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threadedComments/threadedComment3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fileSharing readOnlyRecommended="1"/>
  <workbookPr filterPrivacy="1" codeName="ThisWorkbook" defaultThemeVersion="124226"/>
  <xr:revisionPtr revIDLastSave="0" documentId="13_ncr:1_{F6C93CD7-4BF9-4235-967B-21573E15E908}" xr6:coauthVersionLast="47" xr6:coauthVersionMax="47" xr10:uidLastSave="{00000000-0000-0000-0000-000000000000}"/>
  <bookViews>
    <workbookView xWindow="-110" yWindow="-110" windowWidth="19420" windowHeight="11500" tabRatio="891" firstSheet="2" activeTab="2" xr2:uid="{00000000-000D-0000-FFFF-FFFF00000000}"/>
  </bookViews>
  <sheets>
    <sheet name="Exhibit &amp; Schedules===&gt;" sheetId="1" state="hidden" r:id="rId1"/>
    <sheet name="Instructions" sheetId="91" state="hidden" r:id="rId2"/>
    <sheet name="LGE Gas Stip Rev Inc Targets" sheetId="107" r:id="rId3"/>
    <sheet name="LGE Gas Rev Inc Workpaper" sheetId="108" r:id="rId4"/>
    <sheet name="Index M-2" sheetId="80" r:id="rId5"/>
    <sheet name="Sch M-2.1-G" sheetId="82" r:id="rId6"/>
    <sheet name="Sch M-2.2-G" sheetId="81" r:id="rId7"/>
    <sheet name="Sch M-2.3 Pg.1" sheetId="5" r:id="rId8"/>
    <sheet name="Sch M-2.3 Pg. 2-11" sheetId="6" r:id="rId9"/>
    <sheet name="Notice ==&gt;" sheetId="89" state="hidden" r:id="rId10"/>
    <sheet name="Recon to Sch C" sheetId="95" state="hidden" r:id="rId11"/>
    <sheet name="Recons &amp; Checks" sheetId="98" state="hidden" r:id="rId12"/>
    <sheet name="Rate Summary-FOR NOTICES" sheetId="3" state="hidden" r:id="rId13"/>
    <sheet name="Calculations ==&gt;" sheetId="92" state="hidden" r:id="rId14"/>
    <sheet name="12-MO Forecast Summary" sheetId="32" state="hidden" r:id="rId15"/>
    <sheet name="12-MO Forecast Summary Curr ROE" sheetId="104" state="hidden" r:id="rId16"/>
    <sheet name="Jan26-Dec26 Retail" sheetId="33" state="hidden" r:id="rId17"/>
    <sheet name="Jan26-Dec26 Transport" sheetId="86" state="hidden" r:id="rId18"/>
    <sheet name="Data ==&gt;" sheetId="90" state="hidden" r:id="rId19"/>
    <sheet name="Misc Revenue" sheetId="105" state="hidden" r:id="rId20"/>
    <sheet name="Fin Forecast" sheetId="85" state="hidden" r:id="rId21"/>
    <sheet name="FinForecast Current Tracker ROE" sheetId="103" state="hidden" r:id="rId22"/>
    <sheet name="Billed Days" sheetId="102" state="hidden" r:id="rId23"/>
    <sheet name="2025BP_Calendar_Customers" sheetId="99" state="hidden" r:id="rId24"/>
    <sheet name="2025BP_Gas_Demands" sheetId="101" state="hidden" r:id="rId25"/>
    <sheet name="2025BP_Calendar_Volumes" sheetId="100" state="hidden" r:id="rId26"/>
    <sheet name="Forecasted Customer Cts" sheetId="94" state="hidden" r:id="rId27"/>
    <sheet name="Forecasted Calendar Month Usage" sheetId="67" state="hidden" r:id="rId28"/>
    <sheet name="Retail Rates" sheetId="43" state="hidden" r:id="rId29"/>
    <sheet name="GSC-DSM-GLT Factors" sheetId="45" state="hidden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\" hidden="1">#REF!</definedName>
    <definedName name="\\\" hidden="1">#REF!</definedName>
    <definedName name="\\\\" hidden="1">#REF!</definedName>
    <definedName name="__123Graph_1" hidden="1">#REF!</definedName>
    <definedName name="__123Graph_2" hidden="1">#REF!</definedName>
    <definedName name="__123Graph_3" hidden="1">#REF!</definedName>
    <definedName name="__123Graph_4" hidden="1">#REF!</definedName>
    <definedName name="__123Graph_5" hidden="1">#REF!</definedName>
    <definedName name="__123Graph_6" hidden="1">#REF!</definedName>
    <definedName name="__123Graph_8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key3" hidden="1">#REF!</definedName>
    <definedName name="_1022_Count">#REF!</definedName>
    <definedName name="_1022_Demand_Base">#REF!</definedName>
    <definedName name="_1022_Demand_Intermediate">#REF!</definedName>
    <definedName name="_1022_Demand_Measured_Base">#REF!</definedName>
    <definedName name="_1022_Demand_Measured_Intermediate">#REF!</definedName>
    <definedName name="_1022_Demand_Measured_Peak">#REF!</definedName>
    <definedName name="_1022_Demand_Measured_PS">#REF!</definedName>
    <definedName name="_1022_Demand_Peak">#REF!</definedName>
    <definedName name="_1022_KWH_P1">#REF!</definedName>
    <definedName name="_1022_KWH_P2">#REF!</definedName>
    <definedName name="_1022_KWH_P3">#REF!</definedName>
    <definedName name="_1022_KWH_Total">#REF!</definedName>
    <definedName name="_1022_Measured_KVA_Base">#REF!</definedName>
    <definedName name="_1022_Measured_KVA_Inter">#REF!</definedName>
    <definedName name="_1022_Measured_KVA_Peak">#REF!</definedName>
    <definedName name="_1022_Rate_Category">#REF!</definedName>
    <definedName name="_1022_RateCategory">#REF!</definedName>
    <definedName name="_1022_Revenue_Month">#REF!</definedName>
    <definedName name="_1022_Revenue_Power_Factor">#REF!</definedName>
    <definedName name="_1022_RevenueMonth">#REF!</definedName>
    <definedName name="_1051_Light_Class">#REF!</definedName>
    <definedName name="_1051BaseRevenue">#REF!</definedName>
    <definedName name="_1051RateCategory">#REF!</definedName>
    <definedName name="_1051RevMonth">#REF!</definedName>
    <definedName name="_1055_Cnt">#REF!</definedName>
    <definedName name="_1055_KWH">#REF!</definedName>
    <definedName name="_1055_Light_Count">#REF!</definedName>
    <definedName name="_1055_RateCategory">#REF!</definedName>
    <definedName name="_1055_Revenue_Month">#REF!</definedName>
    <definedName name="_1055_Revenue_Poles">#REF!</definedName>
    <definedName name="_1055_RevMonth">#REF!</definedName>
    <definedName name="_12MonLightActualRevenue">#REF!</definedName>
    <definedName name="_12MonLightCalcRevenue">#REF!</definedName>
    <definedName name="_12MonLightKWH">#REF!</definedName>
    <definedName name="_12MonLightRevenueAdj">#REF!</definedName>
    <definedName name="_12MonLights_Base_Fuel">#REF!</definedName>
    <definedName name="_12MonLights_Count">#REF!</definedName>
    <definedName name="_12MonLights_Count_Adj">'[1]12MonLights'!#REF!</definedName>
    <definedName name="_12MonLights_ECR">#REF!</definedName>
    <definedName name="_12MonLights_FAC">#REF!</definedName>
    <definedName name="_12MonLights_kwh">#REF!</definedName>
    <definedName name="_12MonLights_RateClass">#REF!</definedName>
    <definedName name="_12MonLights_Revenue_BaseECR">#REF!</definedName>
    <definedName name="_12MonLights_Revenue_OutOfPeriod">'[1]12MonLights'!#REF!</definedName>
    <definedName name="_12MonLights_RevMonth">#REF!</definedName>
    <definedName name="_12MonLights_TotalRevenue">#REF!</definedName>
    <definedName name="_12MonLightsCount">#REF!</definedName>
    <definedName name="_12MonLightsCountAdj">#REF!</definedName>
    <definedName name="_12MonLightsECR">#REF!</definedName>
    <definedName name="_12MonLightsFAC">#REF!</definedName>
    <definedName name="_12MonLightsMSC">#REF!</definedName>
    <definedName name="_12MonLightsRateCategory">#REF!</definedName>
    <definedName name="_12MonLightsRateClass">#REF!</definedName>
    <definedName name="_12MonLightsRevMonth">#REF!</definedName>
    <definedName name="_12MonLightsTariffRateCategory">#REF!</definedName>
    <definedName name="_12MonLightsTotalRevenue">#REF!</definedName>
    <definedName name="_12MonPoles_RevenueAdj">#REF!</definedName>
    <definedName name="_12MonPolesActualRevenue">#REF!</definedName>
    <definedName name="_12MonPolesBaseRevenue">#REF!</definedName>
    <definedName name="_12MonPolesCount">#REF!</definedName>
    <definedName name="_12MonPolesRateCategory">#REF!</definedName>
    <definedName name="_12MonPolesRateClass">#REF!</definedName>
    <definedName name="_12MonPolesRevMonth">#REF!</definedName>
    <definedName name="_12MonPolesTariffRateCategory">#REF!</definedName>
    <definedName name="_12MonResults_Base_Fuel">#REF!</definedName>
    <definedName name="_12MonResults_CalcCustomerRev">#REF!</definedName>
    <definedName name="_12MonResults_CalcDemandRev">#REF!</definedName>
    <definedName name="_12MonResults_CalcEnergyRevenue">#REF!</definedName>
    <definedName name="_12MonResults_Demand_Billed_kW_B">'[1]12MonResults'!#REF!</definedName>
    <definedName name="_12MonResults_Demand_Billed_kW_I">'[1]12MonResults'!#REF!</definedName>
    <definedName name="_12MonResults_Demand_Billed_KW_P">'[1]12MonResults'!#REF!</definedName>
    <definedName name="_12MonResults_Demand_Meassured_Intermediate">#REF!</definedName>
    <definedName name="_12MonResults_Demand_Measured_Base">#REF!</definedName>
    <definedName name="_12MonResults_Demand_Measured_kW_B">'[1]12MonResults'!#REF!</definedName>
    <definedName name="_12MonResults_Demand_Measured_kW_I">'[1]12MonResults'!#REF!</definedName>
    <definedName name="_12MonResults_Demand_Measured_kW_P">'[1]12MonResults'!#REF!</definedName>
    <definedName name="_12MonResults_Demand_Measured_Peak">#REF!</definedName>
    <definedName name="_12MonResults_Demand_Minimum_B">'[1]12MonResults'!#REF!</definedName>
    <definedName name="_12MonResults_Demand_Minimum_I">'[1]12MonResults'!#REF!</definedName>
    <definedName name="_12MonResults_Demand_Minimum_P">'[1]12MonResults'!#REF!</definedName>
    <definedName name="_12MonResults_Demand_OutOfPeriod_B">'[1]12MonResults'!#REF!</definedName>
    <definedName name="_12MonResults_Demand_OutOfPeriod_I">'[1]12MonResults'!#REF!</definedName>
    <definedName name="_12MonResults_Demand_OutOfPeriod_P">'[1]12MonResults'!#REF!</definedName>
    <definedName name="_12MonResults_KWH_OutOfPeriod">'[1]12MonResults'!#REF!</definedName>
    <definedName name="_12MonResults_KWH_Total">#REF!</definedName>
    <definedName name="_12MonResults_Measured_PS_Summer">#REF!</definedName>
    <definedName name="_12MonResults_Measured_PS_Winter">#REF!</definedName>
    <definedName name="_12MonResults_Minimum_B">#REF!</definedName>
    <definedName name="_12MonResults_Minimum_I">#REF!</definedName>
    <definedName name="_12MonResults_Minimum_P">#REF!</definedName>
    <definedName name="_12MonResults_Period">#REF!</definedName>
    <definedName name="_12MonResults_Rate">#REF!</definedName>
    <definedName name="_12MonResults_RateClass">#REF!</definedName>
    <definedName name="_12MonResults_RedundantCapacity">#REF!</definedName>
    <definedName name="_12MonResults_Revenue_Adj_BSC">'[1]12MonResults'!#REF!</definedName>
    <definedName name="_12MonResults_Revenue_CSR">'[1]12MonResults'!#REF!</definedName>
    <definedName name="_12MonResults_Revenue_Demand">'[1]12MonResults'!#REF!</definedName>
    <definedName name="_12MonResults_Revenue_DSM">#REF!</definedName>
    <definedName name="_12MonResults_Revenue_ECR">#REF!</definedName>
    <definedName name="_12MonResults_Revenue_FAC">#REF!</definedName>
    <definedName name="_12MonResults_Revenue_Minimum">'[1]12MonResults'!#REF!</definedName>
    <definedName name="_12MonResults_Revenue_MSR">#REF!</definedName>
    <definedName name="_12MonResults_Revenue_OutOfPeriod_BSC">'[1]12MonResults'!#REF!</definedName>
    <definedName name="_12MonResults_Revenue_OutOfPeriod_Demand">'[1]12MonResults'!#REF!</definedName>
    <definedName name="_12MonResults_Revenue_OutOfPeriod_Energy">'[1]12MonResults'!#REF!</definedName>
    <definedName name="_12MonResults_Revenue_Pwr_Factor">'[1]12MonResults'!#REF!</definedName>
    <definedName name="_12MonResults_Revenue_Red_Cap">'[1]12MonResults'!#REF!</definedName>
    <definedName name="_12MonResults_Revenue_Total">#REF!</definedName>
    <definedName name="_12MonResults_RevMonth">#REF!</definedName>
    <definedName name="_12MonResultsActual">#REF!</definedName>
    <definedName name="_12MonResultsCalc">#REF!</definedName>
    <definedName name="_12MonResultsContractCnt">#REF!</definedName>
    <definedName name="_12MonResultsContractCntAdj">#REF!</definedName>
    <definedName name="_12MonResultsCSR">#REF!</definedName>
    <definedName name="_12MonResultsCustomerRevenueAdj">#REF!</definedName>
    <definedName name="_12MonResultsDemandMinimum">#REF!</definedName>
    <definedName name="_12MonResultsDemandRevenueAdj">#REF!</definedName>
    <definedName name="_12MonResultsDSM">#REF!</definedName>
    <definedName name="_12MonResultsECR">#REF!</definedName>
    <definedName name="_12MonResultsFAC">#REF!</definedName>
    <definedName name="_12MonResultsKW_M">#REF!</definedName>
    <definedName name="_12MonResultsKWH">#REF!</definedName>
    <definedName name="_12MonResultsKWH_P1">#REF!</definedName>
    <definedName name="_12MonResultsKWH_P2">#REF!</definedName>
    <definedName name="_12MonResultsKWH_P3">#REF!</definedName>
    <definedName name="_12MonResultsKWHRevenueAdj">#REF!</definedName>
    <definedName name="_12MonResultsMSC">#REF!</definedName>
    <definedName name="_12MonResultsPowerFactorRevenue">#REF!</definedName>
    <definedName name="_12MonResultsRateCategory">#REF!</definedName>
    <definedName name="_12MonResultsRateClass">#REF!</definedName>
    <definedName name="_12MonResultsRevMonth">#REF!</definedName>
    <definedName name="_12MonResultsTariffRateCategory">#REF!</definedName>
    <definedName name="_12MonResultsTariffRateClass">#REF!</definedName>
    <definedName name="_12MonResultsTotalRevenue">#REF!</definedName>
    <definedName name="_12MonthLights_3_Digit_Code">#REF!</definedName>
    <definedName name="_12MonthPolesTotalRevenue">#REF!</definedName>
    <definedName name="_13Month_Base_ECR_Total">#REF!</definedName>
    <definedName name="_13Month_Count">#REF!</definedName>
    <definedName name="_13Month_Count_Adj">#REF!</definedName>
    <definedName name="_13Month_Energy">#REF!</definedName>
    <definedName name="_13Month_FAC">#REF!</definedName>
    <definedName name="_13Month_RateCategory">#REF!</definedName>
    <definedName name="_13Month_RateClass">#REF!</definedName>
    <definedName name="_13Month_Revenue_Actual">#REF!</definedName>
    <definedName name="_13thMonth_FAC_Current">#REF!</definedName>
    <definedName name="_13thMonth_Revenue_Current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aseECR_Base_ECR_RateClass">#REF!</definedName>
    <definedName name="_BaseECR_Base_ECR_Revenue">#REF!</definedName>
    <definedName name="_BaseECRLights_RateClass">#REF!</definedName>
    <definedName name="_BaseECRLights_Revenue">#REF!</definedName>
    <definedName name="_ECR_Base_Rate_Class">#REF!</definedName>
    <definedName name="_ECR_Base_Revenues">#REF!</definedName>
    <definedName name="_ECR_BaseRevenue">#REF!</definedName>
    <definedName name="_ECR_Lights_ECR_Base_Revenue">#REF!</definedName>
    <definedName name="_ECR_Lights_Rate_Class">#REF!</definedName>
    <definedName name="_ECR_RateCategory">#REF!</definedName>
    <definedName name="_ECR_RateClass">#REF!</definedName>
    <definedName name="_ECRLights_RateClass">#REF!</definedName>
    <definedName name="_ECRLights_Revenue">#REF!</definedName>
    <definedName name="_ECRResults_Revenue">#REF!</definedName>
    <definedName name="_ECRResults_Revenue_Demand_Minimum">#REF!</definedName>
    <definedName name="_ECRRollin_DemandMinRevenue">#REF!</definedName>
    <definedName name="_ECRRollin_RateClass">#REF!</definedName>
    <definedName name="_ECRRollin_Revenue">#REF!</definedName>
    <definedName name="_ECRRollinLights_BaseRevenue">#REF!</definedName>
    <definedName name="_ECRRollinLights_RateClass">#REF!</definedName>
    <definedName name="_FACLights_FAC">#REF!</definedName>
    <definedName name="_FACLights_FACRevenue">#REF!</definedName>
    <definedName name="_FACLights_KWH">#REF!</definedName>
    <definedName name="_FACLights_RateClass">#REF!</definedName>
    <definedName name="_FACLights_Revenue">#REF!</definedName>
    <definedName name="_FACLights_Revenue_Calculated">#REF!</definedName>
    <definedName name="_FACLights_RevMonth">#REF!</definedName>
    <definedName name="_FACResults_FAC">#REF!</definedName>
    <definedName name="_FACResults_FACRollinRev">#REF!</definedName>
    <definedName name="_FACResults_KWH">#REF!</definedName>
    <definedName name="_FACResults_RateCategory">#REF!</definedName>
    <definedName name="_FACResults_RateClass">#REF!</definedName>
    <definedName name="_FACResults_Revenue">#REF!</definedName>
    <definedName name="_FACResults_Revenue_Calculated">#REF!</definedName>
    <definedName name="_FACResults_Revenue_Demand_Minimum">#REF!</definedName>
    <definedName name="_FACResults_RevMonth">#REF!</definedName>
    <definedName name="_FACResults_RevMonth3">#REF!</definedName>
    <definedName name="_Fill" hidden="1">#REF!</definedName>
    <definedName name="_xlnm._FilterDatabase" localSheetId="14" hidden="1">'12-MO Forecast Summary'!$A$5:$D$19</definedName>
    <definedName name="_xlnm._FilterDatabase" localSheetId="15" hidden="1">'12-MO Forecast Summary Curr ROE'!$A$5:$D$19</definedName>
    <definedName name="_xlnm._FilterDatabase" localSheetId="20" hidden="1">'Fin Forecast'!$A$1:$Y$363</definedName>
    <definedName name="_xlnm._FilterDatabase" localSheetId="21" hidden="1">'FinForecast Current Tracker ROE'!$A$1:$O$363</definedName>
    <definedName name="_xlnm._FilterDatabase" localSheetId="27" hidden="1">'Forecasted Calendar Month Usage'!$A$4:$Q$47</definedName>
    <definedName name="_xlnm._FilterDatabase" localSheetId="16" hidden="1">'Jan26-Dec26 Retail'!$C$5:$AT$101</definedName>
    <definedName name="_xlnm._FilterDatabase" localSheetId="17" hidden="1">'Jan26-Dec26 Transport'!$B$6:$AT$79</definedName>
    <definedName name="_xlnm._FilterDatabase" localSheetId="3" hidden="1">'LGE Gas Rev Inc Workpaper'!$A$4:$M$15</definedName>
    <definedName name="_xlnm._FilterDatabase" localSheetId="28" hidden="1">'Retail Rates'!$A$6:$V$39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LightingRates_ECR_Rate">#REF!</definedName>
    <definedName name="_LightingRates_FAC_Rate">#REF!</definedName>
    <definedName name="_LightingRates_Tariff_Rate_Category">#REF!</definedName>
    <definedName name="_LightingRates_UnitCharge">#REF!</definedName>
    <definedName name="_Lights_Rates">#REF!</definedName>
    <definedName name="_Lights_Tariff_Category">#REF!</definedName>
    <definedName name="_LightsRates_TariffRateCategory">#REF!</definedName>
    <definedName name="_Order1" hidden="1">0</definedName>
    <definedName name="_Order2" hidden="1">0</definedName>
    <definedName name="_Rates_Balance_Energy">[1]Rates!#REF!</definedName>
    <definedName name="_Rates_Demand_Base">[1]Rates!#REF!</definedName>
    <definedName name="_Rates_Demand_Intermediate">[1]Rates!#REF!</definedName>
    <definedName name="_Rates_Demand_Peak">[1]Rates!#REF!</definedName>
    <definedName name="_Rates_ECR_Demand">#REF!</definedName>
    <definedName name="_Rates_ECR_Energy">[1]Rates!#REF!</definedName>
    <definedName name="_Rates_Energy">[1]Rates!#REF!</definedName>
    <definedName name="_Rates_Energy_P2">[1]Rates!#REF!</definedName>
    <definedName name="_Rates_Energy_P3">[1]Rates!#REF!</definedName>
    <definedName name="_Rates_FAC_Energy">[1]Rates!#REF!</definedName>
    <definedName name="_Rates_Lights_ECR">#REF!</definedName>
    <definedName name="_Rates_Tariff_Category">#REF!</definedName>
    <definedName name="_SBR_Base_Revenue">'[2]4023'!#REF!</definedName>
    <definedName name="_SBR_RateClass">'[1]4023'!#REF!</definedName>
    <definedName name="_SBR_Total_Revenue">#REF!</definedName>
    <definedName name="_Sort" hidden="1">#REF!</definedName>
    <definedName name="a" hidden="1">#REF!</definedName>
    <definedName name="ahahahahaha" hidden="1">{"'Server Configuration'!$A$1:$DB$281"}</definedName>
    <definedName name="blip" hidden="1">{"'Server Configuration'!$A$1:$DB$281"}</definedName>
    <definedName name="BNE_MESSAGES_HIDDEN" localSheetId="22" hidden="1">#REF!</definedName>
    <definedName name="BNE_MESSAGES_HIDDEN" localSheetId="2" hidden="1">#REF!</definedName>
    <definedName name="BNE_MESSAGES_HIDDEN" localSheetId="8" hidden="1">#REF!</definedName>
    <definedName name="BNE_MESSAGES_HIDDEN" hidden="1">#REF!</definedName>
    <definedName name="DolUnitFactor" localSheetId="22">[3]ListsValues!$M$29</definedName>
    <definedName name="DolUnitFactor" localSheetId="2">[4]ListsValues!$M$29</definedName>
    <definedName name="DolUnitFactor">[4]ListsValues!$M$29</definedName>
    <definedName name="faf" hidden="1">#REF!</definedName>
    <definedName name="fl" hidden="1">#REF!</definedName>
    <definedName name="gdf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HTML_CodePage" hidden="1">1252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HTML1_1" hidden="1">"[MWHCUST.XLW]Intranet!$A$1:$I$42"</definedName>
    <definedName name="HTML1_10" hidden="1">""</definedName>
    <definedName name="HTML1_11" hidden="1">1</definedName>
    <definedName name="HTML1_12" hidden="1">"E:\Working\pages\Update\MwhCust.htm"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hidden="1">1</definedName>
    <definedName name="HTML1_8" hidden="1">"10/10/96"</definedName>
    <definedName name="HTML1_9" hidden="1">"LGE Energy Division User"</definedName>
    <definedName name="HTML2_1" hidden="1">"[MWHCUST.XLW]Intranet!$A$1:$I$40"</definedName>
    <definedName name="HTML2_10" hidden="1">""</definedName>
    <definedName name="HTML2_11" hidden="1">1</definedName>
    <definedName name="HTML2_12" hidden="1">"E:\Working\pages\Update\mwhcust.htm"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"10/10/96"</definedName>
    <definedName name="HTML2_9" hidden="1">"LGE Energy Division User"</definedName>
    <definedName name="HTML3_1" hidden="1">"[MWHCUST.XLW]Intranet!$A$1:$J$40"</definedName>
    <definedName name="HTML3_10" hidden="1">""</definedName>
    <definedName name="HTML3_11" hidden="1">1</definedName>
    <definedName name="HTML3_12" hidden="1">"E:\Working\pages\Update\MwhCust.htm"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1</definedName>
    <definedName name="HTML3_8" hidden="1">"10/10/96"</definedName>
    <definedName name="HTML3_9" hidden="1">"LGE Energy Division User"</definedName>
    <definedName name="HTMLCount" hidden="1">3</definedName>
    <definedName name="jijul" hidden="1">#REF!</definedName>
    <definedName name="L_1022_Count">#REF!</definedName>
    <definedName name="L_1022_Demand_Pwr_Fctr">'[2]1022'!#REF!</definedName>
    <definedName name="L_12MonLights_Count_OutOfPeriod">#REF!</definedName>
    <definedName name="L_12MonLights_Count_Total">#REF!</definedName>
    <definedName name="L_12MonLights_ECR">#REF!</definedName>
    <definedName name="L_12MonLights_FAC">#REF!</definedName>
    <definedName name="L_12MonLights_KWH_OutOfPeriod">#REF!</definedName>
    <definedName name="L_12MonLights_KWH_Total">#REF!</definedName>
    <definedName name="L_12MonLights_OST">#REF!</definedName>
    <definedName name="L_12MonLights_RateClass">#REF!</definedName>
    <definedName name="L_12MonLights_Revenue_Adj_Test_Period">'[2]12MonActualLights'!#REF!</definedName>
    <definedName name="L_12MonLights_Revenue_Month">#REF!</definedName>
    <definedName name="L_12MonLights_Revenue_OutOfPeriod">'[2]12MonActualLights'!#REF!</definedName>
    <definedName name="L_12MonLights_Revenue_Total_Base">#REF!</definedName>
    <definedName name="L_12MonLights_SBR">#REF!</definedName>
    <definedName name="L_12MonLightsTariffRateCategory">#REF!</definedName>
    <definedName name="L_12MonPoles_Count">#REF!</definedName>
    <definedName name="L_12MonPoles_Count_Adj">'[2]12MonActualPoles'!#REF!</definedName>
    <definedName name="L_12MonPoles_RateCategory">#REF!</definedName>
    <definedName name="L_12MonPoles_RateClass">#REF!</definedName>
    <definedName name="L_12MonPoles_Revenue_Actual">#REF!</definedName>
    <definedName name="L_12MonPoles_Revenue_Adj">#REF!</definedName>
    <definedName name="L_12MonPoles_Revenue_Base">#REF!</definedName>
    <definedName name="L_12MonPoles_Revenue_Month">#REF!</definedName>
    <definedName name="L_12MonPoles_Revenue_Total_Calc">#REF!</definedName>
    <definedName name="L_12MonResults_Contract_Cnt">#REF!</definedName>
    <definedName name="L_12MonResults_Demand_Measured_Base">#REF!</definedName>
    <definedName name="L_12MonResults_Demand_Measured_Inter">#REF!</definedName>
    <definedName name="L_12MonResults_Demand_Measured_Peak">#REF!</definedName>
    <definedName name="L_12MonResults_Demand_Minimum_Base">#REF!</definedName>
    <definedName name="L_12MonResults_Demand_Minimum_Inter">#REF!</definedName>
    <definedName name="L_12MonResults_Demand_Minimum_Peak">#REF!</definedName>
    <definedName name="L_12MonResults_KWH_OutOfPeriod">#REF!</definedName>
    <definedName name="L_12MonResults_KWH_P1">#REF!</definedName>
    <definedName name="L_12MonResults_KWH_P2">'[2]12MonActualResults'!#REF!</definedName>
    <definedName name="L_12MonResults_KWH_P3">#REF!</definedName>
    <definedName name="L_12MonResults_KWH_Total">#REF!</definedName>
    <definedName name="L_12MonResults_RateCategory">#REF!</definedName>
    <definedName name="L_12MonResults_RateClass">#REF!</definedName>
    <definedName name="L_12MonResults_Revenue_Demand_Base">'[2]12MonActualResults'!#REF!</definedName>
    <definedName name="L_12MonResults_Revenue_Demand_Inter">'[2]12MonActualResults'!#REF!</definedName>
    <definedName name="L_12MonResults_Revenue_Demand_Minimum">'[2]12MonActualResults'!#REF!</definedName>
    <definedName name="L_12MonResults_Revenue_Demand_Peak">'[2]12MonActualResults'!#REF!</definedName>
    <definedName name="L_12MonResults_Revenue_Demand_Total">'[2]12MonActualResults'!#REF!</definedName>
    <definedName name="L_12MonResults_Revenue_DSM">#REF!</definedName>
    <definedName name="L_12MonResults_Revenue_ECR">#REF!</definedName>
    <definedName name="L_12MonResults_Revenue_ECR_G1">#REF!</definedName>
    <definedName name="L_12MonResults_Revenue_ECR_G2">#REF!</definedName>
    <definedName name="L_12MonResults_Revenue_Energy">'[2]12MonActualResults'!#REF!</definedName>
    <definedName name="L_12MonResults_Revenue_FAC">#REF!</definedName>
    <definedName name="L_12MonResults_Revenue_Month">#REF!</definedName>
    <definedName name="L_12MonResults_Revenue_OST">#REF!</definedName>
    <definedName name="L_12MonResults_Revenue_PwrFctr">'[2]12MonActualResults'!#REF!</definedName>
    <definedName name="L_12MonResults_Revenue_Red_Cap">'[2]12MonActualResults'!#REF!</definedName>
    <definedName name="L_12MonResults_Revenue_Total">#REF!</definedName>
    <definedName name="L_12MonthLights_3_Digit_Code">#REF!</definedName>
    <definedName name="L_LightingRates_FAC_Rate">#REF!</definedName>
    <definedName name="L_LightingRates_Tariff_Rate_Category">#REF!</definedName>
    <definedName name="L_LightingRates_UnitCharge">#REF!</definedName>
    <definedName name="L_Rates_BSC">#REF!</definedName>
    <definedName name="L_Rates_Demand_Base">#REF!</definedName>
    <definedName name="L_Rates_Demand_Intermediate">#REF!</definedName>
    <definedName name="L_Rates_Demand_Peak">#REF!</definedName>
    <definedName name="L_Rates_Energy">#REF!</definedName>
    <definedName name="L_Rates_Energy_Base_Fuel">#REF!</definedName>
    <definedName name="L_Rates_Energy_P2">#REF!</definedName>
    <definedName name="L_Rates_Energy_P3">#REF!</definedName>
    <definedName name="L_Rates_Tariff_Rate_Category">#REF!</definedName>
    <definedName name="L_SBR_KWH">#REF!</definedName>
    <definedName name="L_SBR_Rate_Category">[5]SBR!$C$3:$C$935</definedName>
    <definedName name="L_SBR_RateClass">[5]SBR!$E$3:$E$935</definedName>
    <definedName name="L_SBR_Revenue_Month">[5]SBR!$B$3:$B$935</definedName>
    <definedName name="L_SBR_Revenue_Total">[5]SBR!$F$3:$F$935</definedName>
    <definedName name="Nicknames" hidden="1">[6]Weekly!$A:$A</definedName>
    <definedName name="Pal_Workbook_GUID" localSheetId="2" hidden="1">"UUTRJZ5DW49JYU3E5BK219LF"</definedName>
    <definedName name="Pal_Workbook_GUID" hidden="1">"UUTRJZ5DW49JYU3E5BK219LF"</definedName>
    <definedName name="_xlnm.Print_Area" localSheetId="4">'Index M-2'!$A$1:$I$19</definedName>
    <definedName name="_xlnm.Print_Area" localSheetId="2">'LGE Gas Stip Rev Inc Targets'!$A$2:$K$31</definedName>
    <definedName name="_xlnm.Print_Area" localSheetId="12">'Rate Summary-FOR NOTICES'!$A$1:$K$63</definedName>
    <definedName name="_xlnm.Print_Area" localSheetId="5">'Sch M-2.1-G'!$A$7:$G$41</definedName>
    <definedName name="_xlnm.Print_Area" localSheetId="6">'Sch M-2.2-G'!$A$7:$M$33</definedName>
    <definedName name="_xlnm.Print_Area" localSheetId="8">'Sch M-2.3 Pg. 2-11'!$B$7:$O$373</definedName>
    <definedName name="_xlnm.Print_Area" localSheetId="7">'Sch M-2.3 Pg.1'!$A$1:$M$43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over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localSheetId="2" hidden="1">10000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ableName">"Dummy"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wrn.Print._.All." hidden="1">{#N/A,#N/A,FALSE,"Summary";#N/A,#N/A,FALSE,"City Gate";#N/A,#N/A,FALSE,"Ind Trans";#N/A,#N/A,FALSE,"Electric Gen"}</definedName>
    <definedName name="wrn.printb1." hidden="1">{#N/A,#N/A,FALSE,"B-1";#N/A,#N/A,FALSE,"B-1(P2)";#N/A,#N/A,FALSE,"B-1(P3)";#N/A,#N/A,FALSE,"B-1(P4)"}</definedName>
    <definedName name="wrn.printb1.4." hidden="1">{"page1",#N/A,FALSE,"B-1_4";"page2",#N/A,FALSE,"B-1_4";"page3",#N/A,FALSE,"B-1_4";"page4",#N/A,FALSE,"B-1_4";"page5",#N/A,FALSE,"B-1_4";"page6",#N/A,FALSE,"B-1_4";"page7",#N/A,FALSE,"B-1_4";"page8",#N/A,FALSE,"B-1_4"}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07" l="1"/>
  <c r="F29" i="107"/>
  <c r="F28" i="107"/>
  <c r="F27" i="107"/>
  <c r="N39" i="82"/>
  <c r="I53" i="107"/>
  <c r="I52" i="107"/>
  <c r="I51" i="107"/>
  <c r="I50" i="107"/>
  <c r="I49" i="107"/>
  <c r="I48" i="107"/>
  <c r="I47" i="107"/>
  <c r="I46" i="107"/>
  <c r="I45" i="107"/>
  <c r="F22" i="107"/>
  <c r="F20" i="107"/>
  <c r="F18" i="107"/>
  <c r="F16" i="107"/>
  <c r="F14" i="107"/>
  <c r="F12" i="107"/>
  <c r="F10" i="107"/>
  <c r="F8" i="107"/>
  <c r="F6" i="107"/>
  <c r="F4" i="107"/>
  <c r="B30" i="107" l="1"/>
  <c r="B29" i="107"/>
  <c r="B28" i="107"/>
  <c r="B27" i="107"/>
  <c r="D10" i="108" l="1"/>
  <c r="C22" i="107" l="1"/>
  <c r="B22" i="107"/>
  <c r="J10" i="108" l="1"/>
  <c r="I10" i="108"/>
  <c r="H10" i="108"/>
  <c r="G10" i="108"/>
  <c r="F10" i="108"/>
  <c r="E10" i="108"/>
  <c r="K9" i="108"/>
  <c r="K8" i="108"/>
  <c r="K7" i="108"/>
  <c r="K6" i="108"/>
  <c r="I54" i="107"/>
  <c r="H30" i="107"/>
  <c r="J30" i="107" s="1"/>
  <c r="C30" i="107"/>
  <c r="D30" i="107" s="1"/>
  <c r="H29" i="107"/>
  <c r="J29" i="107" s="1"/>
  <c r="C29" i="107"/>
  <c r="H28" i="107"/>
  <c r="J28" i="107" s="1"/>
  <c r="C28" i="107"/>
  <c r="D28" i="107" s="1"/>
  <c r="H27" i="107"/>
  <c r="J27" i="107" s="1"/>
  <c r="C27" i="107"/>
  <c r="F24" i="107"/>
  <c r="F31" i="107" s="1"/>
  <c r="K22" i="107"/>
  <c r="H22" i="107"/>
  <c r="D22" i="107"/>
  <c r="H20" i="107"/>
  <c r="H18" i="107"/>
  <c r="H16" i="107"/>
  <c r="H14" i="107"/>
  <c r="H12" i="107"/>
  <c r="H10" i="107"/>
  <c r="H8" i="107"/>
  <c r="H6" i="107"/>
  <c r="N20" i="6"/>
  <c r="N253" i="6"/>
  <c r="N252" i="6"/>
  <c r="N187" i="6"/>
  <c r="N188" i="6"/>
  <c r="N101" i="6"/>
  <c r="N50" i="6"/>
  <c r="N49" i="6"/>
  <c r="J11" i="108" l="1"/>
  <c r="E11" i="108"/>
  <c r="H11" i="108"/>
  <c r="I55" i="107"/>
  <c r="F34" i="107"/>
  <c r="K27" i="107"/>
  <c r="K30" i="107"/>
  <c r="K29" i="107"/>
  <c r="I11" i="108"/>
  <c r="D27" i="107"/>
  <c r="G11" i="108"/>
  <c r="D11" i="108"/>
  <c r="K10" i="108"/>
  <c r="K28" i="107"/>
  <c r="F11" i="108"/>
  <c r="D29" i="107"/>
  <c r="Q30" i="6"/>
  <c r="E37" i="82"/>
  <c r="L13" i="108" l="1"/>
  <c r="H13" i="108" s="1"/>
  <c r="F35" i="107"/>
  <c r="D21" i="108" s="1"/>
  <c r="K21" i="108" s="1"/>
  <c r="J33" i="107"/>
  <c r="N53" i="6"/>
  <c r="J13" i="108" l="1"/>
  <c r="E13" i="108"/>
  <c r="G13" i="108"/>
  <c r="I13" i="108"/>
  <c r="F13" i="108"/>
  <c r="D13" i="108"/>
  <c r="G4" i="107"/>
  <c r="H4" i="107" s="1"/>
  <c r="N297" i="6"/>
  <c r="N296" i="6"/>
  <c r="F43" i="82"/>
  <c r="G24" i="107" l="1"/>
  <c r="G31" i="107" s="1"/>
  <c r="K13" i="108"/>
  <c r="J4" i="107" l="1"/>
  <c r="O13" i="82" s="1"/>
  <c r="H24" i="107"/>
  <c r="I6" i="107" s="1"/>
  <c r="I337" i="6"/>
  <c r="I368" i="6"/>
  <c r="N220" i="6"/>
  <c r="R236" i="6"/>
  <c r="H31" i="107" l="1"/>
  <c r="I12" i="107"/>
  <c r="J12" i="107" s="1"/>
  <c r="O21" i="82" s="1"/>
  <c r="I16" i="107"/>
  <c r="J16" i="107" s="1"/>
  <c r="O25" i="82" s="1"/>
  <c r="I14" i="107"/>
  <c r="J14" i="107" s="1"/>
  <c r="I20" i="107"/>
  <c r="J20" i="107" s="1"/>
  <c r="O29" i="82" s="1"/>
  <c r="I22" i="107"/>
  <c r="J22" i="107" s="1"/>
  <c r="O31" i="82" s="1"/>
  <c r="R372" i="6" s="1"/>
  <c r="I18" i="107"/>
  <c r="J18" i="107" s="1"/>
  <c r="O27" i="82" s="1"/>
  <c r="I8" i="107"/>
  <c r="J8" i="107" s="1"/>
  <c r="O17" i="82" s="1"/>
  <c r="I10" i="107"/>
  <c r="J10" i="107" s="1"/>
  <c r="O19" i="82" s="1"/>
  <c r="R311" i="6"/>
  <c r="R130" i="6"/>
  <c r="R205" i="6"/>
  <c r="R281" i="6"/>
  <c r="R171" i="6"/>
  <c r="R83" i="6"/>
  <c r="L17" i="108" l="1"/>
  <c r="O23" i="82"/>
  <c r="J6" i="107"/>
  <c r="I24" i="107"/>
  <c r="R34" i="6"/>
  <c r="L14" i="108" l="1"/>
  <c r="D14" i="108" s="1"/>
  <c r="J24" i="107"/>
  <c r="J31" i="107" s="1"/>
  <c r="J35" i="107" s="1"/>
  <c r="O15" i="82"/>
  <c r="O34" i="82" s="1"/>
  <c r="I31" i="107"/>
  <c r="J34" i="107"/>
  <c r="AI10" i="105"/>
  <c r="AI9" i="105"/>
  <c r="AI8" i="105"/>
  <c r="AI7" i="105"/>
  <c r="AI6" i="105"/>
  <c r="AI5" i="105"/>
  <c r="AI4" i="105"/>
  <c r="AI3" i="105"/>
  <c r="AI2" i="105"/>
  <c r="C24" i="105"/>
  <c r="C23" i="105"/>
  <c r="C22" i="105"/>
  <c r="C21" i="105"/>
  <c r="N325" i="6"/>
  <c r="N262" i="6"/>
  <c r="N261" i="6"/>
  <c r="N154" i="6"/>
  <c r="N112" i="6"/>
  <c r="N110" i="6"/>
  <c r="N109" i="6"/>
  <c r="N113" i="6"/>
  <c r="N65" i="6"/>
  <c r="N66" i="6"/>
  <c r="A19" i="108" l="1"/>
  <c r="B24" i="105"/>
  <c r="B23" i="105"/>
  <c r="B22" i="105"/>
  <c r="B21" i="105"/>
  <c r="AM4" i="105" l="1"/>
  <c r="AM5" i="105" s="1"/>
  <c r="AL4" i="105"/>
  <c r="AL5" i="105"/>
  <c r="AN3" i="105"/>
  <c r="AN4" i="105" l="1"/>
  <c r="AN5" i="105"/>
  <c r="AH10" i="105" s="1"/>
  <c r="F58" i="82" s="1"/>
  <c r="B39" i="82" l="1"/>
  <c r="C39" i="82" s="1"/>
  <c r="B38" i="82"/>
  <c r="B37" i="82"/>
  <c r="C37" i="82" s="1"/>
  <c r="B36" i="82"/>
  <c r="F56" i="82"/>
  <c r="F54" i="82"/>
  <c r="F55" i="82"/>
  <c r="F57" i="82"/>
  <c r="F53" i="82"/>
  <c r="F52" i="82"/>
  <c r="F51" i="82"/>
  <c r="F50" i="82"/>
  <c r="D39" i="82" l="1"/>
  <c r="E39" i="82"/>
  <c r="D37" i="82"/>
  <c r="C36" i="82"/>
  <c r="C38" i="82"/>
  <c r="F59" i="82"/>
  <c r="F60" i="82" s="1"/>
  <c r="C27" i="105"/>
  <c r="E36" i="82" l="1"/>
  <c r="D36" i="82"/>
  <c r="D38" i="82"/>
  <c r="E38" i="82"/>
  <c r="C26" i="105" l="1"/>
  <c r="AD14" i="105"/>
  <c r="AD13" i="105"/>
  <c r="AD12" i="105"/>
  <c r="AD11" i="105"/>
  <c r="AD10" i="105"/>
  <c r="AD9" i="105"/>
  <c r="AD8" i="105"/>
  <c r="AD7" i="105"/>
  <c r="AD6" i="105"/>
  <c r="AD5" i="105"/>
  <c r="AD4" i="105"/>
  <c r="AD3" i="105"/>
  <c r="AD2" i="105"/>
  <c r="B26" i="105"/>
  <c r="B15" i="105"/>
  <c r="AC15" i="105"/>
  <c r="AB15" i="105"/>
  <c r="AA15" i="105"/>
  <c r="Z15" i="105"/>
  <c r="Y15" i="105"/>
  <c r="X15" i="105"/>
  <c r="W15" i="105"/>
  <c r="V15" i="105"/>
  <c r="U15" i="105"/>
  <c r="T15" i="105"/>
  <c r="S15" i="105"/>
  <c r="R15" i="105"/>
  <c r="AD15" i="105" s="1"/>
  <c r="Q15" i="105"/>
  <c r="P15" i="105"/>
  <c r="O15" i="105"/>
  <c r="N15" i="105"/>
  <c r="M15" i="105"/>
  <c r="L15" i="105"/>
  <c r="K15" i="105"/>
  <c r="J15" i="105"/>
  <c r="I15" i="105"/>
  <c r="H15" i="105"/>
  <c r="G15" i="105"/>
  <c r="F15" i="105"/>
  <c r="E15" i="105"/>
  <c r="D15" i="105"/>
  <c r="C15" i="105"/>
  <c r="P372" i="6" l="1"/>
  <c r="P341" i="6"/>
  <c r="F36" i="82" l="1"/>
  <c r="F37" i="82"/>
  <c r="G37" i="82" l="1"/>
  <c r="F44" i="82"/>
  <c r="N40" i="82" s="1"/>
  <c r="G36" i="82"/>
  <c r="L38" i="5"/>
  <c r="L39" i="5"/>
  <c r="B345" i="6" l="1"/>
  <c r="B344" i="6"/>
  <c r="O343" i="6"/>
  <c r="B343" i="6"/>
  <c r="B315" i="6"/>
  <c r="B314" i="6"/>
  <c r="O313" i="6"/>
  <c r="B313" i="6"/>
  <c r="B285" i="6"/>
  <c r="B284" i="6"/>
  <c r="O283" i="6"/>
  <c r="B283" i="6"/>
  <c r="B240" i="6"/>
  <c r="B239" i="6"/>
  <c r="O238" i="6"/>
  <c r="B238" i="6"/>
  <c r="B210" i="6"/>
  <c r="B209" i="6"/>
  <c r="O208" i="6"/>
  <c r="B208" i="6"/>
  <c r="B175" i="6"/>
  <c r="B174" i="6"/>
  <c r="O173" i="6"/>
  <c r="B173" i="6"/>
  <c r="B134" i="6"/>
  <c r="B133" i="6"/>
  <c r="O132" i="6"/>
  <c r="B132" i="6"/>
  <c r="B87" i="6"/>
  <c r="B86" i="6"/>
  <c r="O85" i="6"/>
  <c r="B85" i="6"/>
  <c r="B39" i="6"/>
  <c r="B38" i="6"/>
  <c r="O37" i="6"/>
  <c r="B37" i="6"/>
  <c r="O7" i="6"/>
  <c r="B9" i="6"/>
  <c r="B8" i="6"/>
  <c r="B7" i="6"/>
  <c r="C26" i="95" l="1"/>
  <c r="F41" i="5" l="1"/>
  <c r="F40" i="5"/>
  <c r="F39" i="5"/>
  <c r="F38" i="5"/>
  <c r="B39" i="5"/>
  <c r="B40" i="5"/>
  <c r="B41" i="5"/>
  <c r="B38" i="5"/>
  <c r="M9" i="81"/>
  <c r="M9" i="5" s="1"/>
  <c r="K277" i="6"/>
  <c r="N277" i="6" s="1"/>
  <c r="H277" i="6"/>
  <c r="E34" i="5"/>
  <c r="E32" i="5"/>
  <c r="K327" i="6"/>
  <c r="K326" i="6"/>
  <c r="K325" i="6"/>
  <c r="H327" i="6"/>
  <c r="H326" i="6"/>
  <c r="H325" i="6"/>
  <c r="AJ17" i="104"/>
  <c r="AJ16" i="104"/>
  <c r="AJ14" i="104"/>
  <c r="AJ13" i="104"/>
  <c r="AJ12" i="104"/>
  <c r="AJ10" i="104"/>
  <c r="AJ9" i="104"/>
  <c r="AJ8" i="104"/>
  <c r="AJ7" i="104"/>
  <c r="AJ6" i="104"/>
  <c r="Y17" i="104"/>
  <c r="Y16" i="104"/>
  <c r="Y14" i="104"/>
  <c r="I198" i="6" s="1"/>
  <c r="U198" i="6" s="1"/>
  <c r="Y13" i="104"/>
  <c r="I232" i="6" s="1"/>
  <c r="U232" i="6" s="1"/>
  <c r="Y12" i="104"/>
  <c r="I274" i="6" s="1"/>
  <c r="E28" i="5" s="1"/>
  <c r="Y10" i="104"/>
  <c r="I307" i="6" s="1"/>
  <c r="Y9" i="104"/>
  <c r="Y8" i="104"/>
  <c r="Y7" i="104"/>
  <c r="I76" i="6" s="1"/>
  <c r="U76" i="6" s="1"/>
  <c r="Y6" i="104"/>
  <c r="I123" i="6" l="1"/>
  <c r="E20" i="5" s="1"/>
  <c r="I164" i="6"/>
  <c r="E22" i="5" s="1"/>
  <c r="I385" i="6"/>
  <c r="I30" i="6"/>
  <c r="U30" i="6" s="1"/>
  <c r="U307" i="6"/>
  <c r="O345" i="6"/>
  <c r="O175" i="6"/>
  <c r="O240" i="6"/>
  <c r="O39" i="6"/>
  <c r="O315" i="6"/>
  <c r="O134" i="6"/>
  <c r="O210" i="6"/>
  <c r="O9" i="6"/>
  <c r="O285" i="6"/>
  <c r="O87" i="6"/>
  <c r="U274" i="6"/>
  <c r="E24" i="5"/>
  <c r="E26" i="5"/>
  <c r="E18" i="5"/>
  <c r="E30" i="5"/>
  <c r="AG19" i="104"/>
  <c r="T19" i="104"/>
  <c r="Q19" i="104"/>
  <c r="B19" i="104"/>
  <c r="D19" i="104" s="1"/>
  <c r="Q18" i="104"/>
  <c r="B18" i="104"/>
  <c r="C18" i="104" s="1"/>
  <c r="AG17" i="104"/>
  <c r="U17" i="104"/>
  <c r="Q17" i="104"/>
  <c r="B17" i="104"/>
  <c r="D17" i="104" s="1"/>
  <c r="B16" i="104"/>
  <c r="D16" i="104" s="1"/>
  <c r="B15" i="104"/>
  <c r="D15" i="104" s="1"/>
  <c r="U15" i="104" s="1"/>
  <c r="B14" i="104"/>
  <c r="B13" i="104"/>
  <c r="U12" i="104"/>
  <c r="T12" i="104"/>
  <c r="S12" i="104"/>
  <c r="D12" i="104"/>
  <c r="B12" i="104"/>
  <c r="Q11" i="104"/>
  <c r="P11" i="104"/>
  <c r="B11" i="104"/>
  <c r="T10" i="104"/>
  <c r="S10" i="104"/>
  <c r="Q10" i="104"/>
  <c r="P10" i="104"/>
  <c r="B10" i="104"/>
  <c r="U9" i="104"/>
  <c r="Q9" i="104"/>
  <c r="P9" i="104"/>
  <c r="D9" i="104"/>
  <c r="C9" i="104"/>
  <c r="B9" i="104"/>
  <c r="U8" i="104"/>
  <c r="T8" i="104"/>
  <c r="S8" i="104"/>
  <c r="B8" i="104"/>
  <c r="Q7" i="104"/>
  <c r="P7" i="104"/>
  <c r="B7" i="104"/>
  <c r="B6" i="104"/>
  <c r="B3" i="104"/>
  <c r="C3" i="104" s="1"/>
  <c r="D3" i="104" s="1"/>
  <c r="E3" i="104" s="1"/>
  <c r="F3" i="104" s="1"/>
  <c r="G3" i="104" s="1"/>
  <c r="H3" i="104" s="1"/>
  <c r="I3" i="104" s="1"/>
  <c r="J3" i="104" s="1"/>
  <c r="K3" i="104" s="1"/>
  <c r="L3" i="104" s="1"/>
  <c r="M3" i="104" s="1"/>
  <c r="N3" i="104" s="1"/>
  <c r="O3" i="104" s="1"/>
  <c r="P3" i="104" s="1"/>
  <c r="Q3" i="104" s="1"/>
  <c r="R3" i="104" s="1"/>
  <c r="S3" i="104" s="1"/>
  <c r="T3" i="104" s="1"/>
  <c r="U3" i="104" s="1"/>
  <c r="V3" i="104" s="1"/>
  <c r="W3" i="104" s="1"/>
  <c r="X3" i="104" s="1"/>
  <c r="Y3" i="104" s="1"/>
  <c r="Z3" i="104" s="1"/>
  <c r="AA3" i="104" s="1"/>
  <c r="AB3" i="104" s="1"/>
  <c r="AC3" i="104" s="1"/>
  <c r="AD3" i="104" s="1"/>
  <c r="AE3" i="104" s="1"/>
  <c r="AF3" i="104" s="1"/>
  <c r="AG3" i="104" s="1"/>
  <c r="AH3" i="104" s="1"/>
  <c r="AI3" i="104" s="1"/>
  <c r="AJ3" i="104" s="1"/>
  <c r="K358" i="6"/>
  <c r="L358" i="6" s="1"/>
  <c r="K357" i="6"/>
  <c r="K356" i="6"/>
  <c r="K354" i="6"/>
  <c r="K330" i="6"/>
  <c r="L330" i="6" s="1"/>
  <c r="L333" i="6" s="1"/>
  <c r="K297" i="6"/>
  <c r="K296" i="6"/>
  <c r="K295" i="6"/>
  <c r="K259" i="6"/>
  <c r="N259" i="6" s="1"/>
  <c r="K253" i="6"/>
  <c r="K252" i="6"/>
  <c r="K251" i="6"/>
  <c r="K262" i="6" s="1"/>
  <c r="K250" i="6"/>
  <c r="K261" i="6" s="1"/>
  <c r="K222" i="6"/>
  <c r="K221" i="6"/>
  <c r="K220" i="6"/>
  <c r="K201" i="6"/>
  <c r="N201" i="6" s="1"/>
  <c r="K188" i="6"/>
  <c r="K187" i="6"/>
  <c r="K186" i="6"/>
  <c r="N186" i="6" s="1"/>
  <c r="K184" i="6"/>
  <c r="N184" i="6" s="1"/>
  <c r="K167" i="6"/>
  <c r="N167" i="6" s="1"/>
  <c r="O167" i="6" s="1"/>
  <c r="K151" i="6"/>
  <c r="N151" i="6" s="1"/>
  <c r="K145" i="6"/>
  <c r="K154" i="6" s="1"/>
  <c r="K144" i="6"/>
  <c r="K126" i="6"/>
  <c r="N126" i="6" s="1"/>
  <c r="K107" i="6"/>
  <c r="N107" i="6" s="1"/>
  <c r="K101" i="6"/>
  <c r="K113" i="6" s="1"/>
  <c r="K100" i="6"/>
  <c r="K112" i="6" s="1"/>
  <c r="K98" i="6"/>
  <c r="K110" i="6" s="1"/>
  <c r="K97" i="6"/>
  <c r="K109" i="6" s="1"/>
  <c r="K79" i="6"/>
  <c r="K60" i="6"/>
  <c r="K53" i="6"/>
  <c r="K66" i="6" s="1"/>
  <c r="K52" i="6"/>
  <c r="K65" i="6" s="1"/>
  <c r="K50" i="6"/>
  <c r="K49" i="6"/>
  <c r="K20" i="6"/>
  <c r="K19" i="6"/>
  <c r="K264" i="6" l="1"/>
  <c r="N63" i="6"/>
  <c r="K263" i="6"/>
  <c r="E16" i="5"/>
  <c r="E36" i="5" s="1"/>
  <c r="E43" i="5" s="1"/>
  <c r="I384" i="6"/>
  <c r="I386" i="6" s="1"/>
  <c r="K62" i="6"/>
  <c r="N62" i="6"/>
  <c r="K153" i="6"/>
  <c r="N144" i="6"/>
  <c r="N153" i="6" s="1"/>
  <c r="M9" i="104"/>
  <c r="H9" i="104"/>
  <c r="L9" i="104"/>
  <c r="G9" i="104"/>
  <c r="N9" i="104"/>
  <c r="F16" i="104"/>
  <c r="R16" i="104"/>
  <c r="U16" i="104"/>
  <c r="E16" i="104"/>
  <c r="Q16" i="104"/>
  <c r="P16" i="104"/>
  <c r="N16" i="104"/>
  <c r="E9" i="104"/>
  <c r="P13" i="104"/>
  <c r="D13" i="104"/>
  <c r="T13" i="104"/>
  <c r="S13" i="104"/>
  <c r="H16" i="104"/>
  <c r="U6" i="104"/>
  <c r="D6" i="104"/>
  <c r="C6" i="104"/>
  <c r="S6" i="104"/>
  <c r="F9" i="104"/>
  <c r="M12" i="104"/>
  <c r="K12" i="104"/>
  <c r="F12" i="104"/>
  <c r="E12" i="104"/>
  <c r="C13" i="104"/>
  <c r="P6" i="104"/>
  <c r="G12" i="104"/>
  <c r="Q13" i="104"/>
  <c r="Q6" i="104"/>
  <c r="H12" i="104"/>
  <c r="U13" i="104"/>
  <c r="T6" i="104"/>
  <c r="I12" i="104"/>
  <c r="P17" i="104"/>
  <c r="M17" i="104"/>
  <c r="H17" i="104"/>
  <c r="N17" i="104"/>
  <c r="E17" i="104"/>
  <c r="V17" i="104"/>
  <c r="R17" i="104"/>
  <c r="D14" i="104"/>
  <c r="C14" i="104"/>
  <c r="Q15" i="104"/>
  <c r="N15" i="104"/>
  <c r="P15" i="104"/>
  <c r="AG15" i="104"/>
  <c r="F15" i="104"/>
  <c r="E15" i="104"/>
  <c r="R15" i="104"/>
  <c r="H15" i="104"/>
  <c r="V15" i="104"/>
  <c r="P19" i="104"/>
  <c r="H19" i="104"/>
  <c r="M19" i="104"/>
  <c r="E19" i="104"/>
  <c r="V19" i="104"/>
  <c r="R19" i="104"/>
  <c r="T17" i="104"/>
  <c r="Q8" i="104"/>
  <c r="P8" i="104"/>
  <c r="C15" i="104"/>
  <c r="D8" i="104"/>
  <c r="C17" i="104"/>
  <c r="C19" i="104"/>
  <c r="S9" i="104"/>
  <c r="C10" i="104"/>
  <c r="Q12" i="104"/>
  <c r="P12" i="104"/>
  <c r="C8" i="104"/>
  <c r="U10" i="104"/>
  <c r="D10" i="104"/>
  <c r="T9" i="104"/>
  <c r="C12" i="104"/>
  <c r="C16" i="104"/>
  <c r="S11" i="104"/>
  <c r="C7" i="104"/>
  <c r="T7" i="104"/>
  <c r="C11" i="104"/>
  <c r="T11" i="104"/>
  <c r="D18" i="104"/>
  <c r="S7" i="104"/>
  <c r="D7" i="104"/>
  <c r="U7" i="104"/>
  <c r="D11" i="104"/>
  <c r="U11" i="104"/>
  <c r="K63" i="6"/>
  <c r="N221" i="6" l="1"/>
  <c r="N263" i="6"/>
  <c r="N326" i="6"/>
  <c r="N222" i="6"/>
  <c r="N264" i="6"/>
  <c r="N327" i="6"/>
  <c r="V18" i="104"/>
  <c r="E18" i="104"/>
  <c r="R18" i="104"/>
  <c r="AG18" i="104"/>
  <c r="U18" i="104"/>
  <c r="T18" i="104"/>
  <c r="P18" i="104"/>
  <c r="N18" i="104"/>
  <c r="M18" i="104"/>
  <c r="H18" i="104"/>
  <c r="H14" i="104"/>
  <c r="E14" i="104"/>
  <c r="F14" i="104"/>
  <c r="U14" i="104"/>
  <c r="T14" i="104"/>
  <c r="R14" i="104"/>
  <c r="Q14" i="104"/>
  <c r="N14" i="104"/>
  <c r="M14" i="104"/>
  <c r="P14" i="104"/>
  <c r="P21" i="104" s="1"/>
  <c r="M11" i="104"/>
  <c r="L11" i="104"/>
  <c r="H11" i="104"/>
  <c r="N11" i="104"/>
  <c r="E11" i="104"/>
  <c r="G11" i="104"/>
  <c r="F11" i="104"/>
  <c r="G6" i="104"/>
  <c r="F6" i="104"/>
  <c r="E6" i="104"/>
  <c r="N6" i="104"/>
  <c r="M6" i="104"/>
  <c r="I6" i="104"/>
  <c r="I21" i="104" s="1"/>
  <c r="H6" i="104"/>
  <c r="G10" i="104"/>
  <c r="E10" i="104"/>
  <c r="F10" i="104"/>
  <c r="H10" i="104"/>
  <c r="M10" i="104"/>
  <c r="L10" i="104"/>
  <c r="F7" i="104"/>
  <c r="G7" i="104"/>
  <c r="E7" i="104"/>
  <c r="J7" i="104"/>
  <c r="J21" i="104" s="1"/>
  <c r="I7" i="104"/>
  <c r="H7" i="104"/>
  <c r="J8" i="104"/>
  <c r="F8" i="104"/>
  <c r="E8" i="104"/>
  <c r="I8" i="104"/>
  <c r="H8" i="104"/>
  <c r="G8" i="104"/>
  <c r="I13" i="104"/>
  <c r="H13" i="104"/>
  <c r="G13" i="104"/>
  <c r="M13" i="104"/>
  <c r="F13" i="104"/>
  <c r="E13" i="104"/>
  <c r="Q21" i="104"/>
  <c r="Y21" i="104"/>
  <c r="Y24" i="104" s="1"/>
  <c r="P23" i="104" l="1"/>
  <c r="P24" i="104" s="1"/>
  <c r="E21" i="104"/>
  <c r="G21" i="104"/>
  <c r="G23" i="104" s="1"/>
  <c r="E27" i="104"/>
  <c r="E28" i="104"/>
  <c r="R21" i="104"/>
  <c r="R24" i="104" s="1"/>
  <c r="E29" i="104"/>
  <c r="H21" i="104"/>
  <c r="AB362" i="85" l="1"/>
  <c r="AB361" i="85"/>
  <c r="AB360" i="85"/>
  <c r="AB359" i="85"/>
  <c r="AB357" i="85"/>
  <c r="AB355" i="85"/>
  <c r="AB354" i="85"/>
  <c r="AB352" i="85"/>
  <c r="AB351" i="85"/>
  <c r="AB350" i="85"/>
  <c r="AB348" i="85"/>
  <c r="AB347" i="85"/>
  <c r="AB346" i="85"/>
  <c r="AB345" i="85"/>
  <c r="AB344" i="85"/>
  <c r="AB343" i="85"/>
  <c r="AB342" i="85"/>
  <c r="AB340" i="85"/>
  <c r="AB339" i="85"/>
  <c r="AB338" i="85"/>
  <c r="AB337" i="85"/>
  <c r="AB336" i="85"/>
  <c r="AB335" i="85"/>
  <c r="AB334" i="85"/>
  <c r="AB333" i="85"/>
  <c r="R24" i="32"/>
  <c r="I5" i="98"/>
  <c r="I4" i="98"/>
  <c r="I3" i="98"/>
  <c r="AA201" i="85"/>
  <c r="AA202" i="85" s="1"/>
  <c r="AA169" i="85"/>
  <c r="AA170" i="85" s="1"/>
  <c r="AA135" i="85"/>
  <c r="AA136" i="85" s="1"/>
  <c r="AA69" i="85"/>
  <c r="AA70" i="85" s="1"/>
  <c r="R33" i="67"/>
  <c r="R45" i="67"/>
  <c r="F45" i="67"/>
  <c r="F33" i="67"/>
  <c r="B37" i="81"/>
  <c r="AA333" i="85" l="1"/>
  <c r="G24" i="104" s="1"/>
  <c r="R33" i="94"/>
  <c r="R44" i="94"/>
  <c r="H222" i="6"/>
  <c r="H221" i="6"/>
  <c r="H220" i="6"/>
  <c r="I2" i="98" l="1"/>
  <c r="G24" i="32"/>
  <c r="J47" i="33"/>
  <c r="I47" i="33" s="1"/>
  <c r="J55" i="33"/>
  <c r="I55" i="33" s="1"/>
  <c r="J32" i="33"/>
  <c r="I32" i="33" s="1"/>
  <c r="J80" i="33"/>
  <c r="I80" i="33"/>
  <c r="H9" i="86"/>
  <c r="AG11" i="86" l="1"/>
  <c r="H75" i="86"/>
  <c r="H69" i="86"/>
  <c r="H21" i="86"/>
  <c r="H22" i="86"/>
  <c r="H15" i="86"/>
  <c r="I9" i="86"/>
  <c r="AH73" i="86"/>
  <c r="AI73" i="86"/>
  <c r="AJ73" i="86"/>
  <c r="AK73" i="86"/>
  <c r="AL73" i="86"/>
  <c r="AM73" i="86"/>
  <c r="AN73" i="86"/>
  <c r="AH74" i="86"/>
  <c r="AI74" i="86"/>
  <c r="AJ74" i="86"/>
  <c r="AK74" i="86"/>
  <c r="AL74" i="86"/>
  <c r="AM74" i="86"/>
  <c r="AN74" i="86"/>
  <c r="AH75" i="86"/>
  <c r="AI75" i="86"/>
  <c r="AJ75" i="86"/>
  <c r="AK75" i="86"/>
  <c r="AL75" i="86"/>
  <c r="AM75" i="86"/>
  <c r="AN75" i="86"/>
  <c r="AH76" i="86"/>
  <c r="AI76" i="86"/>
  <c r="AJ76" i="86"/>
  <c r="AK76" i="86"/>
  <c r="AL76" i="86"/>
  <c r="AM76" i="86"/>
  <c r="AN76" i="86"/>
  <c r="AH77" i="86"/>
  <c r="AI77" i="86"/>
  <c r="AJ77" i="86"/>
  <c r="AK77" i="86"/>
  <c r="AL77" i="86"/>
  <c r="AM77" i="86"/>
  <c r="AN77" i="86"/>
  <c r="AH78" i="86"/>
  <c r="AI78" i="86"/>
  <c r="AJ78" i="86"/>
  <c r="AK78" i="86"/>
  <c r="AL78" i="86"/>
  <c r="AM78" i="86"/>
  <c r="AN78" i="86"/>
  <c r="AG74" i="86"/>
  <c r="AG75" i="86"/>
  <c r="AG76" i="86"/>
  <c r="AG77" i="86"/>
  <c r="AG78" i="86"/>
  <c r="AG73" i="86"/>
  <c r="AH67" i="86"/>
  <c r="AI67" i="86"/>
  <c r="AJ67" i="86"/>
  <c r="AK67" i="86"/>
  <c r="AL67" i="86"/>
  <c r="AM67" i="86"/>
  <c r="AN67" i="86"/>
  <c r="AH68" i="86"/>
  <c r="AI68" i="86"/>
  <c r="AJ68" i="86"/>
  <c r="AK68" i="86"/>
  <c r="AL68" i="86"/>
  <c r="AM68" i="86"/>
  <c r="AN68" i="86"/>
  <c r="AH69" i="86"/>
  <c r="AI69" i="86"/>
  <c r="AJ69" i="86"/>
  <c r="AK69" i="86"/>
  <c r="AL69" i="86"/>
  <c r="AM69" i="86"/>
  <c r="AN69" i="86"/>
  <c r="AH70" i="86"/>
  <c r="AI70" i="86"/>
  <c r="AJ70" i="86"/>
  <c r="AK70" i="86"/>
  <c r="AL70" i="86"/>
  <c r="AM70" i="86"/>
  <c r="AN70" i="86"/>
  <c r="AH71" i="86"/>
  <c r="AI71" i="86"/>
  <c r="AJ71" i="86"/>
  <c r="AK71" i="86"/>
  <c r="AL71" i="86"/>
  <c r="AM71" i="86"/>
  <c r="AN71" i="86"/>
  <c r="AH72" i="86"/>
  <c r="AI72" i="86"/>
  <c r="AJ72" i="86"/>
  <c r="AK72" i="86"/>
  <c r="AL72" i="86"/>
  <c r="AM72" i="86"/>
  <c r="AN72" i="86"/>
  <c r="AG68" i="86"/>
  <c r="AG69" i="86"/>
  <c r="AG70" i="86"/>
  <c r="AG71" i="86"/>
  <c r="AG72" i="86"/>
  <c r="AG67" i="86"/>
  <c r="AH61" i="86"/>
  <c r="AI61" i="86"/>
  <c r="AJ61" i="86"/>
  <c r="AK61" i="86"/>
  <c r="AL61" i="86"/>
  <c r="AM61" i="86"/>
  <c r="AN61" i="86"/>
  <c r="AH62" i="86"/>
  <c r="AI62" i="86"/>
  <c r="AJ62" i="86"/>
  <c r="AK62" i="86"/>
  <c r="AL62" i="86"/>
  <c r="AM62" i="86"/>
  <c r="AN62" i="86"/>
  <c r="AH63" i="86"/>
  <c r="AI63" i="86"/>
  <c r="AJ63" i="86"/>
  <c r="AK63" i="86"/>
  <c r="AL63" i="86"/>
  <c r="AM63" i="86"/>
  <c r="AN63" i="86"/>
  <c r="AH64" i="86"/>
  <c r="AI64" i="86"/>
  <c r="AJ64" i="86"/>
  <c r="AK64" i="86"/>
  <c r="AL64" i="86"/>
  <c r="AM64" i="86"/>
  <c r="AN64" i="86"/>
  <c r="AH65" i="86"/>
  <c r="AI65" i="86"/>
  <c r="AJ65" i="86"/>
  <c r="AK65" i="86"/>
  <c r="AL65" i="86"/>
  <c r="AM65" i="86"/>
  <c r="AN65" i="86"/>
  <c r="AH66" i="86"/>
  <c r="AI66" i="86"/>
  <c r="AJ66" i="86"/>
  <c r="AK66" i="86"/>
  <c r="AL66" i="86"/>
  <c r="AM66" i="86"/>
  <c r="AN66" i="86"/>
  <c r="AG62" i="86"/>
  <c r="AG63" i="86"/>
  <c r="AG64" i="86"/>
  <c r="AG65" i="86"/>
  <c r="AG66" i="86"/>
  <c r="AG61" i="86"/>
  <c r="AH55" i="86"/>
  <c r="AI55" i="86"/>
  <c r="AJ55" i="86"/>
  <c r="AK55" i="86"/>
  <c r="AL55" i="86"/>
  <c r="AM55" i="86"/>
  <c r="AN55" i="86"/>
  <c r="AH56" i="86"/>
  <c r="AI56" i="86"/>
  <c r="AJ56" i="86"/>
  <c r="AK56" i="86"/>
  <c r="AL56" i="86"/>
  <c r="AM56" i="86"/>
  <c r="AN56" i="86"/>
  <c r="AH57" i="86"/>
  <c r="AI57" i="86"/>
  <c r="AJ57" i="86"/>
  <c r="AK57" i="86"/>
  <c r="AL57" i="86"/>
  <c r="AM57" i="86"/>
  <c r="AN57" i="86"/>
  <c r="AH58" i="86"/>
  <c r="AI58" i="86"/>
  <c r="AJ58" i="86"/>
  <c r="AK58" i="86"/>
  <c r="AL58" i="86"/>
  <c r="AM58" i="86"/>
  <c r="AN58" i="86"/>
  <c r="AH59" i="86"/>
  <c r="AI59" i="86"/>
  <c r="AJ59" i="86"/>
  <c r="AK59" i="86"/>
  <c r="AL59" i="86"/>
  <c r="AM59" i="86"/>
  <c r="AN59" i="86"/>
  <c r="AH60" i="86"/>
  <c r="AI60" i="86"/>
  <c r="AJ60" i="86"/>
  <c r="AK60" i="86"/>
  <c r="AL60" i="86"/>
  <c r="AM60" i="86"/>
  <c r="AN60" i="86"/>
  <c r="AG56" i="86"/>
  <c r="AG57" i="86"/>
  <c r="AG58" i="86"/>
  <c r="AG59" i="86"/>
  <c r="AG60" i="86"/>
  <c r="AG55" i="86"/>
  <c r="AH49" i="86"/>
  <c r="AI49" i="86"/>
  <c r="AJ49" i="86"/>
  <c r="AK49" i="86"/>
  <c r="AL49" i="86"/>
  <c r="AM49" i="86"/>
  <c r="AN49" i="86"/>
  <c r="AH50" i="86"/>
  <c r="AI50" i="86"/>
  <c r="AJ50" i="86"/>
  <c r="AK50" i="86"/>
  <c r="AL50" i="86"/>
  <c r="AM50" i="86"/>
  <c r="AN50" i="86"/>
  <c r="AH51" i="86"/>
  <c r="AI51" i="86"/>
  <c r="AJ51" i="86"/>
  <c r="AK51" i="86"/>
  <c r="AL51" i="86"/>
  <c r="AM51" i="86"/>
  <c r="AN51" i="86"/>
  <c r="AH52" i="86"/>
  <c r="AI52" i="86"/>
  <c r="AJ52" i="86"/>
  <c r="AK52" i="86"/>
  <c r="AL52" i="86"/>
  <c r="AM52" i="86"/>
  <c r="AN52" i="86"/>
  <c r="AH53" i="86"/>
  <c r="AI53" i="86"/>
  <c r="AJ53" i="86"/>
  <c r="AK53" i="86"/>
  <c r="AL53" i="86"/>
  <c r="AM53" i="86"/>
  <c r="AN53" i="86"/>
  <c r="AH54" i="86"/>
  <c r="AI54" i="86"/>
  <c r="AJ54" i="86"/>
  <c r="AK54" i="86"/>
  <c r="AL54" i="86"/>
  <c r="AM54" i="86"/>
  <c r="AN54" i="86"/>
  <c r="AG50" i="86"/>
  <c r="AG51" i="86"/>
  <c r="AG52" i="86"/>
  <c r="AG53" i="86"/>
  <c r="AG54" i="86"/>
  <c r="AG49" i="86"/>
  <c r="AH43" i="86"/>
  <c r="AI43" i="86"/>
  <c r="AJ43" i="86"/>
  <c r="AK43" i="86"/>
  <c r="AL43" i="86"/>
  <c r="AM43" i="86"/>
  <c r="AN43" i="86"/>
  <c r="AH44" i="86"/>
  <c r="AI44" i="86"/>
  <c r="AJ44" i="86"/>
  <c r="AK44" i="86"/>
  <c r="AL44" i="86"/>
  <c r="AM44" i="86"/>
  <c r="AN44" i="86"/>
  <c r="AH45" i="86"/>
  <c r="AI45" i="86"/>
  <c r="AJ45" i="86"/>
  <c r="AK45" i="86"/>
  <c r="AL45" i="86"/>
  <c r="AM45" i="86"/>
  <c r="AN45" i="86"/>
  <c r="AH46" i="86"/>
  <c r="AI46" i="86"/>
  <c r="AJ46" i="86"/>
  <c r="AK46" i="86"/>
  <c r="AL46" i="86"/>
  <c r="AM46" i="86"/>
  <c r="AN46" i="86"/>
  <c r="AH47" i="86"/>
  <c r="AI47" i="86"/>
  <c r="AJ47" i="86"/>
  <c r="AK47" i="86"/>
  <c r="AL47" i="86"/>
  <c r="AM47" i="86"/>
  <c r="AN47" i="86"/>
  <c r="AH48" i="86"/>
  <c r="AI48" i="86"/>
  <c r="AJ48" i="86"/>
  <c r="AK48" i="86"/>
  <c r="AL48" i="86"/>
  <c r="AM48" i="86"/>
  <c r="AN48" i="86"/>
  <c r="AG44" i="86"/>
  <c r="AG45" i="86"/>
  <c r="AG46" i="86"/>
  <c r="AG47" i="86"/>
  <c r="AG48" i="86"/>
  <c r="AG43" i="86"/>
  <c r="AH37" i="86"/>
  <c r="AI37" i="86"/>
  <c r="AJ37" i="86"/>
  <c r="AK37" i="86"/>
  <c r="AL37" i="86"/>
  <c r="AM37" i="86"/>
  <c r="AN37" i="86"/>
  <c r="AH38" i="86"/>
  <c r="AI38" i="86"/>
  <c r="AJ38" i="86"/>
  <c r="AK38" i="86"/>
  <c r="AL38" i="86"/>
  <c r="AM38" i="86"/>
  <c r="AN38" i="86"/>
  <c r="AH39" i="86"/>
  <c r="AI39" i="86"/>
  <c r="AJ39" i="86"/>
  <c r="AK39" i="86"/>
  <c r="AL39" i="86"/>
  <c r="AM39" i="86"/>
  <c r="AN39" i="86"/>
  <c r="AH40" i="86"/>
  <c r="AI40" i="86"/>
  <c r="AJ40" i="86"/>
  <c r="AK40" i="86"/>
  <c r="AL40" i="86"/>
  <c r="AM40" i="86"/>
  <c r="AN40" i="86"/>
  <c r="AH41" i="86"/>
  <c r="AI41" i="86"/>
  <c r="AJ41" i="86"/>
  <c r="AK41" i="86"/>
  <c r="AL41" i="86"/>
  <c r="AM41" i="86"/>
  <c r="AN41" i="86"/>
  <c r="AH42" i="86"/>
  <c r="AI42" i="86"/>
  <c r="AJ42" i="86"/>
  <c r="AK42" i="86"/>
  <c r="AL42" i="86"/>
  <c r="AM42" i="86"/>
  <c r="AN42" i="86"/>
  <c r="AG38" i="86"/>
  <c r="AG39" i="86"/>
  <c r="AG40" i="86"/>
  <c r="AG41" i="86"/>
  <c r="AG42" i="86"/>
  <c r="AG37" i="86"/>
  <c r="AH31" i="86"/>
  <c r="AI31" i="86"/>
  <c r="AJ31" i="86"/>
  <c r="AK31" i="86"/>
  <c r="AL31" i="86"/>
  <c r="AM31" i="86"/>
  <c r="AN31" i="86"/>
  <c r="AH32" i="86"/>
  <c r="AI32" i="86"/>
  <c r="AJ32" i="86"/>
  <c r="AK32" i="86"/>
  <c r="AL32" i="86"/>
  <c r="AM32" i="86"/>
  <c r="AN32" i="86"/>
  <c r="AH33" i="86"/>
  <c r="AI33" i="86"/>
  <c r="AJ33" i="86"/>
  <c r="AK33" i="86"/>
  <c r="AL33" i="86"/>
  <c r="AM33" i="86"/>
  <c r="AN33" i="86"/>
  <c r="AH34" i="86"/>
  <c r="AI34" i="86"/>
  <c r="AJ34" i="86"/>
  <c r="AK34" i="86"/>
  <c r="AL34" i="86"/>
  <c r="AM34" i="86"/>
  <c r="AN34" i="86"/>
  <c r="AH35" i="86"/>
  <c r="AI35" i="86"/>
  <c r="AJ35" i="86"/>
  <c r="AK35" i="86"/>
  <c r="AL35" i="86"/>
  <c r="AM35" i="86"/>
  <c r="AN35" i="86"/>
  <c r="AH36" i="86"/>
  <c r="AI36" i="86"/>
  <c r="AJ36" i="86"/>
  <c r="AK36" i="86"/>
  <c r="AL36" i="86"/>
  <c r="AM36" i="86"/>
  <c r="AN36" i="86"/>
  <c r="AG32" i="86"/>
  <c r="AG33" i="86"/>
  <c r="AG34" i="86"/>
  <c r="AG35" i="86"/>
  <c r="AG36" i="86"/>
  <c r="AG31" i="86"/>
  <c r="AH25" i="86"/>
  <c r="AI25" i="86"/>
  <c r="AJ25" i="86"/>
  <c r="AK25" i="86"/>
  <c r="AL25" i="86"/>
  <c r="AM25" i="86"/>
  <c r="AN25" i="86"/>
  <c r="AH26" i="86"/>
  <c r="AI26" i="86"/>
  <c r="AJ26" i="86"/>
  <c r="AK26" i="86"/>
  <c r="AL26" i="86"/>
  <c r="AM26" i="86"/>
  <c r="AN26" i="86"/>
  <c r="AH27" i="86"/>
  <c r="AI27" i="86"/>
  <c r="AJ27" i="86"/>
  <c r="AK27" i="86"/>
  <c r="AL27" i="86"/>
  <c r="AM27" i="86"/>
  <c r="AN27" i="86"/>
  <c r="AH28" i="86"/>
  <c r="AI28" i="86"/>
  <c r="AJ28" i="86"/>
  <c r="AK28" i="86"/>
  <c r="AL28" i="86"/>
  <c r="AM28" i="86"/>
  <c r="AN28" i="86"/>
  <c r="AH29" i="86"/>
  <c r="AI29" i="86"/>
  <c r="AJ29" i="86"/>
  <c r="AK29" i="86"/>
  <c r="AL29" i="86"/>
  <c r="AM29" i="86"/>
  <c r="AN29" i="86"/>
  <c r="AH30" i="86"/>
  <c r="AI30" i="86"/>
  <c r="AJ30" i="86"/>
  <c r="AK30" i="86"/>
  <c r="AL30" i="86"/>
  <c r="AM30" i="86"/>
  <c r="AN30" i="86"/>
  <c r="AG26" i="86"/>
  <c r="AG27" i="86"/>
  <c r="AG28" i="86"/>
  <c r="AG29" i="86"/>
  <c r="AG30" i="86"/>
  <c r="AG25" i="86"/>
  <c r="AH19" i="86"/>
  <c r="AI19" i="86"/>
  <c r="AJ19" i="86"/>
  <c r="AK19" i="86"/>
  <c r="AL19" i="86"/>
  <c r="AM19" i="86"/>
  <c r="AN19" i="86"/>
  <c r="AH20" i="86"/>
  <c r="AI20" i="86"/>
  <c r="AJ20" i="86"/>
  <c r="AK20" i="86"/>
  <c r="AL20" i="86"/>
  <c r="AM20" i="86"/>
  <c r="AN20" i="86"/>
  <c r="AH21" i="86"/>
  <c r="AI21" i="86"/>
  <c r="AJ21" i="86"/>
  <c r="AK21" i="86"/>
  <c r="AL21" i="86"/>
  <c r="AM21" i="86"/>
  <c r="AN21" i="86"/>
  <c r="AH22" i="86"/>
  <c r="AI22" i="86"/>
  <c r="AJ22" i="86"/>
  <c r="AK22" i="86"/>
  <c r="AL22" i="86"/>
  <c r="AM22" i="86"/>
  <c r="AN22" i="86"/>
  <c r="AH23" i="86"/>
  <c r="AI23" i="86"/>
  <c r="AJ23" i="86"/>
  <c r="AK23" i="86"/>
  <c r="AL23" i="86"/>
  <c r="AM23" i="86"/>
  <c r="AN23" i="86"/>
  <c r="AH24" i="86"/>
  <c r="AI24" i="86"/>
  <c r="AJ24" i="86"/>
  <c r="AK24" i="86"/>
  <c r="AL24" i="86"/>
  <c r="AM24" i="86"/>
  <c r="AN24" i="86"/>
  <c r="AG20" i="86"/>
  <c r="AG21" i="86"/>
  <c r="AG22" i="86"/>
  <c r="AG23" i="86"/>
  <c r="AG24" i="86"/>
  <c r="AG19" i="86"/>
  <c r="AH13" i="86"/>
  <c r="AI13" i="86"/>
  <c r="AJ13" i="86"/>
  <c r="AK13" i="86"/>
  <c r="AL13" i="86"/>
  <c r="AM13" i="86"/>
  <c r="AN13" i="86"/>
  <c r="AH14" i="86"/>
  <c r="AI14" i="86"/>
  <c r="AJ14" i="86"/>
  <c r="AK14" i="86"/>
  <c r="AL14" i="86"/>
  <c r="AM14" i="86"/>
  <c r="AN14" i="86"/>
  <c r="AH15" i="86"/>
  <c r="AI15" i="86"/>
  <c r="AJ15" i="86"/>
  <c r="AK15" i="86"/>
  <c r="AL15" i="86"/>
  <c r="AM15" i="86"/>
  <c r="AN15" i="86"/>
  <c r="AH16" i="86"/>
  <c r="AI16" i="86"/>
  <c r="AJ16" i="86"/>
  <c r="AK16" i="86"/>
  <c r="AL16" i="86"/>
  <c r="AM16" i="86"/>
  <c r="AN16" i="86"/>
  <c r="AH17" i="86"/>
  <c r="AI17" i="86"/>
  <c r="AJ17" i="86"/>
  <c r="AK17" i="86"/>
  <c r="AL17" i="86"/>
  <c r="AM17" i="86"/>
  <c r="AN17" i="86"/>
  <c r="AH18" i="86"/>
  <c r="AI18" i="86"/>
  <c r="AJ18" i="86"/>
  <c r="AK18" i="86"/>
  <c r="AL18" i="86"/>
  <c r="AM18" i="86"/>
  <c r="AN18" i="86"/>
  <c r="AG14" i="86"/>
  <c r="AG15" i="86"/>
  <c r="AG16" i="86"/>
  <c r="AG17" i="86"/>
  <c r="AG18" i="86"/>
  <c r="AG13" i="86"/>
  <c r="AG12" i="86"/>
  <c r="AC19" i="104" s="1"/>
  <c r="J7" i="86"/>
  <c r="AJ7" i="86"/>
  <c r="AF14" i="104" s="1"/>
  <c r="L9" i="86"/>
  <c r="L7" i="86"/>
  <c r="AH7" i="86"/>
  <c r="AI7" i="86"/>
  <c r="AK7" i="86"/>
  <c r="AL7" i="86"/>
  <c r="AM7" i="86"/>
  <c r="AN7" i="86"/>
  <c r="AH8" i="86"/>
  <c r="AI8" i="86"/>
  <c r="AJ8" i="86"/>
  <c r="AK8" i="86"/>
  <c r="AL8" i="86"/>
  <c r="AM8" i="86"/>
  <c r="AN8" i="86"/>
  <c r="AH9" i="86"/>
  <c r="AI9" i="86"/>
  <c r="AJ9" i="86"/>
  <c r="AK9" i="86"/>
  <c r="AL9" i="86"/>
  <c r="AM9" i="86"/>
  <c r="AN9" i="86"/>
  <c r="AH10" i="86"/>
  <c r="AI10" i="86"/>
  <c r="AE17" i="104" s="1"/>
  <c r="AJ10" i="86"/>
  <c r="AK10" i="86"/>
  <c r="AL10" i="86"/>
  <c r="AM10" i="86"/>
  <c r="AN10" i="86"/>
  <c r="AH11" i="86"/>
  <c r="AI11" i="86"/>
  <c r="AJ11" i="86"/>
  <c r="AK11" i="86"/>
  <c r="AL11" i="86"/>
  <c r="AM11" i="86"/>
  <c r="AN11" i="86"/>
  <c r="AH12" i="86"/>
  <c r="AI12" i="86"/>
  <c r="AJ12" i="86"/>
  <c r="AK12" i="86"/>
  <c r="AL12" i="86"/>
  <c r="AM12" i="86"/>
  <c r="AN12" i="86"/>
  <c r="AG8" i="86"/>
  <c r="AG9" i="86"/>
  <c r="AG10" i="86"/>
  <c r="AG7" i="86"/>
  <c r="AC14" i="104" s="1"/>
  <c r="I30" i="33"/>
  <c r="AK30" i="33"/>
  <c r="AO6" i="33"/>
  <c r="AO101" i="33"/>
  <c r="AO100" i="33"/>
  <c r="AO99" i="33"/>
  <c r="AO98" i="33"/>
  <c r="AO97" i="33"/>
  <c r="AO96" i="33"/>
  <c r="AO95" i="33"/>
  <c r="AO94" i="33"/>
  <c r="AO93" i="33"/>
  <c r="AO92" i="33"/>
  <c r="AO91" i="33"/>
  <c r="AO90" i="33"/>
  <c r="AO89" i="33"/>
  <c r="AO88" i="33"/>
  <c r="AO87" i="33"/>
  <c r="AO86" i="33"/>
  <c r="AO85" i="33"/>
  <c r="AO84" i="33"/>
  <c r="AO83" i="33"/>
  <c r="AO82" i="33"/>
  <c r="AO81" i="33"/>
  <c r="AO80" i="33"/>
  <c r="AO79" i="33"/>
  <c r="AO78" i="33"/>
  <c r="AO77" i="33"/>
  <c r="AO76" i="33"/>
  <c r="AO75" i="33"/>
  <c r="AO74" i="33"/>
  <c r="AO73" i="33"/>
  <c r="AO72" i="33"/>
  <c r="AO71" i="33"/>
  <c r="AO70" i="33"/>
  <c r="AO69" i="33"/>
  <c r="AO68" i="33"/>
  <c r="AO67" i="33"/>
  <c r="AO66" i="33"/>
  <c r="AO65" i="33"/>
  <c r="AO64" i="33"/>
  <c r="AO63" i="33"/>
  <c r="AO62" i="33"/>
  <c r="AO61" i="33"/>
  <c r="AO60" i="33"/>
  <c r="AO59" i="33"/>
  <c r="AO58" i="33"/>
  <c r="AO57" i="33"/>
  <c r="AO56" i="33"/>
  <c r="AO55" i="33"/>
  <c r="AO54" i="33"/>
  <c r="AO53" i="33"/>
  <c r="AO52" i="33"/>
  <c r="AO51" i="33"/>
  <c r="AO50" i="33"/>
  <c r="AO49" i="33"/>
  <c r="AO48" i="33"/>
  <c r="AO47" i="33"/>
  <c r="AO46" i="33"/>
  <c r="AO45" i="33"/>
  <c r="AO44" i="33"/>
  <c r="AO43" i="33"/>
  <c r="AO42" i="33"/>
  <c r="AO41" i="33"/>
  <c r="AO40" i="33"/>
  <c r="AO39" i="33"/>
  <c r="AO38" i="33"/>
  <c r="AO37" i="33"/>
  <c r="AO36" i="33"/>
  <c r="AO35" i="33"/>
  <c r="AO34" i="33"/>
  <c r="AO33" i="33"/>
  <c r="AO32" i="33"/>
  <c r="AO31" i="33"/>
  <c r="AO30" i="33"/>
  <c r="AO29" i="33"/>
  <c r="AO28" i="33"/>
  <c r="AO27" i="33"/>
  <c r="AO26" i="33"/>
  <c r="AO25" i="33"/>
  <c r="AO24" i="33"/>
  <c r="AO23" i="33"/>
  <c r="AO22" i="33"/>
  <c r="AO21" i="33"/>
  <c r="AO20" i="33"/>
  <c r="AO19" i="33"/>
  <c r="AO18" i="33"/>
  <c r="AO17" i="33"/>
  <c r="AO16" i="33"/>
  <c r="AO15" i="33"/>
  <c r="AO14" i="33"/>
  <c r="AO13" i="33"/>
  <c r="AO12" i="33"/>
  <c r="AO11" i="33"/>
  <c r="AO10" i="33"/>
  <c r="AO9" i="33"/>
  <c r="AO8" i="33"/>
  <c r="AO7" i="33"/>
  <c r="AN101" i="33"/>
  <c r="AN100" i="33"/>
  <c r="AN99" i="33"/>
  <c r="AN98" i="33"/>
  <c r="AN97" i="33"/>
  <c r="AN96" i="33"/>
  <c r="AN95" i="33"/>
  <c r="AN94" i="33"/>
  <c r="AN93" i="33"/>
  <c r="AN92" i="33"/>
  <c r="AN91" i="33"/>
  <c r="AN90" i="33"/>
  <c r="AN89" i="33"/>
  <c r="AN88" i="33"/>
  <c r="AN87" i="33"/>
  <c r="AN86" i="33"/>
  <c r="AN85" i="33"/>
  <c r="AN84" i="33"/>
  <c r="AN83" i="33"/>
  <c r="AN82" i="33"/>
  <c r="AN81" i="33"/>
  <c r="AN80" i="33"/>
  <c r="AN79" i="33"/>
  <c r="AN78" i="33"/>
  <c r="AN77" i="33"/>
  <c r="AN76" i="33"/>
  <c r="AN75" i="33"/>
  <c r="AN74" i="33"/>
  <c r="AN73" i="33"/>
  <c r="AN72" i="33"/>
  <c r="AN71" i="33"/>
  <c r="AN70" i="33"/>
  <c r="AN69" i="33"/>
  <c r="AN68" i="33"/>
  <c r="AN67" i="33"/>
  <c r="AN66" i="33"/>
  <c r="AN65" i="33"/>
  <c r="AN64" i="33"/>
  <c r="AN63" i="33"/>
  <c r="AN62" i="33"/>
  <c r="AN61" i="33"/>
  <c r="AN60" i="33"/>
  <c r="AN59" i="33"/>
  <c r="AN58" i="33"/>
  <c r="AN57" i="33"/>
  <c r="AN56" i="33"/>
  <c r="AN55" i="33"/>
  <c r="AN54" i="33"/>
  <c r="AN53" i="33"/>
  <c r="AN52" i="33"/>
  <c r="AN51" i="33"/>
  <c r="AN50" i="33"/>
  <c r="AN49" i="33"/>
  <c r="AN48" i="33"/>
  <c r="AN47" i="33"/>
  <c r="AN46" i="33"/>
  <c r="AN45" i="33"/>
  <c r="AN44" i="33"/>
  <c r="AN43" i="33"/>
  <c r="AN42" i="33"/>
  <c r="AN41" i="33"/>
  <c r="AN40" i="33"/>
  <c r="AN39" i="33"/>
  <c r="AN38" i="33"/>
  <c r="AN37" i="33"/>
  <c r="AN36" i="33"/>
  <c r="AN35" i="33"/>
  <c r="AN34" i="33"/>
  <c r="AN33" i="33"/>
  <c r="AN32" i="33"/>
  <c r="AN31" i="33"/>
  <c r="AN30" i="33"/>
  <c r="AN29" i="33"/>
  <c r="AN28" i="33"/>
  <c r="AN27" i="33"/>
  <c r="AN26" i="33"/>
  <c r="AN25" i="33"/>
  <c r="AN24" i="33"/>
  <c r="AN23" i="33"/>
  <c r="AN22" i="33"/>
  <c r="AN21" i="33"/>
  <c r="AN20" i="33"/>
  <c r="AN19" i="33"/>
  <c r="AN18" i="33"/>
  <c r="AN17" i="33"/>
  <c r="AN16" i="33"/>
  <c r="AN15" i="33"/>
  <c r="AN14" i="33"/>
  <c r="AN13" i="33"/>
  <c r="AN12" i="33"/>
  <c r="AN11" i="33"/>
  <c r="AN10" i="33"/>
  <c r="AN9" i="33"/>
  <c r="AN8" i="33"/>
  <c r="AN7" i="33"/>
  <c r="AI7" i="104" s="1"/>
  <c r="AN6" i="33"/>
  <c r="AM101" i="33"/>
  <c r="AM100" i="33"/>
  <c r="AM99" i="33"/>
  <c r="AM98" i="33"/>
  <c r="AM97" i="33"/>
  <c r="AM96" i="33"/>
  <c r="AM95" i="33"/>
  <c r="AM94" i="33"/>
  <c r="AM93" i="33"/>
  <c r="AM92" i="33"/>
  <c r="AM91" i="33"/>
  <c r="AM90" i="33"/>
  <c r="AM89" i="33"/>
  <c r="AM88" i="33"/>
  <c r="AM87" i="33"/>
  <c r="AM86" i="33"/>
  <c r="AM85" i="33"/>
  <c r="AM84" i="33"/>
  <c r="AM83" i="33"/>
  <c r="AM82" i="33"/>
  <c r="AM81" i="33"/>
  <c r="AM80" i="33"/>
  <c r="AM79" i="33"/>
  <c r="AM78" i="33"/>
  <c r="AM77" i="33"/>
  <c r="AM76" i="33"/>
  <c r="AM75" i="33"/>
  <c r="AM74" i="33"/>
  <c r="AM73" i="33"/>
  <c r="AM72" i="33"/>
  <c r="AM71" i="33"/>
  <c r="AM70" i="33"/>
  <c r="AM69" i="33"/>
  <c r="AM68" i="33"/>
  <c r="AM67" i="33"/>
  <c r="AM66" i="33"/>
  <c r="AM65" i="33"/>
  <c r="AM64" i="33"/>
  <c r="AM63" i="33"/>
  <c r="AM62" i="33"/>
  <c r="AM61" i="33"/>
  <c r="AM60" i="33"/>
  <c r="AM59" i="33"/>
  <c r="AM58" i="33"/>
  <c r="AM57" i="33"/>
  <c r="AM56" i="33"/>
  <c r="AM55" i="33"/>
  <c r="AM54" i="33"/>
  <c r="AM53" i="33"/>
  <c r="AM52" i="33"/>
  <c r="AM51" i="33"/>
  <c r="AM50" i="33"/>
  <c r="AM49" i="33"/>
  <c r="AM48" i="33"/>
  <c r="AM47" i="33"/>
  <c r="AM46" i="33"/>
  <c r="AM45" i="33"/>
  <c r="AM44" i="33"/>
  <c r="AM43" i="33"/>
  <c r="AM42" i="33"/>
  <c r="AM41" i="33"/>
  <c r="AM40" i="33"/>
  <c r="AM39" i="33"/>
  <c r="AM38" i="33"/>
  <c r="AM37" i="33"/>
  <c r="AM36" i="33"/>
  <c r="AM35" i="33"/>
  <c r="AM34" i="33"/>
  <c r="AM33" i="33"/>
  <c r="AM32" i="33"/>
  <c r="AM31" i="33"/>
  <c r="AM30" i="33"/>
  <c r="AM29" i="33"/>
  <c r="AM28" i="33"/>
  <c r="AM27" i="33"/>
  <c r="AM26" i="33"/>
  <c r="AM25" i="33"/>
  <c r="AM24" i="33"/>
  <c r="AM23" i="33"/>
  <c r="AM22" i="33"/>
  <c r="AM21" i="33"/>
  <c r="AM20" i="33"/>
  <c r="AM19" i="33"/>
  <c r="AM18" i="33"/>
  <c r="AM17" i="33"/>
  <c r="AM16" i="33"/>
  <c r="AM15" i="33"/>
  <c r="AM14" i="33"/>
  <c r="AM13" i="33"/>
  <c r="AM12" i="33"/>
  <c r="AM11" i="33"/>
  <c r="AM10" i="33"/>
  <c r="AM9" i="33"/>
  <c r="AM8" i="33"/>
  <c r="AM7" i="33"/>
  <c r="AH7" i="104" s="1"/>
  <c r="AM6" i="33"/>
  <c r="AL101" i="33"/>
  <c r="AL100" i="33"/>
  <c r="AL99" i="33"/>
  <c r="AL98" i="33"/>
  <c r="AL97" i="33"/>
  <c r="AL96" i="33"/>
  <c r="AL95" i="33"/>
  <c r="AL94" i="33"/>
  <c r="AL93" i="33"/>
  <c r="AL92" i="33"/>
  <c r="AL91" i="33"/>
  <c r="AL90" i="33"/>
  <c r="AL89" i="33"/>
  <c r="AL88" i="33"/>
  <c r="AL87" i="33"/>
  <c r="AL86" i="33"/>
  <c r="AL85" i="33"/>
  <c r="AL84" i="33"/>
  <c r="AL83" i="33"/>
  <c r="AL82" i="33"/>
  <c r="AL81" i="33"/>
  <c r="AL80" i="33"/>
  <c r="AL79" i="33"/>
  <c r="AL78" i="33"/>
  <c r="AL77" i="33"/>
  <c r="AL76" i="33"/>
  <c r="AL75" i="33"/>
  <c r="AL74" i="33"/>
  <c r="AL73" i="33"/>
  <c r="AL72" i="33"/>
  <c r="AL71" i="33"/>
  <c r="AL70" i="33"/>
  <c r="AL69" i="33"/>
  <c r="AL68" i="33"/>
  <c r="AL67" i="33"/>
  <c r="AL66" i="33"/>
  <c r="AL65" i="33"/>
  <c r="AL64" i="33"/>
  <c r="AL63" i="33"/>
  <c r="AL62" i="33"/>
  <c r="AL61" i="33"/>
  <c r="AL60" i="33"/>
  <c r="AL59" i="33"/>
  <c r="AL58" i="33"/>
  <c r="AL57" i="33"/>
  <c r="AL56" i="33"/>
  <c r="AL55" i="33"/>
  <c r="AL54" i="33"/>
  <c r="AL53" i="33"/>
  <c r="AL52" i="33"/>
  <c r="AL51" i="33"/>
  <c r="AL50" i="33"/>
  <c r="AL49" i="33"/>
  <c r="AL48" i="33"/>
  <c r="AL47" i="33"/>
  <c r="AL46" i="33"/>
  <c r="AL45" i="33"/>
  <c r="AL44" i="33"/>
  <c r="AL43" i="33"/>
  <c r="AL42" i="33"/>
  <c r="AL41" i="33"/>
  <c r="AL40" i="33"/>
  <c r="AL39" i="33"/>
  <c r="AL38" i="33"/>
  <c r="AL37" i="33"/>
  <c r="AL36" i="33"/>
  <c r="AL35" i="33"/>
  <c r="AL34" i="33"/>
  <c r="AL33" i="33"/>
  <c r="AL32" i="33"/>
  <c r="AL31" i="33"/>
  <c r="AL30" i="33"/>
  <c r="AL29" i="33"/>
  <c r="AL28" i="33"/>
  <c r="AL27" i="33"/>
  <c r="AL26" i="33"/>
  <c r="AL25" i="33"/>
  <c r="AL24" i="33"/>
  <c r="AL23" i="33"/>
  <c r="AL22" i="33"/>
  <c r="AL21" i="33"/>
  <c r="AL20" i="33"/>
  <c r="AL19" i="33"/>
  <c r="AL18" i="33"/>
  <c r="AL17" i="33"/>
  <c r="AL16" i="33"/>
  <c r="AL15" i="33"/>
  <c r="AL14" i="33"/>
  <c r="AL13" i="33"/>
  <c r="AL12" i="33"/>
  <c r="AL11" i="33"/>
  <c r="AL10" i="33"/>
  <c r="AL9" i="33"/>
  <c r="AL8" i="33"/>
  <c r="AL7" i="33"/>
  <c r="AL6" i="33"/>
  <c r="AK6" i="33"/>
  <c r="AK101" i="33"/>
  <c r="AK100" i="33"/>
  <c r="AK99" i="33"/>
  <c r="AK98" i="33"/>
  <c r="AK97" i="33"/>
  <c r="AK96" i="33"/>
  <c r="AK95" i="33"/>
  <c r="AK94" i="33"/>
  <c r="AK93" i="33"/>
  <c r="AK92" i="33"/>
  <c r="AK91" i="33"/>
  <c r="AK90" i="33"/>
  <c r="AK89" i="33"/>
  <c r="AK88" i="33"/>
  <c r="AK87" i="33"/>
  <c r="AK86" i="33"/>
  <c r="AK85" i="33"/>
  <c r="AK84" i="33"/>
  <c r="AK83" i="33"/>
  <c r="AK82" i="33"/>
  <c r="AK81" i="33"/>
  <c r="AK80" i="33"/>
  <c r="AK79" i="33"/>
  <c r="AK78" i="33"/>
  <c r="AK77" i="33"/>
  <c r="AK76" i="33"/>
  <c r="AK75" i="33"/>
  <c r="AK74" i="33"/>
  <c r="AK73" i="33"/>
  <c r="AK72" i="33"/>
  <c r="AK71" i="33"/>
  <c r="AK70" i="33"/>
  <c r="AK69" i="33"/>
  <c r="AK68" i="33"/>
  <c r="AK67" i="33"/>
  <c r="AK66" i="33"/>
  <c r="AK65" i="33"/>
  <c r="AK64" i="33"/>
  <c r="AK63" i="33"/>
  <c r="AK62" i="33"/>
  <c r="AK61" i="33"/>
  <c r="AK60" i="33"/>
  <c r="AK59" i="33"/>
  <c r="AK58" i="33"/>
  <c r="AK57" i="33"/>
  <c r="AK56" i="33"/>
  <c r="AK55" i="33"/>
  <c r="AK54" i="33"/>
  <c r="AK53" i="33"/>
  <c r="AK52" i="33"/>
  <c r="AK51" i="33"/>
  <c r="AK50" i="33"/>
  <c r="AK49" i="33"/>
  <c r="AK48" i="33"/>
  <c r="AK47" i="33"/>
  <c r="AK46" i="33"/>
  <c r="AK45" i="33"/>
  <c r="AK44" i="33"/>
  <c r="AK43" i="33"/>
  <c r="AK42" i="33"/>
  <c r="AK41" i="33"/>
  <c r="AK40" i="33"/>
  <c r="AK39" i="33"/>
  <c r="AK38" i="33"/>
  <c r="AK37" i="33"/>
  <c r="AK36" i="33"/>
  <c r="AK35" i="33"/>
  <c r="AK34" i="33"/>
  <c r="AK33" i="33"/>
  <c r="AK32" i="33"/>
  <c r="AK31" i="33"/>
  <c r="AK29" i="33"/>
  <c r="AK28" i="33"/>
  <c r="AK27" i="33"/>
  <c r="AK26" i="33"/>
  <c r="AK25" i="33"/>
  <c r="AK24" i="33"/>
  <c r="AK23" i="33"/>
  <c r="AK22" i="33"/>
  <c r="AK21" i="33"/>
  <c r="AK20" i="33"/>
  <c r="AK19" i="33"/>
  <c r="AK18" i="33"/>
  <c r="AK17" i="33"/>
  <c r="AK16" i="33"/>
  <c r="AK15" i="33"/>
  <c r="AK14" i="33"/>
  <c r="AK13" i="33"/>
  <c r="AK12" i="33"/>
  <c r="AK11" i="33"/>
  <c r="AK10" i="33"/>
  <c r="AK9" i="33"/>
  <c r="AK8" i="33"/>
  <c r="AK7" i="33"/>
  <c r="AJ6" i="33"/>
  <c r="W13" i="33"/>
  <c r="T13" i="33"/>
  <c r="S13" i="33"/>
  <c r="R13" i="33"/>
  <c r="Q13" i="33"/>
  <c r="G13" i="33"/>
  <c r="AJ95" i="33"/>
  <c r="AJ96" i="33"/>
  <c r="AJ97" i="33"/>
  <c r="AJ98" i="33"/>
  <c r="AJ99" i="33"/>
  <c r="AJ100" i="33"/>
  <c r="AJ101" i="33"/>
  <c r="AJ94" i="33"/>
  <c r="AJ87" i="33"/>
  <c r="AJ88" i="33"/>
  <c r="AJ89" i="33"/>
  <c r="AJ90" i="33"/>
  <c r="AJ91" i="33"/>
  <c r="AJ92" i="33"/>
  <c r="AJ93" i="33"/>
  <c r="AJ86" i="33"/>
  <c r="AJ79" i="33"/>
  <c r="AJ80" i="33"/>
  <c r="AJ81" i="33"/>
  <c r="AJ82" i="33"/>
  <c r="AJ83" i="33"/>
  <c r="AJ84" i="33"/>
  <c r="AJ85" i="33"/>
  <c r="AJ78" i="33"/>
  <c r="AJ71" i="33"/>
  <c r="AJ72" i="33"/>
  <c r="AJ73" i="33"/>
  <c r="AJ74" i="33"/>
  <c r="AJ75" i="33"/>
  <c r="AJ76" i="33"/>
  <c r="AJ77" i="33"/>
  <c r="AJ70" i="33"/>
  <c r="AJ63" i="33"/>
  <c r="AJ64" i="33"/>
  <c r="AJ65" i="33"/>
  <c r="AJ66" i="33"/>
  <c r="AJ67" i="33"/>
  <c r="AJ68" i="33"/>
  <c r="AJ69" i="33"/>
  <c r="AJ62" i="33"/>
  <c r="AJ55" i="33"/>
  <c r="AJ56" i="33"/>
  <c r="AJ57" i="33"/>
  <c r="AJ58" i="33"/>
  <c r="AJ59" i="33"/>
  <c r="AJ60" i="33"/>
  <c r="AJ61" i="33"/>
  <c r="AJ54" i="33"/>
  <c r="AJ47" i="33"/>
  <c r="AJ48" i="33"/>
  <c r="AJ49" i="33"/>
  <c r="AJ50" i="33"/>
  <c r="AJ51" i="33"/>
  <c r="AJ52" i="33"/>
  <c r="AJ53" i="33"/>
  <c r="AJ46" i="33"/>
  <c r="AJ39" i="33"/>
  <c r="AJ40" i="33"/>
  <c r="AJ41" i="33"/>
  <c r="AJ42" i="33"/>
  <c r="AJ43" i="33"/>
  <c r="AJ44" i="33"/>
  <c r="AJ45" i="33"/>
  <c r="AJ38" i="33"/>
  <c r="AJ31" i="33"/>
  <c r="AJ32" i="33"/>
  <c r="AJ33" i="33"/>
  <c r="AJ34" i="33"/>
  <c r="AJ35" i="33"/>
  <c r="AJ36" i="33"/>
  <c r="AJ37" i="33"/>
  <c r="AJ30" i="33"/>
  <c r="AJ23" i="33"/>
  <c r="AJ24" i="33"/>
  <c r="AJ25" i="33"/>
  <c r="AJ26" i="33"/>
  <c r="AJ27" i="33"/>
  <c r="AJ28" i="33"/>
  <c r="AJ29" i="33"/>
  <c r="AJ22" i="33"/>
  <c r="AJ15" i="33"/>
  <c r="AJ16" i="33"/>
  <c r="AJ17" i="33"/>
  <c r="AJ18" i="33"/>
  <c r="AJ19" i="33"/>
  <c r="AJ20" i="33"/>
  <c r="AJ21" i="33"/>
  <c r="AJ14" i="33"/>
  <c r="AJ7" i="33"/>
  <c r="AJ8" i="33"/>
  <c r="AJ9" i="33"/>
  <c r="AJ10" i="33"/>
  <c r="AJ11" i="33"/>
  <c r="AJ12" i="33"/>
  <c r="AJ13" i="33"/>
  <c r="AE19" i="104" l="1"/>
  <c r="AI15" i="104"/>
  <c r="AD19" i="104"/>
  <c r="AF17" i="104"/>
  <c r="AF19" i="104"/>
  <c r="AD14" i="104"/>
  <c r="AC18" i="104"/>
  <c r="AE12" i="104"/>
  <c r="AH12" i="104"/>
  <c r="AI12" i="104"/>
  <c r="AI14" i="104"/>
  <c r="AC13" i="104"/>
  <c r="AF13" i="104"/>
  <c r="AI13" i="104"/>
  <c r="AI19" i="104"/>
  <c r="AE16" i="104"/>
  <c r="AF12" i="104"/>
  <c r="AE18" i="104"/>
  <c r="AH13" i="104"/>
  <c r="AD18" i="104"/>
  <c r="AF16" i="104"/>
  <c r="AC12" i="104"/>
  <c r="AC11" i="104"/>
  <c r="AC8" i="104"/>
  <c r="AF6" i="104"/>
  <c r="AI6" i="104"/>
  <c r="AF7" i="104"/>
  <c r="AF8" i="104"/>
  <c r="AI8" i="104"/>
  <c r="AF15" i="104"/>
  <c r="AF9" i="104"/>
  <c r="AH9" i="104"/>
  <c r="AI9" i="104"/>
  <c r="AC17" i="104"/>
  <c r="AE15" i="104"/>
  <c r="L13" i="86"/>
  <c r="L19" i="86" s="1"/>
  <c r="L25" i="86" s="1"/>
  <c r="L31" i="86" s="1"/>
  <c r="L37" i="86" s="1"/>
  <c r="L43" i="86" s="1"/>
  <c r="L49" i="86" s="1"/>
  <c r="L55" i="86" s="1"/>
  <c r="L61" i="86" s="1"/>
  <c r="L67" i="86" s="1"/>
  <c r="L73" i="86" s="1"/>
  <c r="AI18" i="104"/>
  <c r="AF10" i="104"/>
  <c r="AH10" i="104"/>
  <c r="AC16" i="104"/>
  <c r="AI16" i="104"/>
  <c r="AD15" i="104"/>
  <c r="AE13" i="104"/>
  <c r="AC10" i="104"/>
  <c r="AC9" i="104"/>
  <c r="AE6" i="104"/>
  <c r="AC6" i="104"/>
  <c r="AH6" i="104"/>
  <c r="L15" i="86"/>
  <c r="L21" i="86" s="1"/>
  <c r="L27" i="86" s="1"/>
  <c r="L33" i="86" s="1"/>
  <c r="L39" i="86" s="1"/>
  <c r="L45" i="86" s="1"/>
  <c r="L51" i="86" s="1"/>
  <c r="L57" i="86" s="1"/>
  <c r="L63" i="86" s="1"/>
  <c r="L69" i="86" s="1"/>
  <c r="L75" i="86" s="1"/>
  <c r="AC7" i="104"/>
  <c r="AE7" i="104"/>
  <c r="AE8" i="104"/>
  <c r="AH8" i="104"/>
  <c r="AD17" i="104"/>
  <c r="AE9" i="104"/>
  <c r="AE10" i="104"/>
  <c r="AI10" i="104"/>
  <c r="AE11" i="104"/>
  <c r="AF11" i="104"/>
  <c r="AH11" i="104"/>
  <c r="AI11" i="104"/>
  <c r="AC15" i="104"/>
  <c r="AF18" i="104"/>
  <c r="AI17" i="104"/>
  <c r="AD16" i="104"/>
  <c r="AE14" i="104"/>
  <c r="L16" i="104"/>
  <c r="K9" i="33"/>
  <c r="K99" i="33"/>
  <c r="K98" i="33"/>
  <c r="K97" i="33"/>
  <c r="K91" i="33"/>
  <c r="K90" i="33"/>
  <c r="K89" i="33"/>
  <c r="K83" i="33"/>
  <c r="K82" i="33"/>
  <c r="K81" i="33"/>
  <c r="K75" i="33"/>
  <c r="K74" i="33"/>
  <c r="K73" i="33"/>
  <c r="K67" i="33"/>
  <c r="K66" i="33"/>
  <c r="K65" i="33"/>
  <c r="K59" i="33"/>
  <c r="K58" i="33"/>
  <c r="K57" i="33"/>
  <c r="K51" i="33"/>
  <c r="K50" i="33"/>
  <c r="K49" i="33"/>
  <c r="K43" i="33"/>
  <c r="K42" i="33"/>
  <c r="K41" i="33"/>
  <c r="K35" i="33"/>
  <c r="K34" i="33"/>
  <c r="K33" i="33"/>
  <c r="K27" i="33"/>
  <c r="K26" i="33"/>
  <c r="K25" i="33"/>
  <c r="K19" i="33"/>
  <c r="K18" i="33"/>
  <c r="K17" i="33"/>
  <c r="K11" i="33"/>
  <c r="K10" i="33"/>
  <c r="I101" i="33"/>
  <c r="I100" i="33"/>
  <c r="J96" i="33"/>
  <c r="I96" i="33" s="1"/>
  <c r="J95" i="33"/>
  <c r="I95" i="33" s="1"/>
  <c r="I94" i="33"/>
  <c r="I93" i="33"/>
  <c r="I92" i="33"/>
  <c r="J88" i="33"/>
  <c r="I88" i="33" s="1"/>
  <c r="J87" i="33"/>
  <c r="I87" i="33" s="1"/>
  <c r="I86" i="33"/>
  <c r="I85" i="33"/>
  <c r="I84" i="33"/>
  <c r="J79" i="33"/>
  <c r="I79" i="33" s="1"/>
  <c r="I78" i="33"/>
  <c r="I77" i="33"/>
  <c r="I76" i="33"/>
  <c r="J72" i="33"/>
  <c r="I72" i="33" s="1"/>
  <c r="J71" i="33"/>
  <c r="I71" i="33" s="1"/>
  <c r="I70" i="33"/>
  <c r="I69" i="33"/>
  <c r="I68" i="33"/>
  <c r="J64" i="33"/>
  <c r="I64" i="33" s="1"/>
  <c r="J63" i="33"/>
  <c r="I63" i="33" s="1"/>
  <c r="I62" i="33"/>
  <c r="I61" i="33"/>
  <c r="I60" i="33"/>
  <c r="J56" i="33"/>
  <c r="I56" i="33" s="1"/>
  <c r="I54" i="33"/>
  <c r="I53" i="33"/>
  <c r="I52" i="33"/>
  <c r="J48" i="33"/>
  <c r="I48" i="33" s="1"/>
  <c r="I46" i="33"/>
  <c r="I45" i="33"/>
  <c r="I44" i="33"/>
  <c r="J40" i="33"/>
  <c r="I40" i="33" s="1"/>
  <c r="J39" i="33"/>
  <c r="I39" i="33" s="1"/>
  <c r="I38" i="33"/>
  <c r="I37" i="33"/>
  <c r="I36" i="33"/>
  <c r="I35" i="33"/>
  <c r="I34" i="33"/>
  <c r="I33" i="33"/>
  <c r="J31" i="33"/>
  <c r="I31" i="33" s="1"/>
  <c r="I29" i="33"/>
  <c r="I28" i="33"/>
  <c r="J24" i="33"/>
  <c r="I24" i="33" s="1"/>
  <c r="J23" i="33"/>
  <c r="I23" i="33" s="1"/>
  <c r="I22" i="33"/>
  <c r="I21" i="33"/>
  <c r="I20" i="33"/>
  <c r="I19" i="33"/>
  <c r="I18" i="33"/>
  <c r="J16" i="33"/>
  <c r="I16" i="33" s="1"/>
  <c r="J15" i="33"/>
  <c r="I15" i="33" s="1"/>
  <c r="I14" i="33"/>
  <c r="J8" i="33"/>
  <c r="I8" i="33" s="1"/>
  <c r="J7" i="33"/>
  <c r="I7" i="33" s="1"/>
  <c r="I13" i="33"/>
  <c r="I12" i="33"/>
  <c r="I6" i="33"/>
  <c r="G6" i="33"/>
  <c r="O6" i="33" s="1"/>
  <c r="G101" i="33"/>
  <c r="G100" i="33"/>
  <c r="G99" i="33"/>
  <c r="G98" i="33"/>
  <c r="G97" i="33"/>
  <c r="H96" i="33"/>
  <c r="G96" i="33" s="1"/>
  <c r="H95" i="33"/>
  <c r="G95" i="33" s="1"/>
  <c r="G94" i="33"/>
  <c r="G93" i="33"/>
  <c r="G92" i="33"/>
  <c r="G91" i="33"/>
  <c r="G90" i="33"/>
  <c r="H88" i="33"/>
  <c r="G88" i="33" s="1"/>
  <c r="H87" i="33"/>
  <c r="G87" i="33" s="1"/>
  <c r="G89" i="33"/>
  <c r="G86" i="33"/>
  <c r="G85" i="33"/>
  <c r="G84" i="33"/>
  <c r="G83" i="33"/>
  <c r="G82" i="33"/>
  <c r="G81" i="33"/>
  <c r="H80" i="33"/>
  <c r="G80" i="33" s="1"/>
  <c r="H79" i="33"/>
  <c r="G79" i="33" s="1"/>
  <c r="G78" i="33"/>
  <c r="G77" i="33"/>
  <c r="G76" i="33"/>
  <c r="G75" i="33"/>
  <c r="G74" i="33"/>
  <c r="G73" i="33"/>
  <c r="H72" i="33"/>
  <c r="G72" i="33" s="1"/>
  <c r="H71" i="33"/>
  <c r="G71" i="33" s="1"/>
  <c r="G70" i="33"/>
  <c r="G69" i="33"/>
  <c r="G68" i="33"/>
  <c r="G67" i="33"/>
  <c r="G66" i="33"/>
  <c r="H64" i="33"/>
  <c r="G64" i="33" s="1"/>
  <c r="H63" i="33"/>
  <c r="G63" i="33" s="1"/>
  <c r="G65" i="33"/>
  <c r="G62" i="33"/>
  <c r="H56" i="33"/>
  <c r="G56" i="33" s="1"/>
  <c r="H55" i="33"/>
  <c r="G55" i="33" s="1"/>
  <c r="G61" i="33"/>
  <c r="G60" i="33"/>
  <c r="G59" i="33"/>
  <c r="G58" i="33"/>
  <c r="G57" i="33"/>
  <c r="G54" i="33"/>
  <c r="G53" i="33"/>
  <c r="G52" i="33"/>
  <c r="G51" i="33"/>
  <c r="G50" i="33"/>
  <c r="H48" i="33"/>
  <c r="G48" i="33" s="1"/>
  <c r="H47" i="33"/>
  <c r="G47" i="33" s="1"/>
  <c r="G49" i="33"/>
  <c r="G46" i="33"/>
  <c r="G45" i="33"/>
  <c r="G44" i="33"/>
  <c r="G43" i="33"/>
  <c r="G42" i="33"/>
  <c r="G41" i="33"/>
  <c r="H40" i="33"/>
  <c r="G40" i="33" s="1"/>
  <c r="H39" i="33"/>
  <c r="G39" i="33" s="1"/>
  <c r="G38" i="33"/>
  <c r="G37" i="33"/>
  <c r="G36" i="33"/>
  <c r="G35" i="33"/>
  <c r="G34" i="33"/>
  <c r="G33" i="33"/>
  <c r="H32" i="33"/>
  <c r="G32" i="33" s="1"/>
  <c r="H31" i="33"/>
  <c r="G31" i="33" s="1"/>
  <c r="G30" i="33"/>
  <c r="G29" i="33"/>
  <c r="G28" i="33"/>
  <c r="G27" i="33"/>
  <c r="G26" i="33"/>
  <c r="G25" i="33"/>
  <c r="H24" i="33"/>
  <c r="G24" i="33" s="1"/>
  <c r="H23" i="33"/>
  <c r="G23" i="33" s="1"/>
  <c r="G22" i="33"/>
  <c r="G20" i="33"/>
  <c r="G21" i="33"/>
  <c r="G19" i="33"/>
  <c r="G18" i="33"/>
  <c r="G17" i="33"/>
  <c r="H16" i="33"/>
  <c r="G16" i="33" s="1"/>
  <c r="H15" i="33"/>
  <c r="G15" i="33" s="1"/>
  <c r="G14" i="33"/>
  <c r="G12" i="33"/>
  <c r="G11" i="33"/>
  <c r="G10" i="33"/>
  <c r="G9" i="33"/>
  <c r="H8" i="33"/>
  <c r="G8" i="33" s="1"/>
  <c r="H7" i="33"/>
  <c r="G7" i="33" s="1"/>
  <c r="O16" i="104" l="1"/>
  <c r="O14" i="104"/>
  <c r="O21" i="104" s="1"/>
  <c r="H7" i="86"/>
  <c r="G7" i="86"/>
  <c r="M7" i="86"/>
  <c r="H78" i="86"/>
  <c r="H77" i="86"/>
  <c r="H76" i="86"/>
  <c r="H73" i="86"/>
  <c r="H72" i="86"/>
  <c r="H71" i="86"/>
  <c r="H70" i="86"/>
  <c r="H68" i="86"/>
  <c r="H67" i="86"/>
  <c r="H66" i="86"/>
  <c r="H65" i="86"/>
  <c r="H64" i="86"/>
  <c r="H62" i="86"/>
  <c r="H61" i="86"/>
  <c r="H60" i="86"/>
  <c r="H59" i="86"/>
  <c r="H58" i="86"/>
  <c r="H56" i="86"/>
  <c r="H55" i="86"/>
  <c r="H54" i="86"/>
  <c r="H53" i="86"/>
  <c r="H52" i="86"/>
  <c r="H50" i="86"/>
  <c r="H49" i="86"/>
  <c r="H48" i="86"/>
  <c r="H47" i="86"/>
  <c r="H46" i="86"/>
  <c r="H44" i="86"/>
  <c r="H43" i="86"/>
  <c r="H42" i="86"/>
  <c r="H41" i="86"/>
  <c r="H40" i="86"/>
  <c r="H37" i="86"/>
  <c r="H36" i="86"/>
  <c r="H35" i="86"/>
  <c r="H34" i="86"/>
  <c r="H31" i="86"/>
  <c r="H30" i="86"/>
  <c r="H29" i="86"/>
  <c r="H28" i="86"/>
  <c r="H25" i="86"/>
  <c r="H24" i="86"/>
  <c r="H23" i="86"/>
  <c r="H19" i="86"/>
  <c r="H18" i="86"/>
  <c r="H17" i="86"/>
  <c r="H16" i="86"/>
  <c r="H13" i="86"/>
  <c r="H12" i="86"/>
  <c r="H11" i="86"/>
  <c r="H10" i="86"/>
  <c r="F78" i="86"/>
  <c r="F77" i="86"/>
  <c r="F76" i="86"/>
  <c r="F75" i="86"/>
  <c r="F74" i="86"/>
  <c r="F72" i="86"/>
  <c r="F71" i="86"/>
  <c r="F70" i="86"/>
  <c r="F69" i="86"/>
  <c r="F68" i="86"/>
  <c r="F66" i="86"/>
  <c r="F65" i="86"/>
  <c r="F64" i="86"/>
  <c r="F63" i="86"/>
  <c r="F62" i="86"/>
  <c r="F59" i="86"/>
  <c r="F60" i="86"/>
  <c r="F58" i="86"/>
  <c r="F57" i="86"/>
  <c r="F56" i="86"/>
  <c r="F54" i="86"/>
  <c r="F53" i="86"/>
  <c r="F52" i="86"/>
  <c r="F51" i="86"/>
  <c r="F50" i="86"/>
  <c r="F48" i="86"/>
  <c r="F47" i="86"/>
  <c r="F46" i="86"/>
  <c r="F45" i="86"/>
  <c r="F44" i="86"/>
  <c r="F42" i="86"/>
  <c r="F41" i="86"/>
  <c r="F40" i="86"/>
  <c r="F39" i="86"/>
  <c r="F38" i="86"/>
  <c r="F36" i="86"/>
  <c r="F35" i="86"/>
  <c r="F34" i="86"/>
  <c r="F33" i="86"/>
  <c r="F32" i="86"/>
  <c r="F30" i="86"/>
  <c r="F29" i="86"/>
  <c r="F28" i="86"/>
  <c r="F27" i="86"/>
  <c r="F26" i="86"/>
  <c r="F24" i="86"/>
  <c r="F23" i="86"/>
  <c r="F22" i="86"/>
  <c r="F21" i="86"/>
  <c r="F20" i="86"/>
  <c r="F18" i="86"/>
  <c r="F17" i="86"/>
  <c r="F16" i="86"/>
  <c r="F15" i="86"/>
  <c r="F14" i="86"/>
  <c r="F12" i="86"/>
  <c r="F11" i="86"/>
  <c r="F10" i="86"/>
  <c r="F9" i="86"/>
  <c r="F8" i="86"/>
  <c r="G75" i="86"/>
  <c r="G74" i="86"/>
  <c r="G73" i="86"/>
  <c r="G69" i="86"/>
  <c r="G68" i="86"/>
  <c r="G67" i="86"/>
  <c r="G63" i="86"/>
  <c r="H63" i="86" s="1"/>
  <c r="G62" i="86"/>
  <c r="G61" i="86"/>
  <c r="G57" i="86"/>
  <c r="G56" i="86"/>
  <c r="G55" i="86"/>
  <c r="G51" i="86"/>
  <c r="G50" i="86"/>
  <c r="G49" i="86"/>
  <c r="G45" i="86"/>
  <c r="G44" i="86"/>
  <c r="G43" i="86"/>
  <c r="G39" i="86"/>
  <c r="G38" i="86"/>
  <c r="G37" i="86"/>
  <c r="G33" i="86"/>
  <c r="G32" i="86"/>
  <c r="G31" i="86"/>
  <c r="G27" i="86"/>
  <c r="H27" i="86" s="1"/>
  <c r="I27" i="86" s="1"/>
  <c r="G26" i="86"/>
  <c r="G25" i="86"/>
  <c r="G21" i="86"/>
  <c r="G20" i="86"/>
  <c r="G19" i="86"/>
  <c r="G15" i="86"/>
  <c r="G14" i="86"/>
  <c r="G13" i="86"/>
  <c r="G9" i="86"/>
  <c r="G8" i="86"/>
  <c r="U32" i="100"/>
  <c r="U31" i="100"/>
  <c r="G17" i="67"/>
  <c r="H17" i="67"/>
  <c r="I17" i="67"/>
  <c r="J17" i="67"/>
  <c r="K17" i="67"/>
  <c r="L17" i="67"/>
  <c r="M17" i="67"/>
  <c r="M39" i="67" s="1"/>
  <c r="N17" i="67"/>
  <c r="N39" i="67" s="1"/>
  <c r="O17" i="67"/>
  <c r="O39" i="67" s="1"/>
  <c r="P17" i="67"/>
  <c r="P39" i="67" s="1"/>
  <c r="Q17" i="67"/>
  <c r="F17" i="67"/>
  <c r="G24" i="67"/>
  <c r="H24" i="67"/>
  <c r="I24" i="67"/>
  <c r="I41" i="67" s="1"/>
  <c r="J24" i="67"/>
  <c r="J41" i="67" s="1"/>
  <c r="K24" i="67"/>
  <c r="L24" i="67"/>
  <c r="M24" i="67"/>
  <c r="M41" i="67" s="1"/>
  <c r="N24" i="67"/>
  <c r="N41" i="67" s="1"/>
  <c r="O24" i="67"/>
  <c r="O41" i="67" s="1"/>
  <c r="P24" i="67"/>
  <c r="P41" i="67" s="1"/>
  <c r="Q24" i="67"/>
  <c r="Q41" i="67" s="1"/>
  <c r="G25" i="67"/>
  <c r="G41" i="67" s="1"/>
  <c r="H25" i="67"/>
  <c r="I25" i="67"/>
  <c r="J25" i="67"/>
  <c r="K25" i="67"/>
  <c r="L25" i="67"/>
  <c r="M25" i="67"/>
  <c r="N25" i="67"/>
  <c r="O25" i="67"/>
  <c r="P25" i="67"/>
  <c r="Q25" i="67"/>
  <c r="G26" i="67"/>
  <c r="H26" i="67"/>
  <c r="H41" i="67" s="1"/>
  <c r="I26" i="67"/>
  <c r="J26" i="67"/>
  <c r="K26" i="67"/>
  <c r="L26" i="67"/>
  <c r="M26" i="67"/>
  <c r="N26" i="67"/>
  <c r="O26" i="67"/>
  <c r="P26" i="67"/>
  <c r="Q26" i="67"/>
  <c r="G27" i="67"/>
  <c r="G42" i="67" s="1"/>
  <c r="H27" i="67"/>
  <c r="H42" i="67" s="1"/>
  <c r="I27" i="67"/>
  <c r="I42" i="67" s="1"/>
  <c r="J27" i="67"/>
  <c r="K27" i="67"/>
  <c r="L27" i="67"/>
  <c r="M27" i="67"/>
  <c r="N27" i="67"/>
  <c r="O27" i="67"/>
  <c r="P27" i="67"/>
  <c r="Q27" i="67"/>
  <c r="G28" i="67"/>
  <c r="G43" i="67" s="1"/>
  <c r="H28" i="67"/>
  <c r="H43" i="67" s="1"/>
  <c r="I28" i="67"/>
  <c r="I43" i="67" s="1"/>
  <c r="J28" i="67"/>
  <c r="J43" i="67" s="1"/>
  <c r="K28" i="67"/>
  <c r="L28" i="67"/>
  <c r="M28" i="67"/>
  <c r="N28" i="67"/>
  <c r="O28" i="67"/>
  <c r="P28" i="67"/>
  <c r="Q28" i="67"/>
  <c r="G29" i="67"/>
  <c r="H29" i="67"/>
  <c r="I29" i="67"/>
  <c r="J29" i="67"/>
  <c r="J42" i="67" s="1"/>
  <c r="K29" i="67"/>
  <c r="K42" i="67" s="1"/>
  <c r="L29" i="67"/>
  <c r="M29" i="67"/>
  <c r="N29" i="67"/>
  <c r="N42" i="67" s="1"/>
  <c r="O29" i="67"/>
  <c r="O42" i="67" s="1"/>
  <c r="P29" i="67"/>
  <c r="Q29" i="67"/>
  <c r="G30" i="67"/>
  <c r="H30" i="67"/>
  <c r="I30" i="67"/>
  <c r="J30" i="67"/>
  <c r="K30" i="67"/>
  <c r="K43" i="67" s="1"/>
  <c r="L30" i="67"/>
  <c r="L43" i="67" s="1"/>
  <c r="M30" i="67"/>
  <c r="N30" i="67"/>
  <c r="O30" i="67"/>
  <c r="P30" i="67"/>
  <c r="Q30" i="67"/>
  <c r="G31" i="67"/>
  <c r="H31" i="67"/>
  <c r="H40" i="67" s="1"/>
  <c r="I31" i="67"/>
  <c r="I40" i="67" s="1"/>
  <c r="J31" i="67"/>
  <c r="J40" i="67" s="1"/>
  <c r="K31" i="67"/>
  <c r="K40" i="67" s="1"/>
  <c r="L31" i="67"/>
  <c r="L40" i="67" s="1"/>
  <c r="M31" i="67"/>
  <c r="M40" i="67" s="1"/>
  <c r="N31" i="67"/>
  <c r="O31" i="67"/>
  <c r="P31" i="67"/>
  <c r="Q31" i="67"/>
  <c r="Q40" i="67" s="1"/>
  <c r="F31" i="67"/>
  <c r="F30" i="67"/>
  <c r="F29" i="67"/>
  <c r="F28" i="67"/>
  <c r="F43" i="67" s="1"/>
  <c r="F27" i="67"/>
  <c r="F42" i="67" s="1"/>
  <c r="F26" i="67"/>
  <c r="F25" i="67"/>
  <c r="F24" i="67"/>
  <c r="F41" i="67" s="1"/>
  <c r="G19" i="67"/>
  <c r="H19" i="67"/>
  <c r="I19" i="67"/>
  <c r="J19" i="67"/>
  <c r="K19" i="67"/>
  <c r="L19" i="67"/>
  <c r="M19" i="67"/>
  <c r="N19" i="67"/>
  <c r="O19" i="67"/>
  <c r="O34" i="67" s="1"/>
  <c r="P19" i="67"/>
  <c r="P34" i="67" s="1"/>
  <c r="Q19" i="67"/>
  <c r="G20" i="67"/>
  <c r="H20" i="67"/>
  <c r="I20" i="67"/>
  <c r="J20" i="67"/>
  <c r="K20" i="67"/>
  <c r="L20" i="67"/>
  <c r="M20" i="67"/>
  <c r="N20" i="67"/>
  <c r="O20" i="67"/>
  <c r="P20" i="67"/>
  <c r="Q20" i="67"/>
  <c r="G21" i="67"/>
  <c r="H21" i="67"/>
  <c r="I21" i="67"/>
  <c r="J21" i="67"/>
  <c r="K21" i="67"/>
  <c r="L21" i="67"/>
  <c r="M21" i="67"/>
  <c r="N21" i="67"/>
  <c r="O21" i="67"/>
  <c r="P21" i="67"/>
  <c r="Q21" i="67"/>
  <c r="G22" i="67"/>
  <c r="H22" i="67"/>
  <c r="I22" i="67"/>
  <c r="I35" i="67" s="1"/>
  <c r="J22" i="67"/>
  <c r="K22" i="67"/>
  <c r="L22" i="67"/>
  <c r="M22" i="67"/>
  <c r="N22" i="67"/>
  <c r="O22" i="67"/>
  <c r="P22" i="67"/>
  <c r="Q22" i="67"/>
  <c r="G23" i="67"/>
  <c r="G37" i="67" s="1"/>
  <c r="H23" i="67"/>
  <c r="H37" i="67" s="1"/>
  <c r="I23" i="67"/>
  <c r="I37" i="67" s="1"/>
  <c r="J23" i="67"/>
  <c r="J37" i="67" s="1"/>
  <c r="K23" i="67"/>
  <c r="L23" i="67"/>
  <c r="M23" i="67"/>
  <c r="N23" i="67"/>
  <c r="O23" i="67"/>
  <c r="P23" i="67"/>
  <c r="Q23" i="67"/>
  <c r="Q37" i="67" s="1"/>
  <c r="F23" i="67"/>
  <c r="F37" i="67" s="1"/>
  <c r="F22" i="67"/>
  <c r="F21" i="67"/>
  <c r="F20" i="67"/>
  <c r="F19" i="67"/>
  <c r="G16" i="67"/>
  <c r="H16" i="67"/>
  <c r="I16" i="67"/>
  <c r="J16" i="67"/>
  <c r="K16" i="67"/>
  <c r="L16" i="67"/>
  <c r="M16" i="67"/>
  <c r="N16" i="67"/>
  <c r="O16" i="67"/>
  <c r="P16" i="67"/>
  <c r="Q16" i="67"/>
  <c r="F16" i="67"/>
  <c r="G13" i="67"/>
  <c r="H13" i="67"/>
  <c r="I13" i="67"/>
  <c r="J13" i="67"/>
  <c r="K13" i="67"/>
  <c r="L13" i="67"/>
  <c r="M13" i="67"/>
  <c r="N13" i="67"/>
  <c r="O13" i="67"/>
  <c r="P13" i="67"/>
  <c r="Q13" i="67"/>
  <c r="G14" i="67"/>
  <c r="H14" i="67"/>
  <c r="I14" i="67"/>
  <c r="J14" i="67"/>
  <c r="K14" i="67"/>
  <c r="L14" i="67"/>
  <c r="M14" i="67"/>
  <c r="N14" i="67"/>
  <c r="O14" i="67"/>
  <c r="P14" i="67"/>
  <c r="Q14" i="67"/>
  <c r="Q35" i="67" s="1"/>
  <c r="G15" i="67"/>
  <c r="H15" i="67"/>
  <c r="I15" i="67"/>
  <c r="J15" i="67"/>
  <c r="K15" i="67"/>
  <c r="L15" i="67"/>
  <c r="M15" i="67"/>
  <c r="N15" i="67"/>
  <c r="O15" i="67"/>
  <c r="P15" i="67"/>
  <c r="Q15" i="67"/>
  <c r="F15" i="67"/>
  <c r="F14" i="67"/>
  <c r="F13" i="67"/>
  <c r="G7" i="67"/>
  <c r="H7" i="67"/>
  <c r="I7" i="67"/>
  <c r="J7" i="67"/>
  <c r="J36" i="67" s="1"/>
  <c r="K7" i="67"/>
  <c r="L7" i="67"/>
  <c r="L36" i="67" s="1"/>
  <c r="M7" i="67"/>
  <c r="M36" i="67" s="1"/>
  <c r="N7" i="67"/>
  <c r="N36" i="67" s="1"/>
  <c r="O7" i="67"/>
  <c r="O36" i="67" s="1"/>
  <c r="P7" i="67"/>
  <c r="P36" i="67" s="1"/>
  <c r="Q7" i="67"/>
  <c r="Q36" i="67" s="1"/>
  <c r="G8" i="67"/>
  <c r="H8" i="67"/>
  <c r="I8" i="67"/>
  <c r="J8" i="67"/>
  <c r="J35" i="67" s="1"/>
  <c r="K8" i="67"/>
  <c r="L8" i="67"/>
  <c r="M8" i="67"/>
  <c r="N8" i="67"/>
  <c r="O8" i="67"/>
  <c r="P8" i="67"/>
  <c r="Q8" i="67"/>
  <c r="G10" i="67"/>
  <c r="G39" i="67" s="1"/>
  <c r="H10" i="67"/>
  <c r="H39" i="67" s="1"/>
  <c r="I10" i="67"/>
  <c r="J10" i="67"/>
  <c r="K10" i="67"/>
  <c r="L10" i="67"/>
  <c r="M10" i="67"/>
  <c r="N10" i="67"/>
  <c r="O10" i="67"/>
  <c r="P10" i="67"/>
  <c r="Q10" i="67"/>
  <c r="G11" i="67"/>
  <c r="H11" i="67"/>
  <c r="H34" i="67" s="1"/>
  <c r="I11" i="67"/>
  <c r="J11" i="67"/>
  <c r="K11" i="67"/>
  <c r="L11" i="67"/>
  <c r="M11" i="67"/>
  <c r="N11" i="67"/>
  <c r="O11" i="67"/>
  <c r="P11" i="67"/>
  <c r="Q11" i="67"/>
  <c r="G12" i="67"/>
  <c r="H12" i="67"/>
  <c r="I12" i="67"/>
  <c r="J12" i="67"/>
  <c r="J34" i="67" s="1"/>
  <c r="K12" i="67"/>
  <c r="L12" i="67"/>
  <c r="M12" i="67"/>
  <c r="N12" i="67"/>
  <c r="O12" i="67"/>
  <c r="P12" i="67"/>
  <c r="Q12" i="67"/>
  <c r="F12" i="67"/>
  <c r="F11" i="67"/>
  <c r="F10" i="67"/>
  <c r="F8" i="67"/>
  <c r="F7" i="67"/>
  <c r="G5" i="67"/>
  <c r="H5" i="67"/>
  <c r="H33" i="67" s="1"/>
  <c r="I5" i="67"/>
  <c r="J5" i="67"/>
  <c r="J33" i="67" s="1"/>
  <c r="K5" i="67"/>
  <c r="L5" i="67"/>
  <c r="M5" i="67"/>
  <c r="M33" i="67" s="1"/>
  <c r="N5" i="67"/>
  <c r="N33" i="67" s="1"/>
  <c r="O5" i="67"/>
  <c r="O33" i="67" s="1"/>
  <c r="P5" i="67"/>
  <c r="P33" i="67" s="1"/>
  <c r="Q5" i="67"/>
  <c r="Q33" i="67" s="1"/>
  <c r="F5" i="67"/>
  <c r="I36" i="67"/>
  <c r="K36" i="67"/>
  <c r="K37" i="67"/>
  <c r="L37" i="67"/>
  <c r="M37" i="67"/>
  <c r="N37" i="67"/>
  <c r="O37" i="67"/>
  <c r="P37" i="67"/>
  <c r="F38" i="67"/>
  <c r="G38" i="67"/>
  <c r="H38" i="67"/>
  <c r="I38" i="67"/>
  <c r="J38" i="67"/>
  <c r="K38" i="67"/>
  <c r="L38" i="67"/>
  <c r="M38" i="67"/>
  <c r="N38" i="67"/>
  <c r="O38" i="67"/>
  <c r="P38" i="67"/>
  <c r="Q38" i="67"/>
  <c r="I39" i="67"/>
  <c r="J39" i="67"/>
  <c r="Q39" i="67"/>
  <c r="F40" i="67"/>
  <c r="G40" i="67"/>
  <c r="N40" i="67"/>
  <c r="O40" i="67"/>
  <c r="P40" i="67"/>
  <c r="L42" i="67"/>
  <c r="M42" i="67"/>
  <c r="P42" i="67"/>
  <c r="Q42" i="67"/>
  <c r="M43" i="67"/>
  <c r="N43" i="67"/>
  <c r="O43" i="67"/>
  <c r="P43" i="67"/>
  <c r="Q43" i="67"/>
  <c r="L33" i="67"/>
  <c r="K33" i="67"/>
  <c r="I33" i="67"/>
  <c r="G33" i="67"/>
  <c r="G18" i="94"/>
  <c r="H18" i="94"/>
  <c r="I18" i="94"/>
  <c r="J18" i="94"/>
  <c r="K18" i="94"/>
  <c r="L18" i="94"/>
  <c r="M18" i="94"/>
  <c r="N18" i="94"/>
  <c r="O18" i="94"/>
  <c r="P18" i="94"/>
  <c r="Q18" i="94"/>
  <c r="F18" i="94"/>
  <c r="G9" i="94"/>
  <c r="H9" i="94"/>
  <c r="I9" i="94"/>
  <c r="J9" i="94"/>
  <c r="K9" i="94"/>
  <c r="L9" i="94"/>
  <c r="M9" i="94"/>
  <c r="N9" i="94"/>
  <c r="O9" i="94"/>
  <c r="P9" i="94"/>
  <c r="Q9" i="94"/>
  <c r="F9" i="94"/>
  <c r="L15" i="104" l="1"/>
  <c r="L17" i="104"/>
  <c r="L18" i="104"/>
  <c r="L19" i="104"/>
  <c r="L14" i="104"/>
  <c r="H45" i="86"/>
  <c r="I45" i="86" s="1"/>
  <c r="H33" i="86"/>
  <c r="I33" i="86" s="1"/>
  <c r="H51" i="86"/>
  <c r="I51" i="86" s="1"/>
  <c r="H57" i="86"/>
  <c r="I57" i="86" s="1"/>
  <c r="H39" i="86"/>
  <c r="I39" i="86" s="1"/>
  <c r="L39" i="67"/>
  <c r="K39" i="67"/>
  <c r="F39" i="67"/>
  <c r="O35" i="67"/>
  <c r="O45" i="67" s="1"/>
  <c r="N34" i="67"/>
  <c r="L41" i="67"/>
  <c r="H35" i="67"/>
  <c r="H45" i="67" s="1"/>
  <c r="P35" i="67"/>
  <c r="P45" i="67" s="1"/>
  <c r="N35" i="67"/>
  <c r="N45" i="67" s="1"/>
  <c r="M34" i="67"/>
  <c r="L35" i="67"/>
  <c r="L34" i="67"/>
  <c r="K41" i="67"/>
  <c r="R41" i="67" s="1"/>
  <c r="I34" i="67"/>
  <c r="I45" i="67" s="1"/>
  <c r="G35" i="67"/>
  <c r="H36" i="67"/>
  <c r="G36" i="67"/>
  <c r="J45" i="67"/>
  <c r="G34" i="67"/>
  <c r="M35" i="67"/>
  <c r="K35" i="67"/>
  <c r="Q34" i="67"/>
  <c r="Q45" i="67" s="1"/>
  <c r="K34" i="67"/>
  <c r="F35" i="67"/>
  <c r="F34" i="67"/>
  <c r="F36" i="67"/>
  <c r="R43" i="67"/>
  <c r="R42" i="67"/>
  <c r="R40" i="67"/>
  <c r="R38" i="67"/>
  <c r="R37" i="67"/>
  <c r="C37" i="81"/>
  <c r="L21" i="104" l="1"/>
  <c r="L45" i="67"/>
  <c r="R39" i="67"/>
  <c r="K45" i="67"/>
  <c r="M45" i="67"/>
  <c r="R36" i="67"/>
  <c r="G45" i="67"/>
  <c r="R34" i="67"/>
  <c r="R35" i="67"/>
  <c r="G26" i="94" l="1"/>
  <c r="G40" i="94" s="1"/>
  <c r="H26" i="94"/>
  <c r="H40" i="94" s="1"/>
  <c r="I26" i="94"/>
  <c r="I40" i="94" s="1"/>
  <c r="J26" i="94"/>
  <c r="J40" i="94" s="1"/>
  <c r="K26" i="94"/>
  <c r="K40" i="94" s="1"/>
  <c r="L26" i="94"/>
  <c r="L40" i="94" s="1"/>
  <c r="M26" i="94"/>
  <c r="M40" i="94" s="1"/>
  <c r="N26" i="94"/>
  <c r="N40" i="94" s="1"/>
  <c r="O26" i="94"/>
  <c r="O40" i="94" s="1"/>
  <c r="P26" i="94"/>
  <c r="P40" i="94" s="1"/>
  <c r="Q26" i="94"/>
  <c r="Q40" i="94" s="1"/>
  <c r="G27" i="94"/>
  <c r="H27" i="94"/>
  <c r="I27" i="94"/>
  <c r="J27" i="94"/>
  <c r="K27" i="94"/>
  <c r="L27" i="94"/>
  <c r="L41" i="94" s="1"/>
  <c r="M27" i="94"/>
  <c r="M41" i="94" s="1"/>
  <c r="N27" i="94"/>
  <c r="N41" i="94" s="1"/>
  <c r="O27" i="94"/>
  <c r="O41" i="94" s="1"/>
  <c r="P27" i="94"/>
  <c r="Q27" i="94"/>
  <c r="G28" i="94"/>
  <c r="G42" i="94" s="1"/>
  <c r="H28" i="94"/>
  <c r="H42" i="94" s="1"/>
  <c r="I28" i="94"/>
  <c r="I42" i="94" s="1"/>
  <c r="J28" i="94"/>
  <c r="J42" i="94" s="1"/>
  <c r="K28" i="94"/>
  <c r="K42" i="94" s="1"/>
  <c r="L28" i="94"/>
  <c r="L42" i="94" s="1"/>
  <c r="M28" i="94"/>
  <c r="M42" i="94" s="1"/>
  <c r="N28" i="94"/>
  <c r="N42" i="94" s="1"/>
  <c r="O28" i="94"/>
  <c r="O42" i="94" s="1"/>
  <c r="P28" i="94"/>
  <c r="P42" i="94" s="1"/>
  <c r="Q28" i="94"/>
  <c r="Q42" i="94" s="1"/>
  <c r="G29" i="94"/>
  <c r="H29" i="94"/>
  <c r="I29" i="94"/>
  <c r="J29" i="94"/>
  <c r="K29" i="94"/>
  <c r="L29" i="94"/>
  <c r="M29" i="94"/>
  <c r="N29" i="94"/>
  <c r="O29" i="94"/>
  <c r="P29" i="94"/>
  <c r="Q29" i="94"/>
  <c r="G30" i="94"/>
  <c r="G39" i="94" s="1"/>
  <c r="H30" i="94"/>
  <c r="H39" i="94" s="1"/>
  <c r="I30" i="94"/>
  <c r="I39" i="94" s="1"/>
  <c r="J30" i="94"/>
  <c r="J39" i="94" s="1"/>
  <c r="K30" i="94"/>
  <c r="K39" i="94" s="1"/>
  <c r="L30" i="94"/>
  <c r="L39" i="94" s="1"/>
  <c r="M30" i="94"/>
  <c r="M39" i="94" s="1"/>
  <c r="N30" i="94"/>
  <c r="N39" i="94" s="1"/>
  <c r="O30" i="94"/>
  <c r="O39" i="94" s="1"/>
  <c r="P30" i="94"/>
  <c r="P39" i="94" s="1"/>
  <c r="Q30" i="94"/>
  <c r="Q39" i="94" s="1"/>
  <c r="F30" i="94"/>
  <c r="F39" i="94" s="1"/>
  <c r="F29" i="94"/>
  <c r="F28" i="94"/>
  <c r="F42" i="94" s="1"/>
  <c r="F27" i="94"/>
  <c r="F26" i="94"/>
  <c r="F40" i="94" s="1"/>
  <c r="G22" i="94"/>
  <c r="H22" i="94"/>
  <c r="I22" i="94"/>
  <c r="J22" i="94"/>
  <c r="K22" i="94"/>
  <c r="L22" i="94"/>
  <c r="M22" i="94"/>
  <c r="N22" i="94"/>
  <c r="O22" i="94"/>
  <c r="P22" i="94"/>
  <c r="Q22" i="94"/>
  <c r="G23" i="94"/>
  <c r="H23" i="94"/>
  <c r="I23" i="94"/>
  <c r="J23" i="94"/>
  <c r="K23" i="94"/>
  <c r="L23" i="94"/>
  <c r="M23" i="94"/>
  <c r="N23" i="94"/>
  <c r="O23" i="94"/>
  <c r="P23" i="94"/>
  <c r="Q23" i="94"/>
  <c r="G24" i="94"/>
  <c r="G37" i="94" s="1"/>
  <c r="H24" i="94"/>
  <c r="H37" i="94" s="1"/>
  <c r="I24" i="94"/>
  <c r="I37" i="94" s="1"/>
  <c r="J24" i="94"/>
  <c r="J37" i="94" s="1"/>
  <c r="K24" i="94"/>
  <c r="K37" i="94" s="1"/>
  <c r="L24" i="94"/>
  <c r="L37" i="94" s="1"/>
  <c r="M24" i="94"/>
  <c r="M37" i="94" s="1"/>
  <c r="N24" i="94"/>
  <c r="N37" i="94" s="1"/>
  <c r="O24" i="94"/>
  <c r="O37" i="94" s="1"/>
  <c r="P24" i="94"/>
  <c r="P37" i="94" s="1"/>
  <c r="Q24" i="94"/>
  <c r="Q37" i="94" s="1"/>
  <c r="F24" i="94"/>
  <c r="F37" i="94" s="1"/>
  <c r="F23" i="94"/>
  <c r="F22" i="94"/>
  <c r="G20" i="94"/>
  <c r="H20" i="94"/>
  <c r="I20" i="94"/>
  <c r="J20" i="94"/>
  <c r="K20" i="94"/>
  <c r="L20" i="94"/>
  <c r="M20" i="94"/>
  <c r="N20" i="94"/>
  <c r="O20" i="94"/>
  <c r="P20" i="94"/>
  <c r="Q20" i="94"/>
  <c r="G21" i="94"/>
  <c r="H21" i="94"/>
  <c r="I21" i="94"/>
  <c r="J21" i="94"/>
  <c r="K21" i="94"/>
  <c r="L21" i="94"/>
  <c r="M21" i="94"/>
  <c r="N21" i="94"/>
  <c r="O21" i="94"/>
  <c r="P21" i="94"/>
  <c r="Q21" i="94"/>
  <c r="F21" i="94"/>
  <c r="F20" i="94"/>
  <c r="G17" i="94"/>
  <c r="H17" i="94"/>
  <c r="I17" i="94"/>
  <c r="J17" i="94"/>
  <c r="K17" i="94"/>
  <c r="L17" i="94"/>
  <c r="M17" i="94"/>
  <c r="N17" i="94"/>
  <c r="O17" i="94"/>
  <c r="P17" i="94"/>
  <c r="Q17" i="94"/>
  <c r="F17" i="94"/>
  <c r="G15" i="94"/>
  <c r="H15" i="94"/>
  <c r="I15" i="94"/>
  <c r="J15" i="94"/>
  <c r="K15" i="94"/>
  <c r="L15" i="94"/>
  <c r="M15" i="94"/>
  <c r="N15" i="94"/>
  <c r="O15" i="94"/>
  <c r="P15" i="94"/>
  <c r="Q15" i="94"/>
  <c r="G16" i="94"/>
  <c r="H16" i="94"/>
  <c r="I16" i="94"/>
  <c r="J16" i="94"/>
  <c r="K16" i="94"/>
  <c r="L16" i="94"/>
  <c r="M16" i="94"/>
  <c r="N16" i="94"/>
  <c r="O16" i="94"/>
  <c r="P16" i="94"/>
  <c r="Q16" i="94"/>
  <c r="F16" i="94"/>
  <c r="F15" i="94"/>
  <c r="G14" i="94"/>
  <c r="H14" i="94"/>
  <c r="I14" i="94"/>
  <c r="J14" i="94"/>
  <c r="K14" i="94"/>
  <c r="L14" i="94"/>
  <c r="M14" i="94"/>
  <c r="N14" i="94"/>
  <c r="O14" i="94"/>
  <c r="P14" i="94"/>
  <c r="Q14" i="94"/>
  <c r="F14" i="94"/>
  <c r="G13" i="94"/>
  <c r="H13" i="94"/>
  <c r="I13" i="94"/>
  <c r="J13" i="94"/>
  <c r="K13" i="94"/>
  <c r="L13" i="94"/>
  <c r="M13" i="94"/>
  <c r="N13" i="94"/>
  <c r="O13" i="94"/>
  <c r="P13" i="94"/>
  <c r="Q13" i="94"/>
  <c r="F13" i="94"/>
  <c r="G12" i="94"/>
  <c r="G34" i="94" s="1"/>
  <c r="H12" i="94"/>
  <c r="H34" i="94" s="1"/>
  <c r="I12" i="94"/>
  <c r="I34" i="94" s="1"/>
  <c r="J12" i="94"/>
  <c r="J34" i="94" s="1"/>
  <c r="K12" i="94"/>
  <c r="K34" i="94" s="1"/>
  <c r="L12" i="94"/>
  <c r="L34" i="94" s="1"/>
  <c r="M12" i="94"/>
  <c r="M34" i="94" s="1"/>
  <c r="N12" i="94"/>
  <c r="N34" i="94" s="1"/>
  <c r="O12" i="94"/>
  <c r="P12" i="94"/>
  <c r="P34" i="94" s="1"/>
  <c r="Q12" i="94"/>
  <c r="F12" i="94"/>
  <c r="F34" i="94" s="1"/>
  <c r="G11" i="94"/>
  <c r="G38" i="94" s="1"/>
  <c r="H11" i="94"/>
  <c r="H38" i="94" s="1"/>
  <c r="I11" i="94"/>
  <c r="I38" i="94" s="1"/>
  <c r="J11" i="94"/>
  <c r="J38" i="94" s="1"/>
  <c r="K11" i="94"/>
  <c r="K38" i="94" s="1"/>
  <c r="L11" i="94"/>
  <c r="L38" i="94" s="1"/>
  <c r="M11" i="94"/>
  <c r="M38" i="94" s="1"/>
  <c r="N11" i="94"/>
  <c r="N38" i="94" s="1"/>
  <c r="O11" i="94"/>
  <c r="O38" i="94" s="1"/>
  <c r="P11" i="94"/>
  <c r="P38" i="94" s="1"/>
  <c r="Q11" i="94"/>
  <c r="Q38" i="94" s="1"/>
  <c r="F11" i="94"/>
  <c r="F38" i="94" s="1"/>
  <c r="G8" i="94"/>
  <c r="G35" i="94" s="1"/>
  <c r="H8" i="94"/>
  <c r="H35" i="94" s="1"/>
  <c r="I8" i="94"/>
  <c r="I35" i="94" s="1"/>
  <c r="J8" i="94"/>
  <c r="J35" i="94" s="1"/>
  <c r="K8" i="94"/>
  <c r="K35" i="94" s="1"/>
  <c r="L8" i="94"/>
  <c r="L35" i="94" s="1"/>
  <c r="M8" i="94"/>
  <c r="M35" i="94" s="1"/>
  <c r="N8" i="94"/>
  <c r="N35" i="94" s="1"/>
  <c r="O8" i="94"/>
  <c r="P8" i="94"/>
  <c r="P35" i="94" s="1"/>
  <c r="Q8" i="94"/>
  <c r="F8" i="94"/>
  <c r="F35" i="94" s="1"/>
  <c r="G7" i="94"/>
  <c r="G36" i="94" s="1"/>
  <c r="H7" i="94"/>
  <c r="H36" i="94" s="1"/>
  <c r="I7" i="94"/>
  <c r="I36" i="94" s="1"/>
  <c r="J7" i="94"/>
  <c r="J36" i="94" s="1"/>
  <c r="K7" i="94"/>
  <c r="K36" i="94" s="1"/>
  <c r="L7" i="94"/>
  <c r="L36" i="94" s="1"/>
  <c r="M7" i="94"/>
  <c r="M36" i="94" s="1"/>
  <c r="N7" i="94"/>
  <c r="N36" i="94" s="1"/>
  <c r="O7" i="94"/>
  <c r="O36" i="94" s="1"/>
  <c r="P7" i="94"/>
  <c r="P36" i="94" s="1"/>
  <c r="Q7" i="94"/>
  <c r="Q36" i="94" s="1"/>
  <c r="F7" i="94"/>
  <c r="F36" i="94" s="1"/>
  <c r="G5" i="94"/>
  <c r="G33" i="94" s="1"/>
  <c r="H5" i="94"/>
  <c r="H33" i="94" s="1"/>
  <c r="I5" i="94"/>
  <c r="I33" i="94" s="1"/>
  <c r="J5" i="94"/>
  <c r="J33" i="94" s="1"/>
  <c r="K5" i="94"/>
  <c r="K33" i="94" s="1"/>
  <c r="L5" i="94"/>
  <c r="L33" i="94" s="1"/>
  <c r="M5" i="94"/>
  <c r="M33" i="94" s="1"/>
  <c r="M44" i="94" s="1"/>
  <c r="N5" i="94"/>
  <c r="N33" i="94" s="1"/>
  <c r="N44" i="94" s="1"/>
  <c r="O5" i="94"/>
  <c r="O33" i="94" s="1"/>
  <c r="P5" i="94"/>
  <c r="P33" i="94" s="1"/>
  <c r="Q5" i="94"/>
  <c r="Q33" i="94" s="1"/>
  <c r="F5" i="94"/>
  <c r="F33" i="94" s="1"/>
  <c r="R39" i="94" l="1"/>
  <c r="R37" i="94"/>
  <c r="R42" i="94"/>
  <c r="Q41" i="94"/>
  <c r="O35" i="94"/>
  <c r="O34" i="94"/>
  <c r="O44" i="94" s="1"/>
  <c r="P41" i="94"/>
  <c r="P44" i="94" s="1"/>
  <c r="L44" i="94"/>
  <c r="K41" i="94"/>
  <c r="K44" i="94" s="1"/>
  <c r="J41" i="94"/>
  <c r="J44" i="94" s="1"/>
  <c r="I41" i="94"/>
  <c r="I44" i="94" s="1"/>
  <c r="H41" i="94"/>
  <c r="H44" i="94" s="1"/>
  <c r="R36" i="94"/>
  <c r="R38" i="94"/>
  <c r="R40" i="94"/>
  <c r="G41" i="94"/>
  <c r="G44" i="94" s="1"/>
  <c r="Q35" i="94"/>
  <c r="R35" i="94" s="1"/>
  <c r="Q34" i="94"/>
  <c r="Q44" i="94" s="1"/>
  <c r="F41" i="94"/>
  <c r="F44" i="94" s="1"/>
  <c r="DX36" i="100"/>
  <c r="DW36" i="100"/>
  <c r="DV36" i="100"/>
  <c r="DU36" i="100"/>
  <c r="DT36" i="100"/>
  <c r="DS36" i="100"/>
  <c r="DR36" i="100"/>
  <c r="DQ36" i="100"/>
  <c r="DP36" i="100"/>
  <c r="DO36" i="100"/>
  <c r="DN36" i="100"/>
  <c r="DM36" i="100"/>
  <c r="DL36" i="100"/>
  <c r="DK36" i="100"/>
  <c r="DJ36" i="100"/>
  <c r="DI36" i="100"/>
  <c r="DH36" i="100"/>
  <c r="DG36" i="100"/>
  <c r="DF36" i="100"/>
  <c r="DE36" i="100"/>
  <c r="DD36" i="100"/>
  <c r="DC36" i="100"/>
  <c r="DB36" i="100"/>
  <c r="DA36" i="100"/>
  <c r="CZ36" i="100"/>
  <c r="CY36" i="100"/>
  <c r="CX36" i="100"/>
  <c r="CW36" i="100"/>
  <c r="CV36" i="100"/>
  <c r="CU36" i="100"/>
  <c r="CT36" i="100"/>
  <c r="CS36" i="100"/>
  <c r="CR36" i="100"/>
  <c r="CQ36" i="100"/>
  <c r="CP36" i="100"/>
  <c r="CO36" i="100"/>
  <c r="CN36" i="100"/>
  <c r="CM36" i="100"/>
  <c r="CL36" i="100"/>
  <c r="CK36" i="100"/>
  <c r="CJ36" i="100"/>
  <c r="CI36" i="100"/>
  <c r="CH36" i="100"/>
  <c r="CG36" i="100"/>
  <c r="CF36" i="100"/>
  <c r="CE36" i="100"/>
  <c r="CD36" i="100"/>
  <c r="CC36" i="100"/>
  <c r="CB36" i="100"/>
  <c r="CA36" i="100"/>
  <c r="BZ36" i="100"/>
  <c r="BY36" i="100"/>
  <c r="BX36" i="100"/>
  <c r="BW36" i="100"/>
  <c r="BV36" i="100"/>
  <c r="BU36" i="100"/>
  <c r="BT36" i="100"/>
  <c r="BS36" i="100"/>
  <c r="BR36" i="100"/>
  <c r="BQ36" i="100"/>
  <c r="BP36" i="100"/>
  <c r="BO36" i="100"/>
  <c r="BN36" i="100"/>
  <c r="BM36" i="100"/>
  <c r="BL36" i="100"/>
  <c r="BK36" i="100"/>
  <c r="BJ36" i="100"/>
  <c r="BI36" i="100"/>
  <c r="BH36" i="100"/>
  <c r="BG36" i="100"/>
  <c r="BF36" i="100"/>
  <c r="BE36" i="100"/>
  <c r="BD36" i="100"/>
  <c r="BC36" i="100"/>
  <c r="BB36" i="100"/>
  <c r="BA36" i="100"/>
  <c r="AZ36" i="100"/>
  <c r="AY36" i="100"/>
  <c r="AX36" i="100"/>
  <c r="AW36" i="100"/>
  <c r="AV36" i="100"/>
  <c r="AU36" i="100"/>
  <c r="AT36" i="100"/>
  <c r="AS36" i="100"/>
  <c r="AR36" i="100"/>
  <c r="AQ36" i="100"/>
  <c r="AP36" i="100"/>
  <c r="AO36" i="100"/>
  <c r="AN36" i="100"/>
  <c r="AM36" i="100"/>
  <c r="AL36" i="100"/>
  <c r="AK36" i="100"/>
  <c r="AJ36" i="100"/>
  <c r="AI36" i="100"/>
  <c r="AH36" i="100"/>
  <c r="AG36" i="100"/>
  <c r="AF36" i="100"/>
  <c r="AE36" i="100"/>
  <c r="AD36" i="100"/>
  <c r="AC36" i="100"/>
  <c r="AB36" i="100"/>
  <c r="AA36" i="100"/>
  <c r="Z36" i="100"/>
  <c r="Y36" i="100"/>
  <c r="X36" i="100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DX35" i="100"/>
  <c r="DW35" i="100"/>
  <c r="DV35" i="100"/>
  <c r="DU35" i="100"/>
  <c r="DT35" i="100"/>
  <c r="DS35" i="100"/>
  <c r="DR35" i="100"/>
  <c r="DQ35" i="100"/>
  <c r="DP35" i="100"/>
  <c r="DO35" i="100"/>
  <c r="DN35" i="100"/>
  <c r="DM35" i="100"/>
  <c r="DL35" i="100"/>
  <c r="DK35" i="100"/>
  <c r="DJ35" i="100"/>
  <c r="DI35" i="100"/>
  <c r="DH35" i="100"/>
  <c r="DG35" i="100"/>
  <c r="DF35" i="100"/>
  <c r="DE35" i="100"/>
  <c r="DD35" i="100"/>
  <c r="DC35" i="100"/>
  <c r="DB35" i="100"/>
  <c r="DA35" i="100"/>
  <c r="CZ35" i="100"/>
  <c r="CY35" i="100"/>
  <c r="CX35" i="100"/>
  <c r="CW35" i="100"/>
  <c r="CV35" i="100"/>
  <c r="CU35" i="100"/>
  <c r="CT35" i="100"/>
  <c r="CS35" i="100"/>
  <c r="CR35" i="100"/>
  <c r="CQ35" i="100"/>
  <c r="CP35" i="100"/>
  <c r="CO35" i="100"/>
  <c r="CN35" i="100"/>
  <c r="CM35" i="100"/>
  <c r="CL35" i="100"/>
  <c r="CK35" i="100"/>
  <c r="CJ35" i="100"/>
  <c r="CI35" i="100"/>
  <c r="CH35" i="100"/>
  <c r="CG35" i="100"/>
  <c r="CF35" i="100"/>
  <c r="CE35" i="100"/>
  <c r="CD35" i="100"/>
  <c r="CC35" i="100"/>
  <c r="CB35" i="100"/>
  <c r="CA35" i="100"/>
  <c r="BZ35" i="100"/>
  <c r="BY35" i="100"/>
  <c r="BX35" i="100"/>
  <c r="BW35" i="100"/>
  <c r="BV35" i="100"/>
  <c r="BU35" i="100"/>
  <c r="BT35" i="100"/>
  <c r="BS35" i="100"/>
  <c r="BR35" i="100"/>
  <c r="BQ35" i="100"/>
  <c r="BP35" i="100"/>
  <c r="BO35" i="100"/>
  <c r="BN35" i="100"/>
  <c r="BM35" i="100"/>
  <c r="BL35" i="100"/>
  <c r="BK35" i="100"/>
  <c r="BJ35" i="100"/>
  <c r="BI35" i="100"/>
  <c r="BH35" i="100"/>
  <c r="BG35" i="100"/>
  <c r="BF35" i="100"/>
  <c r="BE35" i="100"/>
  <c r="BD35" i="100"/>
  <c r="BC35" i="100"/>
  <c r="BB35" i="100"/>
  <c r="BA35" i="100"/>
  <c r="AZ35" i="100"/>
  <c r="AY35" i="100"/>
  <c r="AX35" i="100"/>
  <c r="AW35" i="100"/>
  <c r="AV35" i="100"/>
  <c r="AU35" i="100"/>
  <c r="AT35" i="100"/>
  <c r="AS35" i="100"/>
  <c r="AR35" i="100"/>
  <c r="AQ35" i="100"/>
  <c r="AP35" i="100"/>
  <c r="AO35" i="100"/>
  <c r="AN35" i="100"/>
  <c r="AM35" i="100"/>
  <c r="AL35" i="100"/>
  <c r="AK35" i="100"/>
  <c r="AJ35" i="100"/>
  <c r="AI35" i="100"/>
  <c r="AH35" i="100"/>
  <c r="AG35" i="100"/>
  <c r="AF35" i="100"/>
  <c r="AE35" i="100"/>
  <c r="AD35" i="100"/>
  <c r="AC35" i="100"/>
  <c r="AB35" i="100"/>
  <c r="AA35" i="100"/>
  <c r="Z35" i="100"/>
  <c r="Y35" i="100"/>
  <c r="X35" i="100"/>
  <c r="W35" i="100"/>
  <c r="V35" i="100"/>
  <c r="U35" i="100"/>
  <c r="T35" i="100"/>
  <c r="S35" i="100"/>
  <c r="R35" i="100"/>
  <c r="Q35" i="100"/>
  <c r="P35" i="100"/>
  <c r="O35" i="100"/>
  <c r="N35" i="100"/>
  <c r="M35" i="100"/>
  <c r="L35" i="100"/>
  <c r="K35" i="100"/>
  <c r="J35" i="100"/>
  <c r="I35" i="100"/>
  <c r="H35" i="100"/>
  <c r="G35" i="100"/>
  <c r="F35" i="100"/>
  <c r="E35" i="100"/>
  <c r="D35" i="100"/>
  <c r="DX34" i="100"/>
  <c r="DW34" i="100"/>
  <c r="DV34" i="100"/>
  <c r="DU34" i="100"/>
  <c r="DT34" i="100"/>
  <c r="DS34" i="100"/>
  <c r="DR34" i="100"/>
  <c r="DQ34" i="100"/>
  <c r="DP34" i="100"/>
  <c r="DO34" i="100"/>
  <c r="DN34" i="100"/>
  <c r="DM34" i="100"/>
  <c r="DL34" i="100"/>
  <c r="DK34" i="100"/>
  <c r="DJ34" i="100"/>
  <c r="DI34" i="100"/>
  <c r="DH34" i="100"/>
  <c r="DG34" i="100"/>
  <c r="DF34" i="100"/>
  <c r="DE34" i="100"/>
  <c r="DD34" i="100"/>
  <c r="DC34" i="100"/>
  <c r="DB34" i="100"/>
  <c r="DA34" i="100"/>
  <c r="CZ34" i="100"/>
  <c r="CY34" i="100"/>
  <c r="CX34" i="100"/>
  <c r="CW34" i="100"/>
  <c r="CV34" i="100"/>
  <c r="CU34" i="100"/>
  <c r="CT34" i="100"/>
  <c r="CS34" i="100"/>
  <c r="CR34" i="100"/>
  <c r="CQ34" i="100"/>
  <c r="CP34" i="100"/>
  <c r="CO34" i="100"/>
  <c r="CN34" i="100"/>
  <c r="CM34" i="100"/>
  <c r="CL34" i="100"/>
  <c r="CK34" i="100"/>
  <c r="CJ34" i="100"/>
  <c r="CI34" i="100"/>
  <c r="CH34" i="100"/>
  <c r="CG34" i="100"/>
  <c r="CF34" i="100"/>
  <c r="CE34" i="100"/>
  <c r="CD34" i="100"/>
  <c r="CC34" i="100"/>
  <c r="CB34" i="100"/>
  <c r="CA34" i="100"/>
  <c r="BZ34" i="100"/>
  <c r="BY34" i="100"/>
  <c r="BX34" i="100"/>
  <c r="BW34" i="100"/>
  <c r="BV34" i="100"/>
  <c r="BU34" i="100"/>
  <c r="BT34" i="100"/>
  <c r="BS34" i="100"/>
  <c r="BR34" i="100"/>
  <c r="BQ34" i="100"/>
  <c r="BP34" i="100"/>
  <c r="BO34" i="100"/>
  <c r="BN34" i="100"/>
  <c r="BM34" i="100"/>
  <c r="BL34" i="100"/>
  <c r="BK34" i="100"/>
  <c r="BJ34" i="100"/>
  <c r="BI34" i="100"/>
  <c r="BH34" i="100"/>
  <c r="BG34" i="100"/>
  <c r="BF34" i="100"/>
  <c r="BE34" i="100"/>
  <c r="BD34" i="100"/>
  <c r="BC34" i="100"/>
  <c r="BB34" i="100"/>
  <c r="BA34" i="100"/>
  <c r="AZ34" i="100"/>
  <c r="AY34" i="100"/>
  <c r="AX34" i="100"/>
  <c r="AW34" i="100"/>
  <c r="AV34" i="100"/>
  <c r="AU34" i="100"/>
  <c r="AT34" i="100"/>
  <c r="AS34" i="100"/>
  <c r="AR34" i="100"/>
  <c r="AQ34" i="100"/>
  <c r="AP34" i="100"/>
  <c r="AO34" i="100"/>
  <c r="AN34" i="100"/>
  <c r="AM34" i="100"/>
  <c r="AL34" i="100"/>
  <c r="AK34" i="100"/>
  <c r="AJ34" i="100"/>
  <c r="AI34" i="100"/>
  <c r="AH34" i="100"/>
  <c r="AG34" i="100"/>
  <c r="AF34" i="100"/>
  <c r="AE34" i="100"/>
  <c r="AD34" i="100"/>
  <c r="AC34" i="100"/>
  <c r="AB34" i="100"/>
  <c r="AA34" i="100"/>
  <c r="Z34" i="100"/>
  <c r="Y34" i="100"/>
  <c r="X34" i="100"/>
  <c r="W34" i="100"/>
  <c r="V34" i="100"/>
  <c r="U34" i="100"/>
  <c r="T34" i="100"/>
  <c r="S34" i="100"/>
  <c r="R34" i="100"/>
  <c r="Q34" i="100"/>
  <c r="P34" i="100"/>
  <c r="O34" i="100"/>
  <c r="N34" i="100"/>
  <c r="M34" i="100"/>
  <c r="L34" i="100"/>
  <c r="K34" i="100"/>
  <c r="J34" i="100"/>
  <c r="I34" i="100"/>
  <c r="H34" i="100"/>
  <c r="G34" i="100"/>
  <c r="F34" i="100"/>
  <c r="E34" i="100"/>
  <c r="D34" i="100"/>
  <c r="DX33" i="100"/>
  <c r="DW33" i="100"/>
  <c r="DV33" i="100"/>
  <c r="DU33" i="100"/>
  <c r="DT33" i="100"/>
  <c r="DS33" i="100"/>
  <c r="DR33" i="100"/>
  <c r="DQ33" i="100"/>
  <c r="DP33" i="100"/>
  <c r="DO33" i="100"/>
  <c r="DN33" i="100"/>
  <c r="DM33" i="100"/>
  <c r="DL33" i="100"/>
  <c r="DK33" i="100"/>
  <c r="DJ33" i="100"/>
  <c r="DI33" i="100"/>
  <c r="DH33" i="100"/>
  <c r="DG33" i="100"/>
  <c r="DF33" i="100"/>
  <c r="DE33" i="100"/>
  <c r="DD33" i="100"/>
  <c r="DC33" i="100"/>
  <c r="DB33" i="100"/>
  <c r="DA33" i="100"/>
  <c r="CZ33" i="100"/>
  <c r="CY33" i="100"/>
  <c r="CX33" i="100"/>
  <c r="CW33" i="100"/>
  <c r="CV33" i="100"/>
  <c r="CU33" i="100"/>
  <c r="CT33" i="100"/>
  <c r="CS33" i="100"/>
  <c r="CR33" i="100"/>
  <c r="CQ33" i="100"/>
  <c r="CP33" i="100"/>
  <c r="CO33" i="100"/>
  <c r="CN33" i="100"/>
  <c r="CM33" i="100"/>
  <c r="CL33" i="100"/>
  <c r="CK33" i="100"/>
  <c r="CJ33" i="100"/>
  <c r="CI33" i="100"/>
  <c r="CH33" i="100"/>
  <c r="CG33" i="100"/>
  <c r="CF33" i="100"/>
  <c r="CE33" i="100"/>
  <c r="CD33" i="100"/>
  <c r="CC33" i="100"/>
  <c r="CB33" i="100"/>
  <c r="CA33" i="100"/>
  <c r="BZ33" i="100"/>
  <c r="BY33" i="100"/>
  <c r="BX33" i="100"/>
  <c r="BW33" i="100"/>
  <c r="BV33" i="100"/>
  <c r="BU33" i="100"/>
  <c r="BT33" i="100"/>
  <c r="BS33" i="100"/>
  <c r="BR33" i="100"/>
  <c r="BQ33" i="100"/>
  <c r="BP33" i="100"/>
  <c r="BO33" i="100"/>
  <c r="BN33" i="100"/>
  <c r="BM33" i="100"/>
  <c r="BL33" i="100"/>
  <c r="BK33" i="100"/>
  <c r="BJ33" i="100"/>
  <c r="BI33" i="100"/>
  <c r="BH33" i="100"/>
  <c r="BG33" i="100"/>
  <c r="BF33" i="100"/>
  <c r="BE33" i="100"/>
  <c r="BD33" i="100"/>
  <c r="BC33" i="100"/>
  <c r="BB33" i="100"/>
  <c r="BA33" i="100"/>
  <c r="AZ33" i="100"/>
  <c r="AY33" i="100"/>
  <c r="AX33" i="100"/>
  <c r="AW33" i="100"/>
  <c r="AV33" i="100"/>
  <c r="AU33" i="100"/>
  <c r="AT33" i="100"/>
  <c r="AS33" i="100"/>
  <c r="AR33" i="100"/>
  <c r="AQ33" i="100"/>
  <c r="AP33" i="100"/>
  <c r="AO33" i="100"/>
  <c r="AN33" i="100"/>
  <c r="AM33" i="100"/>
  <c r="AL33" i="100"/>
  <c r="AK33" i="100"/>
  <c r="AJ33" i="100"/>
  <c r="AI33" i="100"/>
  <c r="AH33" i="100"/>
  <c r="AG33" i="100"/>
  <c r="AF33" i="100"/>
  <c r="AE33" i="100"/>
  <c r="AD33" i="100"/>
  <c r="AC33" i="100"/>
  <c r="AB33" i="100"/>
  <c r="AA33" i="100"/>
  <c r="Z33" i="100"/>
  <c r="Y33" i="100"/>
  <c r="X33" i="100"/>
  <c r="W33" i="100"/>
  <c r="V33" i="100"/>
  <c r="U33" i="100"/>
  <c r="T33" i="100"/>
  <c r="S33" i="100"/>
  <c r="R33" i="100"/>
  <c r="Q33" i="100"/>
  <c r="P33" i="100"/>
  <c r="O33" i="100"/>
  <c r="N33" i="100"/>
  <c r="M33" i="100"/>
  <c r="L33" i="100"/>
  <c r="K33" i="100"/>
  <c r="J33" i="100"/>
  <c r="I33" i="100"/>
  <c r="H33" i="100"/>
  <c r="G33" i="100"/>
  <c r="F33" i="100"/>
  <c r="E33" i="100"/>
  <c r="D33" i="100"/>
  <c r="DX32" i="100"/>
  <c r="DW32" i="100"/>
  <c r="DV32" i="100"/>
  <c r="DU32" i="100"/>
  <c r="DT32" i="100"/>
  <c r="DS32" i="100"/>
  <c r="DR32" i="100"/>
  <c r="DQ32" i="100"/>
  <c r="DP32" i="100"/>
  <c r="DO32" i="100"/>
  <c r="DN32" i="100"/>
  <c r="DM32" i="100"/>
  <c r="DL32" i="100"/>
  <c r="DK32" i="100"/>
  <c r="DJ32" i="100"/>
  <c r="DI32" i="100"/>
  <c r="DH32" i="100"/>
  <c r="DG32" i="100"/>
  <c r="DF32" i="100"/>
  <c r="DE32" i="100"/>
  <c r="DD32" i="100"/>
  <c r="DC32" i="100"/>
  <c r="DB32" i="100"/>
  <c r="DA32" i="100"/>
  <c r="CZ32" i="100"/>
  <c r="CY32" i="100"/>
  <c r="CX32" i="100"/>
  <c r="CW32" i="100"/>
  <c r="CV32" i="100"/>
  <c r="CU32" i="100"/>
  <c r="CT32" i="100"/>
  <c r="CS32" i="100"/>
  <c r="CR32" i="100"/>
  <c r="CQ32" i="100"/>
  <c r="CP32" i="100"/>
  <c r="CO32" i="100"/>
  <c r="CN32" i="100"/>
  <c r="CM32" i="100"/>
  <c r="CL32" i="100"/>
  <c r="CK32" i="100"/>
  <c r="CJ32" i="100"/>
  <c r="CI32" i="100"/>
  <c r="CH32" i="100"/>
  <c r="CG32" i="100"/>
  <c r="CF32" i="100"/>
  <c r="CE32" i="100"/>
  <c r="CD32" i="100"/>
  <c r="CC32" i="100"/>
  <c r="CB32" i="100"/>
  <c r="CA32" i="100"/>
  <c r="BZ32" i="100"/>
  <c r="BY32" i="100"/>
  <c r="BX32" i="100"/>
  <c r="BW32" i="100"/>
  <c r="BV32" i="100"/>
  <c r="BU32" i="100"/>
  <c r="BT32" i="100"/>
  <c r="BS32" i="100"/>
  <c r="BR32" i="100"/>
  <c r="BQ32" i="100"/>
  <c r="BP32" i="100"/>
  <c r="BO32" i="100"/>
  <c r="BN32" i="100"/>
  <c r="BM32" i="100"/>
  <c r="BL32" i="100"/>
  <c r="BK32" i="100"/>
  <c r="BJ32" i="100"/>
  <c r="BI32" i="100"/>
  <c r="BH32" i="100"/>
  <c r="BG32" i="100"/>
  <c r="BF32" i="100"/>
  <c r="BE32" i="100"/>
  <c r="BD32" i="100"/>
  <c r="BC32" i="100"/>
  <c r="BB32" i="100"/>
  <c r="BA32" i="100"/>
  <c r="AZ32" i="100"/>
  <c r="AY32" i="100"/>
  <c r="AX32" i="100"/>
  <c r="AW32" i="100"/>
  <c r="AV32" i="100"/>
  <c r="AU32" i="100"/>
  <c r="AT32" i="100"/>
  <c r="AS32" i="100"/>
  <c r="AR32" i="100"/>
  <c r="AQ32" i="100"/>
  <c r="AP32" i="100"/>
  <c r="AO32" i="100"/>
  <c r="AN32" i="100"/>
  <c r="AM32" i="100"/>
  <c r="AL32" i="100"/>
  <c r="AK32" i="100"/>
  <c r="AJ32" i="100"/>
  <c r="AI32" i="100"/>
  <c r="AH32" i="100"/>
  <c r="AG32" i="100"/>
  <c r="AF32" i="100"/>
  <c r="AE32" i="100"/>
  <c r="AD32" i="100"/>
  <c r="AC32" i="100"/>
  <c r="AB32" i="100"/>
  <c r="AA32" i="100"/>
  <c r="Z32" i="100"/>
  <c r="Y32" i="100"/>
  <c r="X32" i="100"/>
  <c r="W32" i="100"/>
  <c r="V32" i="100"/>
  <c r="T32" i="100"/>
  <c r="S32" i="100"/>
  <c r="R32" i="100"/>
  <c r="Q32" i="100"/>
  <c r="P32" i="100"/>
  <c r="O32" i="100"/>
  <c r="N32" i="100"/>
  <c r="M32" i="100"/>
  <c r="L32" i="100"/>
  <c r="K32" i="100"/>
  <c r="J32" i="100"/>
  <c r="I32" i="100"/>
  <c r="H32" i="100"/>
  <c r="G32" i="100"/>
  <c r="F32" i="100"/>
  <c r="E32" i="100"/>
  <c r="D32" i="100"/>
  <c r="DX31" i="100"/>
  <c r="DW31" i="100"/>
  <c r="DW37" i="100" s="1"/>
  <c r="DV31" i="100"/>
  <c r="DU31" i="100"/>
  <c r="DT31" i="100"/>
  <c r="DS31" i="100"/>
  <c r="DR31" i="100"/>
  <c r="DR37" i="100" s="1"/>
  <c r="DQ31" i="100"/>
  <c r="DP31" i="100"/>
  <c r="DO31" i="100"/>
  <c r="DO37" i="100" s="1"/>
  <c r="DN31" i="100"/>
  <c r="DM31" i="100"/>
  <c r="DL31" i="100"/>
  <c r="DK31" i="100"/>
  <c r="DJ31" i="100"/>
  <c r="DJ37" i="100" s="1"/>
  <c r="DI31" i="100"/>
  <c r="DH31" i="100"/>
  <c r="DG31" i="100"/>
  <c r="DG37" i="100" s="1"/>
  <c r="DF31" i="100"/>
  <c r="DE31" i="100"/>
  <c r="DD31" i="100"/>
  <c r="DC31" i="100"/>
  <c r="DB31" i="100"/>
  <c r="DB37" i="100" s="1"/>
  <c r="DA31" i="100"/>
  <c r="CZ31" i="100"/>
  <c r="CY31" i="100"/>
  <c r="CY37" i="100" s="1"/>
  <c r="CX31" i="100"/>
  <c r="CW31" i="100"/>
  <c r="CV31" i="100"/>
  <c r="CU31" i="100"/>
  <c r="CT31" i="100"/>
  <c r="CT37" i="100" s="1"/>
  <c r="CS31" i="100"/>
  <c r="CR31" i="100"/>
  <c r="CQ31" i="100"/>
  <c r="CQ37" i="100" s="1"/>
  <c r="CP31" i="100"/>
  <c r="CO31" i="100"/>
  <c r="CN31" i="100"/>
  <c r="CM31" i="100"/>
  <c r="CL31" i="100"/>
  <c r="CL37" i="100" s="1"/>
  <c r="CK31" i="100"/>
  <c r="CJ31" i="100"/>
  <c r="CI31" i="100"/>
  <c r="CI37" i="100" s="1"/>
  <c r="CH31" i="100"/>
  <c r="CG31" i="100"/>
  <c r="CF31" i="100"/>
  <c r="CE31" i="100"/>
  <c r="CD31" i="100"/>
  <c r="CD37" i="100" s="1"/>
  <c r="CC31" i="100"/>
  <c r="CB31" i="100"/>
  <c r="CA31" i="100"/>
  <c r="CA37" i="100" s="1"/>
  <c r="BZ31" i="100"/>
  <c r="BY31" i="100"/>
  <c r="BX31" i="100"/>
  <c r="BW31" i="100"/>
  <c r="BV31" i="100"/>
  <c r="BV37" i="100" s="1"/>
  <c r="BU31" i="100"/>
  <c r="BT31" i="100"/>
  <c r="BS31" i="100"/>
  <c r="BS37" i="100" s="1"/>
  <c r="BR31" i="100"/>
  <c r="BQ31" i="100"/>
  <c r="BP31" i="100"/>
  <c r="BO31" i="100"/>
  <c r="BN31" i="100"/>
  <c r="BN37" i="100" s="1"/>
  <c r="BM31" i="100"/>
  <c r="BL31" i="100"/>
  <c r="BK31" i="100"/>
  <c r="BK37" i="100" s="1"/>
  <c r="BJ31" i="100"/>
  <c r="BI31" i="100"/>
  <c r="BH31" i="100"/>
  <c r="BG31" i="100"/>
  <c r="BF31" i="100"/>
  <c r="BF37" i="100" s="1"/>
  <c r="BE31" i="100"/>
  <c r="BD31" i="100"/>
  <c r="BC31" i="100"/>
  <c r="BC37" i="100" s="1"/>
  <c r="BB31" i="100"/>
  <c r="BA31" i="100"/>
  <c r="AZ31" i="100"/>
  <c r="AY31" i="100"/>
  <c r="AX31" i="100"/>
  <c r="AX37" i="100" s="1"/>
  <c r="AW31" i="100"/>
  <c r="AV31" i="100"/>
  <c r="AU31" i="100"/>
  <c r="AU37" i="100" s="1"/>
  <c r="AT31" i="100"/>
  <c r="AS31" i="100"/>
  <c r="AR31" i="100"/>
  <c r="AQ31" i="100"/>
  <c r="AP31" i="100"/>
  <c r="AP37" i="100" s="1"/>
  <c r="AO31" i="100"/>
  <c r="AN31" i="100"/>
  <c r="AM31" i="100"/>
  <c r="AM37" i="100" s="1"/>
  <c r="AL31" i="100"/>
  <c r="AK31" i="100"/>
  <c r="AJ31" i="100"/>
  <c r="AI31" i="100"/>
  <c r="AH31" i="100"/>
  <c r="AH37" i="100" s="1"/>
  <c r="AG31" i="100"/>
  <c r="AF31" i="100"/>
  <c r="AE31" i="100"/>
  <c r="AD31" i="100"/>
  <c r="AC31" i="100"/>
  <c r="AB31" i="100"/>
  <c r="AA31" i="100"/>
  <c r="Z31" i="100"/>
  <c r="Y31" i="100"/>
  <c r="X31" i="100"/>
  <c r="W31" i="100"/>
  <c r="V31" i="100"/>
  <c r="T31" i="100"/>
  <c r="S31" i="100"/>
  <c r="R31" i="100"/>
  <c r="Q31" i="100"/>
  <c r="P31" i="100"/>
  <c r="O31" i="100"/>
  <c r="N31" i="100"/>
  <c r="M31" i="100"/>
  <c r="L31" i="100"/>
  <c r="K31" i="100"/>
  <c r="J31" i="100"/>
  <c r="I31" i="100"/>
  <c r="H31" i="100"/>
  <c r="G31" i="100"/>
  <c r="F31" i="100"/>
  <c r="E31" i="100"/>
  <c r="D31" i="100"/>
  <c r="R34" i="94" l="1"/>
  <c r="R41" i="94"/>
  <c r="J37" i="100"/>
  <c r="R37" i="100"/>
  <c r="G37" i="100"/>
  <c r="O37" i="100"/>
  <c r="W37" i="100"/>
  <c r="AE37" i="100"/>
  <c r="Z37" i="100"/>
  <c r="AA37" i="100"/>
  <c r="AY37" i="100"/>
  <c r="BW37" i="100"/>
  <c r="CM37" i="100"/>
  <c r="DK37" i="100"/>
  <c r="L37" i="100"/>
  <c r="T37" i="100"/>
  <c r="AB37" i="100"/>
  <c r="AJ37" i="100"/>
  <c r="AR37" i="100"/>
  <c r="AZ37" i="100"/>
  <c r="BH37" i="100"/>
  <c r="BP37" i="100"/>
  <c r="BX37" i="100"/>
  <c r="CF37" i="100"/>
  <c r="CN37" i="100"/>
  <c r="CV37" i="100"/>
  <c r="DD37" i="100"/>
  <c r="DL37" i="100"/>
  <c r="DT37" i="100"/>
  <c r="K37" i="100"/>
  <c r="AI37" i="100"/>
  <c r="BG37" i="100"/>
  <c r="CE37" i="100"/>
  <c r="DC37" i="100"/>
  <c r="D37" i="100"/>
  <c r="E37" i="100"/>
  <c r="M37" i="100"/>
  <c r="U37" i="100"/>
  <c r="AC37" i="100"/>
  <c r="AK37" i="100"/>
  <c r="AS37" i="100"/>
  <c r="BA37" i="100"/>
  <c r="BI37" i="100"/>
  <c r="BQ37" i="100"/>
  <c r="BY37" i="100"/>
  <c r="CG37" i="100"/>
  <c r="CO37" i="100"/>
  <c r="CW37" i="100"/>
  <c r="DE37" i="100"/>
  <c r="DM37" i="100"/>
  <c r="DU37" i="100"/>
  <c r="S37" i="100"/>
  <c r="AQ37" i="100"/>
  <c r="BO37" i="100"/>
  <c r="CU37" i="100"/>
  <c r="DS37" i="100"/>
  <c r="F37" i="100"/>
  <c r="N37" i="100"/>
  <c r="V37" i="100"/>
  <c r="AD37" i="100"/>
  <c r="AL37" i="100"/>
  <c r="AT37" i="100"/>
  <c r="BB37" i="100"/>
  <c r="BJ37" i="100"/>
  <c r="BR37" i="100"/>
  <c r="BZ37" i="100"/>
  <c r="CH37" i="100"/>
  <c r="CP37" i="100"/>
  <c r="CX37" i="100"/>
  <c r="DF37" i="100"/>
  <c r="DN37" i="100"/>
  <c r="DV37" i="100"/>
  <c r="H37" i="100"/>
  <c r="P37" i="100"/>
  <c r="X37" i="100"/>
  <c r="AF37" i="100"/>
  <c r="AN37" i="100"/>
  <c r="AV37" i="100"/>
  <c r="BD37" i="100"/>
  <c r="BL37" i="100"/>
  <c r="BT37" i="100"/>
  <c r="CB37" i="100"/>
  <c r="CJ37" i="100"/>
  <c r="CR37" i="100"/>
  <c r="CZ37" i="100"/>
  <c r="DH37" i="100"/>
  <c r="DP37" i="100"/>
  <c r="DX37" i="100"/>
  <c r="I37" i="100"/>
  <c r="Q37" i="100"/>
  <c r="Y37" i="100"/>
  <c r="AG37" i="100"/>
  <c r="AO37" i="100"/>
  <c r="AW37" i="100"/>
  <c r="BE37" i="100"/>
  <c r="BM37" i="100"/>
  <c r="BU37" i="100"/>
  <c r="CC37" i="100"/>
  <c r="CK37" i="100"/>
  <c r="CS37" i="100"/>
  <c r="DA37" i="100"/>
  <c r="DI37" i="100"/>
  <c r="DQ37" i="100"/>
  <c r="O40" i="43"/>
  <c r="O38" i="43"/>
  <c r="O37" i="43"/>
  <c r="N37" i="43"/>
  <c r="O36" i="43"/>
  <c r="O35" i="43"/>
  <c r="N35" i="43"/>
  <c r="O34" i="43"/>
  <c r="I32" i="43"/>
  <c r="I31" i="43"/>
  <c r="K29" i="43"/>
  <c r="P27" i="43"/>
  <c r="K27" i="43"/>
  <c r="E27" i="43"/>
  <c r="K25" i="43"/>
  <c r="J25" i="43"/>
  <c r="L25" i="43" s="1"/>
  <c r="L24" i="43"/>
  <c r="K24" i="43"/>
  <c r="J24" i="43"/>
  <c r="E24" i="43"/>
  <c r="L22" i="43"/>
  <c r="K22" i="43"/>
  <c r="J22" i="43"/>
  <c r="P21" i="43"/>
  <c r="K21" i="43"/>
  <c r="O20" i="43"/>
  <c r="N20" i="43"/>
  <c r="K20" i="43"/>
  <c r="O19" i="43"/>
  <c r="I19" i="43"/>
  <c r="O18" i="43"/>
  <c r="I18" i="43"/>
  <c r="O17" i="43"/>
  <c r="I17" i="43"/>
  <c r="I16" i="43"/>
  <c r="I15" i="43"/>
  <c r="I14" i="43"/>
  <c r="L13" i="43"/>
  <c r="K13" i="43"/>
  <c r="J13" i="43"/>
  <c r="F13" i="43"/>
  <c r="E13" i="43"/>
  <c r="L12" i="43"/>
  <c r="K12" i="43"/>
  <c r="J12" i="43"/>
  <c r="F12" i="43"/>
  <c r="F25" i="43" s="1"/>
  <c r="E12" i="43"/>
  <c r="E25" i="43" s="1"/>
  <c r="K11" i="43"/>
  <c r="J11" i="43"/>
  <c r="L11" i="43" s="1"/>
  <c r="F11" i="43"/>
  <c r="F24" i="43" s="1"/>
  <c r="E11" i="43"/>
  <c r="L10" i="43"/>
  <c r="K10" i="43"/>
  <c r="J10" i="43"/>
  <c r="F10" i="43"/>
  <c r="E10" i="43"/>
  <c r="L9" i="43"/>
  <c r="K9" i="43"/>
  <c r="J9" i="43"/>
  <c r="F9" i="43"/>
  <c r="F22" i="43" s="1"/>
  <c r="E9" i="43"/>
  <c r="E22" i="43" s="1"/>
  <c r="K8" i="43"/>
  <c r="E8" i="43"/>
  <c r="K7" i="43"/>
  <c r="E7" i="43"/>
  <c r="J54" i="3" l="1"/>
  <c r="J40" i="3"/>
  <c r="D26" i="98" l="1"/>
  <c r="C13" i="98" l="1"/>
  <c r="Q8" i="86" l="1"/>
  <c r="Q9" i="86"/>
  <c r="Q10" i="86"/>
  <c r="Q11" i="86"/>
  <c r="Q12" i="86"/>
  <c r="Q13" i="86"/>
  <c r="Q14" i="86"/>
  <c r="Q15" i="86"/>
  <c r="Q16" i="86"/>
  <c r="Q17" i="86"/>
  <c r="Q18" i="86"/>
  <c r="Q19" i="86"/>
  <c r="Q20" i="86"/>
  <c r="Q21" i="86"/>
  <c r="Q22" i="86"/>
  <c r="Q23" i="86"/>
  <c r="Q24" i="86"/>
  <c r="Q25" i="86"/>
  <c r="Q26" i="86"/>
  <c r="Q27" i="86"/>
  <c r="Q28" i="86"/>
  <c r="Q29" i="86"/>
  <c r="Q30" i="86"/>
  <c r="Q31" i="86"/>
  <c r="Q32" i="86"/>
  <c r="Q33" i="86"/>
  <c r="Q34" i="86"/>
  <c r="Q35" i="86"/>
  <c r="Q36" i="86"/>
  <c r="Q37" i="86"/>
  <c r="Q38" i="86"/>
  <c r="Q39" i="86"/>
  <c r="Q40" i="86"/>
  <c r="Q41" i="86"/>
  <c r="Q42" i="86"/>
  <c r="Q43" i="86"/>
  <c r="Q44" i="86"/>
  <c r="Q45" i="86"/>
  <c r="Q46" i="86"/>
  <c r="Q47" i="86"/>
  <c r="Q48" i="86"/>
  <c r="Q49" i="86"/>
  <c r="Q50" i="86"/>
  <c r="Q51" i="86"/>
  <c r="Q52" i="86"/>
  <c r="Q53" i="86"/>
  <c r="Q54" i="86"/>
  <c r="Q55" i="86"/>
  <c r="Q56" i="86"/>
  <c r="Q57" i="86"/>
  <c r="Q58" i="86"/>
  <c r="Q59" i="86"/>
  <c r="Q60" i="86"/>
  <c r="Q61" i="86"/>
  <c r="Q62" i="86"/>
  <c r="Q63" i="86"/>
  <c r="Q64" i="86"/>
  <c r="Q65" i="86"/>
  <c r="Q66" i="86"/>
  <c r="Q67" i="86"/>
  <c r="Q68" i="86"/>
  <c r="Q69" i="86"/>
  <c r="Q70" i="86"/>
  <c r="Q71" i="86"/>
  <c r="Q72" i="86"/>
  <c r="Q73" i="86"/>
  <c r="Q74" i="86"/>
  <c r="Q75" i="86"/>
  <c r="Q76" i="86"/>
  <c r="Q77" i="86"/>
  <c r="Q78" i="86"/>
  <c r="Q7" i="86"/>
  <c r="P13" i="86"/>
  <c r="P14" i="86"/>
  <c r="P15" i="86"/>
  <c r="P16" i="86"/>
  <c r="P17" i="86"/>
  <c r="P18" i="86"/>
  <c r="P19" i="86"/>
  <c r="P20" i="86"/>
  <c r="P21" i="86"/>
  <c r="P22" i="86"/>
  <c r="P23" i="86"/>
  <c r="P24" i="86"/>
  <c r="P25" i="86"/>
  <c r="P26" i="86"/>
  <c r="P27" i="86"/>
  <c r="P28" i="86"/>
  <c r="P29" i="86"/>
  <c r="P30" i="86"/>
  <c r="P31" i="86"/>
  <c r="P32" i="86"/>
  <c r="P33" i="86"/>
  <c r="P34" i="86"/>
  <c r="P35" i="86"/>
  <c r="P36" i="86"/>
  <c r="P37" i="86"/>
  <c r="P38" i="86"/>
  <c r="P39" i="86"/>
  <c r="P40" i="86"/>
  <c r="P41" i="86"/>
  <c r="P42" i="86"/>
  <c r="P43" i="86"/>
  <c r="P44" i="86"/>
  <c r="P45" i="86"/>
  <c r="P46" i="86"/>
  <c r="P47" i="86"/>
  <c r="P48" i="86"/>
  <c r="P49" i="86"/>
  <c r="P50" i="86"/>
  <c r="P51" i="86"/>
  <c r="P52" i="86"/>
  <c r="P53" i="86"/>
  <c r="P54" i="86"/>
  <c r="P55" i="86"/>
  <c r="P56" i="86"/>
  <c r="P57" i="86"/>
  <c r="P58" i="86"/>
  <c r="P59" i="86"/>
  <c r="P60" i="86"/>
  <c r="P61" i="86"/>
  <c r="P62" i="86"/>
  <c r="P63" i="86"/>
  <c r="P64" i="86"/>
  <c r="P65" i="86"/>
  <c r="P66" i="86"/>
  <c r="P67" i="86"/>
  <c r="P68" i="86"/>
  <c r="P69" i="86"/>
  <c r="P70" i="86"/>
  <c r="P71" i="86"/>
  <c r="P72" i="86"/>
  <c r="P73" i="86"/>
  <c r="P74" i="86"/>
  <c r="P75" i="86"/>
  <c r="P76" i="86"/>
  <c r="P77" i="86"/>
  <c r="P78" i="86"/>
  <c r="P12" i="86"/>
  <c r="P11" i="86"/>
  <c r="P10" i="86"/>
  <c r="P9" i="86"/>
  <c r="P8" i="86"/>
  <c r="P7" i="86"/>
  <c r="H81" i="86" l="1"/>
  <c r="AC23" i="33"/>
  <c r="C31" i="81" l="1"/>
  <c r="D31" i="81" l="1"/>
  <c r="H31" i="81"/>
  <c r="M31" i="81" s="1"/>
  <c r="H38" i="98" s="1"/>
  <c r="F31" i="81"/>
  <c r="K31" i="81"/>
  <c r="I42" i="3"/>
  <c r="I18" i="3"/>
  <c r="L31" i="81" l="1"/>
  <c r="O31" i="81" s="1"/>
  <c r="M59" i="3" s="1"/>
  <c r="P107" i="33"/>
  <c r="P108" i="33"/>
  <c r="P109" i="33"/>
  <c r="P110" i="33"/>
  <c r="P111" i="33"/>
  <c r="P113" i="33"/>
  <c r="O107" i="33"/>
  <c r="O108" i="33"/>
  <c r="O109" i="33"/>
  <c r="O110" i="33"/>
  <c r="O111" i="33"/>
  <c r="O113" i="33"/>
  <c r="P104" i="33"/>
  <c r="M60" i="3" l="1"/>
  <c r="H188" i="6"/>
  <c r="N358" i="6" s="1"/>
  <c r="O358" i="6" s="1"/>
  <c r="H187" i="6"/>
  <c r="N357" i="6" s="1"/>
  <c r="H186" i="6"/>
  <c r="H184" i="6"/>
  <c r="N354" i="6" s="1"/>
  <c r="N356" i="6" l="1"/>
  <c r="I7" i="3"/>
  <c r="I16" i="3"/>
  <c r="H97" i="6"/>
  <c r="F47" i="3" s="1"/>
  <c r="H98" i="6"/>
  <c r="F48" i="3" s="1"/>
  <c r="F8" i="3" l="1"/>
  <c r="F9" i="3"/>
  <c r="H110" i="6"/>
  <c r="H109" i="6"/>
  <c r="F32" i="3" l="1"/>
  <c r="F33" i="3"/>
  <c r="AD6" i="33"/>
  <c r="AH6" i="33" l="1"/>
  <c r="I104" i="33"/>
  <c r="I21" i="86" l="1"/>
  <c r="I15" i="86"/>
  <c r="G104" i="33"/>
  <c r="G109" i="33"/>
  <c r="AE10" i="86"/>
  <c r="R14" i="86"/>
  <c r="R15" i="86"/>
  <c r="R16" i="86"/>
  <c r="R17" i="86"/>
  <c r="R18" i="86"/>
  <c r="J18" i="86" s="1"/>
  <c r="R19" i="86"/>
  <c r="R20" i="86"/>
  <c r="R21" i="86"/>
  <c r="R22" i="86"/>
  <c r="R23" i="86"/>
  <c r="R24" i="86"/>
  <c r="J24" i="86" s="1"/>
  <c r="R25" i="86"/>
  <c r="R26" i="86"/>
  <c r="R27" i="86"/>
  <c r="R28" i="86"/>
  <c r="R29" i="86"/>
  <c r="R30" i="86"/>
  <c r="R31" i="86"/>
  <c r="R32" i="86"/>
  <c r="R33" i="86"/>
  <c r="R34" i="86"/>
  <c r="R35" i="86"/>
  <c r="R36" i="86"/>
  <c r="R37" i="86"/>
  <c r="R38" i="86"/>
  <c r="R39" i="86"/>
  <c r="R40" i="86"/>
  <c r="R41" i="86"/>
  <c r="R42" i="86"/>
  <c r="R43" i="86"/>
  <c r="R44" i="86"/>
  <c r="R45" i="86"/>
  <c r="R46" i="86"/>
  <c r="R47" i="86"/>
  <c r="R48" i="86"/>
  <c r="R49" i="86"/>
  <c r="R50" i="86"/>
  <c r="R51" i="86"/>
  <c r="R52" i="86"/>
  <c r="R53" i="86"/>
  <c r="R54" i="86"/>
  <c r="R55" i="86"/>
  <c r="R56" i="86"/>
  <c r="R57" i="86"/>
  <c r="R58" i="86"/>
  <c r="R59" i="86"/>
  <c r="R60" i="86"/>
  <c r="R61" i="86"/>
  <c r="R62" i="86"/>
  <c r="R63" i="86"/>
  <c r="R64" i="86"/>
  <c r="R65" i="86"/>
  <c r="R66" i="86"/>
  <c r="R67" i="86"/>
  <c r="R68" i="86"/>
  <c r="R69" i="86"/>
  <c r="R70" i="86"/>
  <c r="R71" i="86"/>
  <c r="R72" i="86"/>
  <c r="R73" i="86"/>
  <c r="R74" i="86"/>
  <c r="R75" i="86"/>
  <c r="R76" i="86"/>
  <c r="R77" i="86"/>
  <c r="R78" i="86"/>
  <c r="R8" i="86"/>
  <c r="R9" i="86"/>
  <c r="R10" i="86"/>
  <c r="R11" i="86"/>
  <c r="R12" i="86"/>
  <c r="J12" i="86" s="1"/>
  <c r="R13" i="86"/>
  <c r="R7" i="86"/>
  <c r="Y7" i="86" s="1"/>
  <c r="D2" i="43"/>
  <c r="E2" i="43" s="1"/>
  <c r="F2" i="43" s="1"/>
  <c r="G2" i="43" s="1"/>
  <c r="H2" i="43" s="1"/>
  <c r="I2" i="43" s="1"/>
  <c r="J2" i="43" s="1"/>
  <c r="K2" i="43" s="1"/>
  <c r="L2" i="43" s="1"/>
  <c r="M2" i="43" s="1"/>
  <c r="N2" i="43" s="1"/>
  <c r="O2" i="43" s="1"/>
  <c r="P2" i="43" s="1"/>
  <c r="AE7" i="86" l="1"/>
  <c r="G105" i="33"/>
  <c r="I40" i="3"/>
  <c r="A41" i="5" l="1"/>
  <c r="A40" i="5"/>
  <c r="A39" i="5"/>
  <c r="A38" i="5"/>
  <c r="F18" i="95" l="1"/>
  <c r="F17" i="95"/>
  <c r="F21" i="95"/>
  <c r="F20" i="95"/>
  <c r="F16" i="95"/>
  <c r="C32" i="95" l="1"/>
  <c r="B32" i="95"/>
  <c r="C31" i="95"/>
  <c r="B31" i="95"/>
  <c r="C30" i="95"/>
  <c r="B30" i="95"/>
  <c r="C29" i="95"/>
  <c r="B29" i="95"/>
  <c r="C22" i="95"/>
  <c r="C6" i="95"/>
  <c r="C8" i="95" s="1"/>
  <c r="C25" i="95" l="1"/>
  <c r="G41" i="5"/>
  <c r="K41" i="5" s="1"/>
  <c r="G40" i="5"/>
  <c r="K40" i="5" s="1"/>
  <c r="G39" i="5"/>
  <c r="K39" i="5" s="1"/>
  <c r="C28" i="95" l="1"/>
  <c r="C33" i="95" s="1"/>
  <c r="L37" i="3"/>
  <c r="L40" i="3"/>
  <c r="L7" i="3"/>
  <c r="L13" i="3"/>
  <c r="L16" i="3"/>
  <c r="M40" i="3" l="1"/>
  <c r="M37" i="3"/>
  <c r="N109" i="33" l="1"/>
  <c r="N107" i="33"/>
  <c r="N106" i="33"/>
  <c r="N105" i="33"/>
  <c r="N104" i="33"/>
  <c r="G38" i="5" l="1"/>
  <c r="N111" i="33" l="1"/>
  <c r="N110" i="33"/>
  <c r="H167" i="6" l="1"/>
  <c r="H126" i="6"/>
  <c r="L81" i="86"/>
  <c r="L83" i="86"/>
  <c r="F56" i="3" l="1"/>
  <c r="F26" i="3"/>
  <c r="G26" i="3"/>
  <c r="I75" i="86"/>
  <c r="I69" i="86"/>
  <c r="I63" i="86"/>
  <c r="H20" i="86"/>
  <c r="I20" i="86" s="1"/>
  <c r="M16" i="104" l="1"/>
  <c r="H38" i="86"/>
  <c r="I38" i="86" s="1"/>
  <c r="H74" i="86"/>
  <c r="I74" i="86" s="1"/>
  <c r="H14" i="86"/>
  <c r="I14" i="86" s="1"/>
  <c r="H32" i="86"/>
  <c r="I32" i="86" s="1"/>
  <c r="H26" i="86"/>
  <c r="I26" i="86" s="1"/>
  <c r="H8" i="86"/>
  <c r="I8" i="86" s="1"/>
  <c r="M15" i="104" l="1"/>
  <c r="M21" i="104" s="1"/>
  <c r="L23" i="104" s="1"/>
  <c r="H259" i="6"/>
  <c r="AD86" i="86"/>
  <c r="AC86" i="86"/>
  <c r="AB86" i="86"/>
  <c r="AA86" i="86"/>
  <c r="Z86" i="86"/>
  <c r="Y86" i="86"/>
  <c r="X86" i="86"/>
  <c r="W86" i="86"/>
  <c r="V86" i="86"/>
  <c r="T86" i="86"/>
  <c r="U86" i="86"/>
  <c r="L86" i="86"/>
  <c r="I86" i="86"/>
  <c r="L85" i="86"/>
  <c r="I85" i="86"/>
  <c r="L84" i="86"/>
  <c r="J84" i="86"/>
  <c r="I84" i="86"/>
  <c r="J83" i="86"/>
  <c r="L82" i="86"/>
  <c r="J82" i="86"/>
  <c r="H82" i="86"/>
  <c r="I81" i="86"/>
  <c r="G86" i="86"/>
  <c r="G85" i="86"/>
  <c r="G84" i="86"/>
  <c r="G81" i="86"/>
  <c r="H79" i="6"/>
  <c r="H358" i="6"/>
  <c r="I358" i="6" s="1"/>
  <c r="H354" i="6"/>
  <c r="H356" i="6"/>
  <c r="H297" i="6"/>
  <c r="H296" i="6"/>
  <c r="H251" i="6"/>
  <c r="H250" i="6"/>
  <c r="H295" i="6"/>
  <c r="H201" i="6"/>
  <c r="I17" i="3"/>
  <c r="H145" i="6"/>
  <c r="N79" i="6" l="1"/>
  <c r="O79" i="6" s="1"/>
  <c r="J56" i="3"/>
  <c r="J50" i="3"/>
  <c r="M17" i="3"/>
  <c r="M16" i="3"/>
  <c r="J21" i="3"/>
  <c r="M7" i="3"/>
  <c r="K7" i="3"/>
  <c r="H154" i="6"/>
  <c r="K16" i="3"/>
  <c r="H261" i="6"/>
  <c r="I26" i="3"/>
  <c r="H262" i="6"/>
  <c r="E26" i="3"/>
  <c r="J26" i="3"/>
  <c r="L88" i="86"/>
  <c r="J34" i="3" l="1"/>
  <c r="J49" i="3"/>
  <c r="G56" i="3"/>
  <c r="G37" i="3"/>
  <c r="E56" i="3"/>
  <c r="B19" i="32"/>
  <c r="D19" i="32" s="1"/>
  <c r="B18" i="32"/>
  <c r="B17" i="32"/>
  <c r="C17" i="32" s="1"/>
  <c r="B16" i="32"/>
  <c r="C16" i="32" s="1"/>
  <c r="B15" i="32"/>
  <c r="C15" i="32" s="1"/>
  <c r="B14" i="32"/>
  <c r="D14" i="32" s="1"/>
  <c r="L14" i="32" s="1"/>
  <c r="L31" i="3" l="1"/>
  <c r="H19" i="32"/>
  <c r="AJ14" i="32"/>
  <c r="H14" i="32"/>
  <c r="AI14" i="32"/>
  <c r="AC14" i="32"/>
  <c r="AF14" i="32"/>
  <c r="AE14" i="32"/>
  <c r="AD14" i="32"/>
  <c r="AJ19" i="32"/>
  <c r="AD19" i="32"/>
  <c r="AI19" i="32"/>
  <c r="AE19" i="32"/>
  <c r="AF19" i="32"/>
  <c r="AC19" i="32"/>
  <c r="M19" i="32"/>
  <c r="D16" i="32"/>
  <c r="D15" i="32"/>
  <c r="D17" i="32"/>
  <c r="L17" i="32" s="1"/>
  <c r="C14" i="32"/>
  <c r="C18" i="32"/>
  <c r="C19" i="32"/>
  <c r="D18" i="32"/>
  <c r="O78" i="86"/>
  <c r="O77" i="86"/>
  <c r="O76" i="86"/>
  <c r="O75" i="86"/>
  <c r="O74" i="86"/>
  <c r="O73" i="86"/>
  <c r="V73" i="86" s="1"/>
  <c r="O72" i="86"/>
  <c r="O71" i="86"/>
  <c r="O70" i="86"/>
  <c r="O69" i="86"/>
  <c r="O68" i="86"/>
  <c r="O67" i="86"/>
  <c r="V67" i="86" s="1"/>
  <c r="O66" i="86"/>
  <c r="O65" i="86"/>
  <c r="O64" i="86"/>
  <c r="O63" i="86"/>
  <c r="O62" i="86"/>
  <c r="O61" i="86"/>
  <c r="V61" i="86" s="1"/>
  <c r="O60" i="86"/>
  <c r="O59" i="86"/>
  <c r="O58" i="86"/>
  <c r="O57" i="86"/>
  <c r="O56" i="86"/>
  <c r="O55" i="86"/>
  <c r="V55" i="86" s="1"/>
  <c r="O54" i="86"/>
  <c r="O53" i="86"/>
  <c r="O52" i="86"/>
  <c r="O51" i="86"/>
  <c r="O50" i="86"/>
  <c r="O49" i="86"/>
  <c r="V49" i="86" s="1"/>
  <c r="O48" i="86"/>
  <c r="O47" i="86"/>
  <c r="O46" i="86"/>
  <c r="O45" i="86"/>
  <c r="O44" i="86"/>
  <c r="O43" i="86"/>
  <c r="V43" i="86" s="1"/>
  <c r="O42" i="86"/>
  <c r="O41" i="86"/>
  <c r="O40" i="86"/>
  <c r="O39" i="86"/>
  <c r="O38" i="86"/>
  <c r="O37" i="86"/>
  <c r="V37" i="86" s="1"/>
  <c r="O36" i="86"/>
  <c r="O35" i="86"/>
  <c r="O34" i="86"/>
  <c r="O33" i="86"/>
  <c r="O32" i="86"/>
  <c r="O31" i="86"/>
  <c r="V31" i="86" s="1"/>
  <c r="O30" i="86"/>
  <c r="O29" i="86"/>
  <c r="O28" i="86"/>
  <c r="O27" i="86"/>
  <c r="O26" i="86"/>
  <c r="O25" i="86"/>
  <c r="V25" i="86" s="1"/>
  <c r="O24" i="86"/>
  <c r="O23" i="86"/>
  <c r="O22" i="86"/>
  <c r="O21" i="86"/>
  <c r="O20" i="86"/>
  <c r="O19" i="86"/>
  <c r="V19" i="86" s="1"/>
  <c r="O18" i="86"/>
  <c r="O17" i="86"/>
  <c r="O16" i="86"/>
  <c r="O15" i="86"/>
  <c r="O14" i="86"/>
  <c r="O13" i="86"/>
  <c r="V13" i="86" s="1"/>
  <c r="O12" i="86"/>
  <c r="O11" i="86"/>
  <c r="O10" i="86"/>
  <c r="O9" i="86"/>
  <c r="O8" i="86"/>
  <c r="O7" i="86"/>
  <c r="V7" i="86" s="1"/>
  <c r="N78" i="86"/>
  <c r="M78" i="86"/>
  <c r="N77" i="86"/>
  <c r="M77" i="86"/>
  <c r="N76" i="86"/>
  <c r="M76" i="86"/>
  <c r="N75" i="86"/>
  <c r="M75" i="86"/>
  <c r="N74" i="86"/>
  <c r="M74" i="86"/>
  <c r="N73" i="86"/>
  <c r="M73" i="86"/>
  <c r="N72" i="86"/>
  <c r="M72" i="86"/>
  <c r="N71" i="86"/>
  <c r="M71" i="86"/>
  <c r="N70" i="86"/>
  <c r="M70" i="86"/>
  <c r="N69" i="86"/>
  <c r="M69" i="86"/>
  <c r="N68" i="86"/>
  <c r="M68" i="86"/>
  <c r="N67" i="86"/>
  <c r="M67" i="86"/>
  <c r="N66" i="86"/>
  <c r="M66" i="86"/>
  <c r="N65" i="86"/>
  <c r="M65" i="86"/>
  <c r="N64" i="86"/>
  <c r="M64" i="86"/>
  <c r="N63" i="86"/>
  <c r="M63" i="86"/>
  <c r="N62" i="86"/>
  <c r="M62" i="86"/>
  <c r="N61" i="86"/>
  <c r="M61" i="86"/>
  <c r="N60" i="86"/>
  <c r="M60" i="86"/>
  <c r="N59" i="86"/>
  <c r="M59" i="86"/>
  <c r="N58" i="86"/>
  <c r="M58" i="86"/>
  <c r="N57" i="86"/>
  <c r="M57" i="86"/>
  <c r="N56" i="86"/>
  <c r="M56" i="86"/>
  <c r="N55" i="86"/>
  <c r="M55" i="86"/>
  <c r="N54" i="86"/>
  <c r="M54" i="86"/>
  <c r="N53" i="86"/>
  <c r="M53" i="86"/>
  <c r="N52" i="86"/>
  <c r="M52" i="86"/>
  <c r="N51" i="86"/>
  <c r="M51" i="86"/>
  <c r="N50" i="86"/>
  <c r="M50" i="86"/>
  <c r="N49" i="86"/>
  <c r="M49" i="86"/>
  <c r="N48" i="86"/>
  <c r="M48" i="86"/>
  <c r="N47" i="86"/>
  <c r="M47" i="86"/>
  <c r="N46" i="86"/>
  <c r="M46" i="86"/>
  <c r="N45" i="86"/>
  <c r="M45" i="86"/>
  <c r="N44" i="86"/>
  <c r="M44" i="86"/>
  <c r="N43" i="86"/>
  <c r="M43" i="86"/>
  <c r="N42" i="86"/>
  <c r="M42" i="86"/>
  <c r="N41" i="86"/>
  <c r="M41" i="86"/>
  <c r="N40" i="86"/>
  <c r="M40" i="86"/>
  <c r="N39" i="86"/>
  <c r="M39" i="86"/>
  <c r="N38" i="86"/>
  <c r="M38" i="86"/>
  <c r="N37" i="86"/>
  <c r="M37" i="86"/>
  <c r="N36" i="86"/>
  <c r="M36" i="86"/>
  <c r="N35" i="86"/>
  <c r="M35" i="86"/>
  <c r="N34" i="86"/>
  <c r="M34" i="86"/>
  <c r="N33" i="86"/>
  <c r="M33" i="86"/>
  <c r="N32" i="86"/>
  <c r="M32" i="86"/>
  <c r="N31" i="86"/>
  <c r="M31" i="86"/>
  <c r="N30" i="86"/>
  <c r="M30" i="86"/>
  <c r="N29" i="86"/>
  <c r="M29" i="86"/>
  <c r="N28" i="86"/>
  <c r="M28" i="86"/>
  <c r="N27" i="86"/>
  <c r="M27" i="86"/>
  <c r="N26" i="86"/>
  <c r="M26" i="86"/>
  <c r="N25" i="86"/>
  <c r="M25" i="86"/>
  <c r="N24" i="86"/>
  <c r="M24" i="86"/>
  <c r="N23" i="86"/>
  <c r="M23" i="86"/>
  <c r="N22" i="86"/>
  <c r="M22" i="86"/>
  <c r="N21" i="86"/>
  <c r="M21" i="86"/>
  <c r="N20" i="86"/>
  <c r="M20" i="86"/>
  <c r="N19" i="86"/>
  <c r="M19" i="86"/>
  <c r="N18" i="86"/>
  <c r="M18" i="86"/>
  <c r="N17" i="86"/>
  <c r="M17" i="86"/>
  <c r="N16" i="86"/>
  <c r="M16" i="86"/>
  <c r="N15" i="86"/>
  <c r="M15" i="86"/>
  <c r="N14" i="86"/>
  <c r="M14" i="86"/>
  <c r="N13" i="86"/>
  <c r="M13" i="86"/>
  <c r="N12" i="86"/>
  <c r="M12" i="86"/>
  <c r="N11" i="86"/>
  <c r="M11" i="86"/>
  <c r="N10" i="86"/>
  <c r="M10" i="86"/>
  <c r="N9" i="86"/>
  <c r="M9" i="86"/>
  <c r="N8" i="86"/>
  <c r="M8" i="86"/>
  <c r="N7" i="86"/>
  <c r="M16" i="32" l="1"/>
  <c r="L16" i="32"/>
  <c r="H18" i="32"/>
  <c r="H17" i="32"/>
  <c r="AC15" i="32"/>
  <c r="H15" i="32"/>
  <c r="AI17" i="32"/>
  <c r="AF17" i="32"/>
  <c r="AC17" i="32"/>
  <c r="AJ17" i="32"/>
  <c r="AD17" i="32"/>
  <c r="AE17" i="32"/>
  <c r="AI18" i="32"/>
  <c r="AF18" i="32"/>
  <c r="AC18" i="32"/>
  <c r="AJ18" i="32"/>
  <c r="AD18" i="32"/>
  <c r="AE18" i="32"/>
  <c r="AE16" i="32"/>
  <c r="AI16" i="32"/>
  <c r="AF16" i="32"/>
  <c r="AC16" i="32"/>
  <c r="AJ16" i="32"/>
  <c r="AD16" i="32"/>
  <c r="O16" i="32"/>
  <c r="N17" i="32"/>
  <c r="M17" i="32"/>
  <c r="N16" i="32"/>
  <c r="M18" i="32"/>
  <c r="N15" i="32"/>
  <c r="L15" i="32"/>
  <c r="C14" i="33"/>
  <c r="C13" i="33"/>
  <c r="M13" i="33" s="1"/>
  <c r="D12" i="33"/>
  <c r="D11" i="33"/>
  <c r="D10" i="33"/>
  <c r="D9" i="33"/>
  <c r="D8" i="33"/>
  <c r="D7" i="33"/>
  <c r="D6" i="33"/>
  <c r="T7" i="33" l="1"/>
  <c r="X7" i="33"/>
  <c r="S7" i="33"/>
  <c r="R7" i="33"/>
  <c r="Q7" i="33"/>
  <c r="S8" i="33"/>
  <c r="R8" i="33"/>
  <c r="Q8" i="33"/>
  <c r="X8" i="33"/>
  <c r="T8" i="33"/>
  <c r="X9" i="33"/>
  <c r="Q9" i="33"/>
  <c r="S9" i="33"/>
  <c r="R9" i="33"/>
  <c r="T9" i="33"/>
  <c r="U9" i="33"/>
  <c r="T10" i="33"/>
  <c r="S10" i="33"/>
  <c r="R10" i="33"/>
  <c r="Q10" i="33"/>
  <c r="X10" i="33"/>
  <c r="U10" i="33"/>
  <c r="AA10" i="33" s="1"/>
  <c r="Q6" i="33"/>
  <c r="Y6" i="33" s="1"/>
  <c r="R6" i="33"/>
  <c r="T6" i="33"/>
  <c r="S6" i="33"/>
  <c r="X6" i="33"/>
  <c r="T12" i="33"/>
  <c r="S12" i="33"/>
  <c r="AA12" i="33" s="1"/>
  <c r="R12" i="33"/>
  <c r="Q12" i="33"/>
  <c r="W12" i="33"/>
  <c r="U11" i="33"/>
  <c r="AA11" i="33" s="1"/>
  <c r="X11" i="33"/>
  <c r="T11" i="33"/>
  <c r="Q11" i="33"/>
  <c r="S11" i="33"/>
  <c r="R11" i="33"/>
  <c r="AC13" i="33"/>
  <c r="C15" i="33"/>
  <c r="O14" i="33"/>
  <c r="B9" i="32"/>
  <c r="C9" i="32" s="1"/>
  <c r="AA9" i="33"/>
  <c r="B13" i="32"/>
  <c r="C13" i="32" s="1"/>
  <c r="B7" i="32"/>
  <c r="B8" i="32"/>
  <c r="B10" i="32"/>
  <c r="B6" i="32"/>
  <c r="B12" i="32"/>
  <c r="B11" i="32"/>
  <c r="C22" i="33"/>
  <c r="D16" i="33"/>
  <c r="D20" i="33"/>
  <c r="D21" i="33"/>
  <c r="D17" i="33"/>
  <c r="D18" i="33"/>
  <c r="D15" i="33"/>
  <c r="D19" i="33"/>
  <c r="D14" i="33"/>
  <c r="H20" i="6"/>
  <c r="H253" i="6"/>
  <c r="H252" i="6"/>
  <c r="H357" i="6"/>
  <c r="H100" i="6"/>
  <c r="H101" i="6"/>
  <c r="H52" i="6"/>
  <c r="T21" i="33" l="1"/>
  <c r="S21" i="33"/>
  <c r="R21" i="33"/>
  <c r="Q21" i="33"/>
  <c r="W21" i="33"/>
  <c r="S17" i="33"/>
  <c r="R17" i="33"/>
  <c r="Q17" i="33"/>
  <c r="U17" i="33"/>
  <c r="AA17" i="33" s="1"/>
  <c r="T17" i="33"/>
  <c r="X17" i="33"/>
  <c r="X14" i="33"/>
  <c r="Q14" i="33"/>
  <c r="Y14" i="33" s="1"/>
  <c r="T14" i="33"/>
  <c r="R14" i="33"/>
  <c r="S14" i="33"/>
  <c r="U18" i="33"/>
  <c r="AA18" i="33" s="1"/>
  <c r="T18" i="33"/>
  <c r="X18" i="33"/>
  <c r="R18" i="33"/>
  <c r="Q18" i="33"/>
  <c r="S18" i="33"/>
  <c r="T20" i="33"/>
  <c r="W20" i="33"/>
  <c r="S20" i="33"/>
  <c r="R20" i="33"/>
  <c r="Q20" i="33"/>
  <c r="S16" i="33"/>
  <c r="T16" i="33"/>
  <c r="X16" i="33"/>
  <c r="R16" i="33"/>
  <c r="Q16" i="33"/>
  <c r="S19" i="33"/>
  <c r="R19" i="33"/>
  <c r="Q19" i="33"/>
  <c r="T19" i="33"/>
  <c r="X19" i="33"/>
  <c r="U19" i="33"/>
  <c r="AA19" i="33" s="1"/>
  <c r="Q15" i="33"/>
  <c r="R15" i="33"/>
  <c r="T15" i="33"/>
  <c r="S15" i="33"/>
  <c r="X15" i="33"/>
  <c r="C23" i="33"/>
  <c r="C24" i="33" s="1"/>
  <c r="O22" i="33"/>
  <c r="C16" i="33"/>
  <c r="P15" i="33"/>
  <c r="O15" i="33"/>
  <c r="M13" i="3"/>
  <c r="D37" i="3"/>
  <c r="H65" i="6"/>
  <c r="H112" i="6"/>
  <c r="H263" i="6"/>
  <c r="J51" i="3"/>
  <c r="H264" i="6"/>
  <c r="H113" i="6"/>
  <c r="C12" i="32"/>
  <c r="C8" i="32"/>
  <c r="C11" i="32"/>
  <c r="W13" i="86"/>
  <c r="C7" i="32"/>
  <c r="H53" i="6"/>
  <c r="C10" i="32"/>
  <c r="D10" i="32"/>
  <c r="L10" i="32" s="1"/>
  <c r="D7" i="32"/>
  <c r="D11" i="32"/>
  <c r="D8" i="32"/>
  <c r="D12" i="32"/>
  <c r="D9" i="32"/>
  <c r="L9" i="32" s="1"/>
  <c r="D13" i="32"/>
  <c r="I13" i="32" s="1"/>
  <c r="D6" i="32"/>
  <c r="D28" i="33"/>
  <c r="D24" i="33"/>
  <c r="D22" i="33"/>
  <c r="D25" i="33"/>
  <c r="D27" i="33"/>
  <c r="D26" i="33"/>
  <c r="D29" i="33"/>
  <c r="D23" i="33"/>
  <c r="F38" i="3" l="1"/>
  <c r="T29" i="33"/>
  <c r="W29" i="33"/>
  <c r="S29" i="33"/>
  <c r="R29" i="33"/>
  <c r="Q29" i="33"/>
  <c r="R26" i="33"/>
  <c r="Z26" i="33" s="1"/>
  <c r="Q26" i="33"/>
  <c r="S26" i="33"/>
  <c r="X26" i="33"/>
  <c r="U26" i="33"/>
  <c r="AA26" i="33" s="1"/>
  <c r="T26" i="33"/>
  <c r="Q22" i="33"/>
  <c r="Y22" i="33" s="1"/>
  <c r="S22" i="33"/>
  <c r="R22" i="33"/>
  <c r="T22" i="33"/>
  <c r="X22" i="33"/>
  <c r="X27" i="33"/>
  <c r="S27" i="33"/>
  <c r="U27" i="33"/>
  <c r="AA27" i="33" s="1"/>
  <c r="T27" i="33"/>
  <c r="R27" i="33"/>
  <c r="Z27" i="33" s="1"/>
  <c r="Q27" i="33"/>
  <c r="X25" i="33"/>
  <c r="T25" i="33"/>
  <c r="U25" i="33"/>
  <c r="AA25" i="33" s="1"/>
  <c r="S25" i="33"/>
  <c r="R25" i="33"/>
  <c r="Z25" i="33" s="1"/>
  <c r="Q25" i="33"/>
  <c r="R28" i="33"/>
  <c r="Z28" i="33" s="1"/>
  <c r="Q28" i="33"/>
  <c r="T28" i="33"/>
  <c r="W28" i="33"/>
  <c r="S28" i="33"/>
  <c r="Q23" i="33"/>
  <c r="X23" i="33"/>
  <c r="T23" i="33"/>
  <c r="R23" i="33"/>
  <c r="S23" i="33"/>
  <c r="Q24" i="33"/>
  <c r="R24" i="33"/>
  <c r="T24" i="33"/>
  <c r="S24" i="33"/>
  <c r="X24" i="33"/>
  <c r="AC24" i="33" s="1"/>
  <c r="Z15" i="33"/>
  <c r="C30" i="33"/>
  <c r="C31" i="33" s="1"/>
  <c r="C25" i="33"/>
  <c r="C26" i="33" s="1"/>
  <c r="O24" i="33"/>
  <c r="P24" i="33"/>
  <c r="C17" i="33"/>
  <c r="C18" i="33" s="1"/>
  <c r="O16" i="33"/>
  <c r="Y16" i="33" s="1"/>
  <c r="P16" i="33"/>
  <c r="Z16" i="33" s="1"/>
  <c r="Y15" i="33"/>
  <c r="O23" i="33"/>
  <c r="P23" i="33"/>
  <c r="F296" i="6"/>
  <c r="O296" i="6" s="1"/>
  <c r="J22" i="3"/>
  <c r="F221" i="6"/>
  <c r="O221" i="6" s="1"/>
  <c r="I6" i="32"/>
  <c r="I12" i="32"/>
  <c r="J7" i="32"/>
  <c r="I7" i="32"/>
  <c r="F37" i="3"/>
  <c r="E37" i="3"/>
  <c r="E51" i="3" s="1"/>
  <c r="H11" i="32"/>
  <c r="G11" i="32"/>
  <c r="E62" i="6"/>
  <c r="E109" i="6"/>
  <c r="O109" i="6" s="1"/>
  <c r="F6" i="32"/>
  <c r="H6" i="32"/>
  <c r="E63" i="6"/>
  <c r="H12" i="32"/>
  <c r="G12" i="32"/>
  <c r="G13" i="32"/>
  <c r="H13" i="32"/>
  <c r="G10" i="32"/>
  <c r="H10" i="32"/>
  <c r="G9" i="32"/>
  <c r="H9" i="32"/>
  <c r="H66" i="6"/>
  <c r="H330" i="6"/>
  <c r="E277" i="6"/>
  <c r="O277" i="6" s="1"/>
  <c r="D36" i="33"/>
  <c r="D32" i="33"/>
  <c r="D30" i="33"/>
  <c r="S30" i="33" s="1"/>
  <c r="AA30" i="33" s="1"/>
  <c r="D34" i="33"/>
  <c r="D31" i="33"/>
  <c r="Z29" i="33"/>
  <c r="D37" i="33"/>
  <c r="D35" i="33"/>
  <c r="D33" i="33"/>
  <c r="L63" i="6" l="1"/>
  <c r="I277" i="6"/>
  <c r="L277" i="6"/>
  <c r="I221" i="6"/>
  <c r="L221" i="6"/>
  <c r="L62" i="6"/>
  <c r="I109" i="6"/>
  <c r="T109" i="6" s="1"/>
  <c r="L109" i="6"/>
  <c r="I296" i="6"/>
  <c r="L296" i="6"/>
  <c r="P296" i="6" s="1"/>
  <c r="Q35" i="33"/>
  <c r="R35" i="33"/>
  <c r="Z35" i="33" s="1"/>
  <c r="T35" i="33"/>
  <c r="U35" i="33"/>
  <c r="AA35" i="33" s="1"/>
  <c r="X35" i="33"/>
  <c r="S35" i="33"/>
  <c r="T30" i="33"/>
  <c r="R30" i="33"/>
  <c r="Z30" i="33" s="1"/>
  <c r="Q30" i="33"/>
  <c r="X30" i="33"/>
  <c r="Q32" i="33"/>
  <c r="X32" i="33"/>
  <c r="T32" i="33"/>
  <c r="R32" i="33"/>
  <c r="S32" i="33"/>
  <c r="Q33" i="33"/>
  <c r="S33" i="33"/>
  <c r="X33" i="33"/>
  <c r="U33" i="33"/>
  <c r="AA33" i="33" s="1"/>
  <c r="R33" i="33"/>
  <c r="Z33" i="33" s="1"/>
  <c r="T33" i="33"/>
  <c r="R36" i="33"/>
  <c r="Z36" i="33" s="1"/>
  <c r="W36" i="33"/>
  <c r="S36" i="33"/>
  <c r="T36" i="33"/>
  <c r="Q36" i="33"/>
  <c r="R37" i="33"/>
  <c r="Z37" i="33" s="1"/>
  <c r="Q37" i="33"/>
  <c r="W37" i="33"/>
  <c r="T37" i="33"/>
  <c r="S37" i="33"/>
  <c r="X31" i="33"/>
  <c r="S31" i="33"/>
  <c r="Q31" i="33"/>
  <c r="T31" i="33"/>
  <c r="R31" i="33"/>
  <c r="X34" i="33"/>
  <c r="U34" i="33"/>
  <c r="AA34" i="33" s="1"/>
  <c r="S34" i="33"/>
  <c r="R34" i="33"/>
  <c r="Z34" i="33" s="1"/>
  <c r="T34" i="33"/>
  <c r="Q34" i="33"/>
  <c r="Y24" i="33"/>
  <c r="O30" i="33"/>
  <c r="Z24" i="33"/>
  <c r="Z23" i="33"/>
  <c r="Y23" i="33"/>
  <c r="C19" i="33"/>
  <c r="C20" i="33" s="1"/>
  <c r="N18" i="33"/>
  <c r="C27" i="33"/>
  <c r="C28" i="33" s="1"/>
  <c r="N26" i="33"/>
  <c r="C32" i="33"/>
  <c r="O31" i="33"/>
  <c r="P31" i="33"/>
  <c r="F252" i="6"/>
  <c r="F52" i="6"/>
  <c r="O52" i="6" s="1"/>
  <c r="F20" i="6"/>
  <c r="O20" i="6" s="1"/>
  <c r="G53" i="6"/>
  <c r="O53" i="6" s="1"/>
  <c r="E38" i="3"/>
  <c r="N330" i="6"/>
  <c r="O330" i="6" s="1"/>
  <c r="O333" i="6" s="1"/>
  <c r="I330" i="6"/>
  <c r="I333" i="6" s="1"/>
  <c r="D44" i="33"/>
  <c r="D40" i="33"/>
  <c r="D42" i="33"/>
  <c r="D43" i="33"/>
  <c r="D41" i="33"/>
  <c r="D45" i="33"/>
  <c r="D39" i="33"/>
  <c r="D38" i="33"/>
  <c r="I20" i="6" l="1"/>
  <c r="T20" i="6" s="1"/>
  <c r="L20" i="6"/>
  <c r="P20" i="6" s="1"/>
  <c r="I52" i="6"/>
  <c r="L52" i="6"/>
  <c r="P52" i="6" s="1"/>
  <c r="L53" i="6"/>
  <c r="P53" i="6" s="1"/>
  <c r="I53" i="6"/>
  <c r="L252" i="6"/>
  <c r="I252" i="6"/>
  <c r="T38" i="33"/>
  <c r="X38" i="33"/>
  <c r="S38" i="33"/>
  <c r="R38" i="33"/>
  <c r="Z38" i="33" s="1"/>
  <c r="Q38" i="33"/>
  <c r="W45" i="33"/>
  <c r="S45" i="33"/>
  <c r="R45" i="33"/>
  <c r="Z45" i="33" s="1"/>
  <c r="T45" i="33"/>
  <c r="Q45" i="33"/>
  <c r="X43" i="33"/>
  <c r="Q43" i="33"/>
  <c r="U43" i="33"/>
  <c r="AA43" i="33" s="1"/>
  <c r="T43" i="33"/>
  <c r="R43" i="33"/>
  <c r="Z43" i="33" s="1"/>
  <c r="S43" i="33"/>
  <c r="X42" i="33"/>
  <c r="U42" i="33"/>
  <c r="T42" i="33"/>
  <c r="R42" i="33"/>
  <c r="Z42" i="33" s="1"/>
  <c r="Q42" i="33"/>
  <c r="S42" i="33"/>
  <c r="Q44" i="33"/>
  <c r="S44" i="33"/>
  <c r="R44" i="33"/>
  <c r="Z44" i="33" s="1"/>
  <c r="T44" i="33"/>
  <c r="W44" i="33"/>
  <c r="X40" i="33"/>
  <c r="S40" i="33"/>
  <c r="R40" i="33"/>
  <c r="T40" i="33"/>
  <c r="Q40" i="33"/>
  <c r="T39" i="33"/>
  <c r="S39" i="33"/>
  <c r="R39" i="33"/>
  <c r="Q39" i="33"/>
  <c r="X39" i="33"/>
  <c r="X41" i="33"/>
  <c r="U41" i="33"/>
  <c r="AA41" i="33" s="1"/>
  <c r="Q41" i="33"/>
  <c r="T41" i="33"/>
  <c r="R41" i="33"/>
  <c r="Z41" i="33" s="1"/>
  <c r="S41" i="33"/>
  <c r="Y30" i="33"/>
  <c r="Y31" i="33"/>
  <c r="Z31" i="33"/>
  <c r="C33" i="33"/>
  <c r="C34" i="33" s="1"/>
  <c r="O32" i="33"/>
  <c r="Y32" i="33" s="1"/>
  <c r="P32" i="33"/>
  <c r="Z32" i="33" s="1"/>
  <c r="C29" i="33"/>
  <c r="M29" i="33" s="1"/>
  <c r="AC29" i="33" s="1"/>
  <c r="M28" i="33"/>
  <c r="AC28" i="33" s="1"/>
  <c r="C21" i="33"/>
  <c r="M21" i="33" s="1"/>
  <c r="AC21" i="33" s="1"/>
  <c r="M20" i="33"/>
  <c r="AC20" i="33" s="1"/>
  <c r="G32" i="5"/>
  <c r="AA42" i="33"/>
  <c r="D52" i="33"/>
  <c r="D48" i="33"/>
  <c r="D53" i="33"/>
  <c r="D50" i="33"/>
  <c r="D49" i="33"/>
  <c r="D46" i="33"/>
  <c r="D47" i="33"/>
  <c r="D51" i="33"/>
  <c r="X51" i="33" l="1"/>
  <c r="U51" i="33"/>
  <c r="AA51" i="33" s="1"/>
  <c r="T51" i="33"/>
  <c r="S51" i="33"/>
  <c r="R51" i="33"/>
  <c r="Z51" i="33" s="1"/>
  <c r="Q51" i="33"/>
  <c r="W52" i="33"/>
  <c r="T52" i="33"/>
  <c r="S52" i="33"/>
  <c r="Q52" i="33"/>
  <c r="R52" i="33"/>
  <c r="Z52" i="33" s="1"/>
  <c r="X49" i="33"/>
  <c r="S49" i="33"/>
  <c r="Q49" i="33"/>
  <c r="R49" i="33"/>
  <c r="Z49" i="33" s="1"/>
  <c r="U49" i="33"/>
  <c r="AA49" i="33" s="1"/>
  <c r="T49" i="33"/>
  <c r="T47" i="33"/>
  <c r="X47" i="33"/>
  <c r="S47" i="33"/>
  <c r="R47" i="33"/>
  <c r="Q47" i="33"/>
  <c r="Q53" i="33"/>
  <c r="S53" i="33"/>
  <c r="T53" i="33"/>
  <c r="R53" i="33"/>
  <c r="Z53" i="33" s="1"/>
  <c r="W53" i="33"/>
  <c r="R46" i="33"/>
  <c r="Z46" i="33" s="1"/>
  <c r="Q46" i="33"/>
  <c r="T46" i="33"/>
  <c r="S46" i="33"/>
  <c r="X46" i="33"/>
  <c r="U50" i="33"/>
  <c r="AA50" i="33" s="1"/>
  <c r="T50" i="33"/>
  <c r="S50" i="33"/>
  <c r="Q50" i="33"/>
  <c r="R50" i="33"/>
  <c r="Z50" i="33" s="1"/>
  <c r="X50" i="33"/>
  <c r="T48" i="33"/>
  <c r="S48" i="33"/>
  <c r="R48" i="33"/>
  <c r="Q48" i="33"/>
  <c r="X48" i="33"/>
  <c r="C35" i="33"/>
  <c r="C36" i="33" s="1"/>
  <c r="N34" i="33"/>
  <c r="D60" i="33"/>
  <c r="D56" i="33"/>
  <c r="D55" i="33"/>
  <c r="D57" i="33"/>
  <c r="D59" i="33"/>
  <c r="D54" i="33"/>
  <c r="D58" i="33"/>
  <c r="D61" i="33"/>
  <c r="U58" i="33" l="1"/>
  <c r="AA58" i="33" s="1"/>
  <c r="X58" i="33"/>
  <c r="T58" i="33"/>
  <c r="R58" i="33"/>
  <c r="Z58" i="33" s="1"/>
  <c r="Q58" i="33"/>
  <c r="S58" i="33"/>
  <c r="R54" i="33"/>
  <c r="Z54" i="33" s="1"/>
  <c r="X54" i="33"/>
  <c r="S54" i="33"/>
  <c r="T54" i="33"/>
  <c r="Q54" i="33"/>
  <c r="T57" i="33"/>
  <c r="S57" i="33"/>
  <c r="R57" i="33"/>
  <c r="Z57" i="33" s="1"/>
  <c r="Q57" i="33"/>
  <c r="U57" i="33"/>
  <c r="AA57" i="33" s="1"/>
  <c r="X57" i="33"/>
  <c r="T59" i="33"/>
  <c r="S59" i="33"/>
  <c r="R59" i="33"/>
  <c r="Z59" i="33" s="1"/>
  <c r="Q59" i="33"/>
  <c r="U59" i="33"/>
  <c r="AA59" i="33" s="1"/>
  <c r="X59" i="33"/>
  <c r="R55" i="33"/>
  <c r="Q55" i="33"/>
  <c r="S55" i="33"/>
  <c r="X55" i="33"/>
  <c r="T55" i="33"/>
  <c r="T56" i="33"/>
  <c r="X56" i="33"/>
  <c r="S56" i="33"/>
  <c r="R56" i="33"/>
  <c r="Q56" i="33"/>
  <c r="W61" i="33"/>
  <c r="T61" i="33"/>
  <c r="S61" i="33"/>
  <c r="R61" i="33"/>
  <c r="Z61" i="33" s="1"/>
  <c r="Q61" i="33"/>
  <c r="W60" i="33"/>
  <c r="T60" i="33"/>
  <c r="S60" i="33"/>
  <c r="R60" i="33"/>
  <c r="Z60" i="33" s="1"/>
  <c r="Q60" i="33"/>
  <c r="C37" i="33"/>
  <c r="M36" i="33"/>
  <c r="AC36" i="33" s="1"/>
  <c r="D68" i="33"/>
  <c r="D64" i="33"/>
  <c r="D69" i="33"/>
  <c r="D67" i="33"/>
  <c r="D65" i="33"/>
  <c r="D66" i="33"/>
  <c r="D63" i="33"/>
  <c r="D62" i="33"/>
  <c r="U67" i="33" l="1"/>
  <c r="AA67" i="33" s="1"/>
  <c r="T67" i="33"/>
  <c r="X67" i="33"/>
  <c r="S67" i="33"/>
  <c r="Q67" i="33"/>
  <c r="R67" i="33"/>
  <c r="Z67" i="33" s="1"/>
  <c r="T65" i="33"/>
  <c r="U65" i="33"/>
  <c r="AA65" i="33" s="1"/>
  <c r="X65" i="33"/>
  <c r="S65" i="33"/>
  <c r="R65" i="33"/>
  <c r="Z65" i="33" s="1"/>
  <c r="Q65" i="33"/>
  <c r="R63" i="33"/>
  <c r="X63" i="33"/>
  <c r="S63" i="33"/>
  <c r="T63" i="33"/>
  <c r="Q63" i="33"/>
  <c r="S66" i="33"/>
  <c r="R66" i="33"/>
  <c r="Z66" i="33" s="1"/>
  <c r="Q66" i="33"/>
  <c r="T66" i="33"/>
  <c r="X66" i="33"/>
  <c r="U66" i="33"/>
  <c r="AA66" i="33" s="1"/>
  <c r="W69" i="33"/>
  <c r="T69" i="33"/>
  <c r="S69" i="33"/>
  <c r="R69" i="33"/>
  <c r="Z69" i="33" s="1"/>
  <c r="Q69" i="33"/>
  <c r="R64" i="33"/>
  <c r="Q64" i="33"/>
  <c r="X64" i="33"/>
  <c r="T64" i="33"/>
  <c r="S64" i="33"/>
  <c r="S68" i="33"/>
  <c r="R68" i="33"/>
  <c r="Z68" i="33" s="1"/>
  <c r="Q68" i="33"/>
  <c r="W68" i="33"/>
  <c r="T68" i="33"/>
  <c r="Q62" i="33"/>
  <c r="T62" i="33"/>
  <c r="R62" i="33"/>
  <c r="Z62" i="33" s="1"/>
  <c r="S62" i="33"/>
  <c r="X62" i="33"/>
  <c r="C38" i="33"/>
  <c r="M37" i="33"/>
  <c r="AC37" i="33" s="1"/>
  <c r="D76" i="33"/>
  <c r="D72" i="33"/>
  <c r="D74" i="33"/>
  <c r="D73" i="33"/>
  <c r="D75" i="33"/>
  <c r="D70" i="33"/>
  <c r="D71" i="33"/>
  <c r="D77" i="33"/>
  <c r="Q71" i="33" l="1"/>
  <c r="T71" i="33"/>
  <c r="S71" i="33"/>
  <c r="R71" i="33"/>
  <c r="X71" i="33"/>
  <c r="R75" i="33"/>
  <c r="Z75" i="33" s="1"/>
  <c r="Q75" i="33"/>
  <c r="S75" i="33"/>
  <c r="X75" i="33"/>
  <c r="T75" i="33"/>
  <c r="U75" i="33"/>
  <c r="AA75" i="33" s="1"/>
  <c r="R73" i="33"/>
  <c r="Z73" i="33" s="1"/>
  <c r="Q73" i="33"/>
  <c r="X73" i="33"/>
  <c r="T73" i="33"/>
  <c r="S73" i="33"/>
  <c r="U73" i="33"/>
  <c r="AA73" i="33" s="1"/>
  <c r="S77" i="33"/>
  <c r="R77" i="33"/>
  <c r="Q77" i="33"/>
  <c r="W77" i="33"/>
  <c r="T77" i="33"/>
  <c r="X70" i="33"/>
  <c r="T70" i="33"/>
  <c r="S70" i="33"/>
  <c r="R70" i="33"/>
  <c r="Z70" i="33" s="1"/>
  <c r="Q70" i="33"/>
  <c r="X74" i="33"/>
  <c r="S74" i="33"/>
  <c r="U74" i="33"/>
  <c r="T74" i="33"/>
  <c r="R74" i="33"/>
  <c r="Z74" i="33" s="1"/>
  <c r="Q74" i="33"/>
  <c r="R72" i="33"/>
  <c r="X72" i="33"/>
  <c r="S72" i="33"/>
  <c r="T72" i="33"/>
  <c r="Q72" i="33"/>
  <c r="S76" i="33"/>
  <c r="T76" i="33"/>
  <c r="W76" i="33"/>
  <c r="R76" i="33"/>
  <c r="Q76" i="33"/>
  <c r="O38" i="33"/>
  <c r="C39" i="33"/>
  <c r="C46" i="33"/>
  <c r="Z76" i="33"/>
  <c r="AA74" i="33"/>
  <c r="D84" i="33"/>
  <c r="D80" i="33"/>
  <c r="D81" i="33"/>
  <c r="D78" i="33"/>
  <c r="D83" i="33"/>
  <c r="D79" i="33"/>
  <c r="Z77" i="33"/>
  <c r="D85" i="33"/>
  <c r="D82" i="33"/>
  <c r="X83" i="33" l="1"/>
  <c r="R83" i="33"/>
  <c r="Z83" i="33" s="1"/>
  <c r="U83" i="33"/>
  <c r="AA83" i="33" s="1"/>
  <c r="T83" i="33"/>
  <c r="S83" i="33"/>
  <c r="Q83" i="33"/>
  <c r="X78" i="33"/>
  <c r="T78" i="33"/>
  <c r="S78" i="33"/>
  <c r="R78" i="33"/>
  <c r="Z78" i="33" s="1"/>
  <c r="Q78" i="33"/>
  <c r="X81" i="33"/>
  <c r="U81" i="33"/>
  <c r="AA81" i="33" s="1"/>
  <c r="S81" i="33"/>
  <c r="R81" i="33"/>
  <c r="Z81" i="33" s="1"/>
  <c r="T81" i="33"/>
  <c r="Q81" i="33"/>
  <c r="Q80" i="33"/>
  <c r="S80" i="33"/>
  <c r="R80" i="33"/>
  <c r="T80" i="33"/>
  <c r="X80" i="33"/>
  <c r="X79" i="33"/>
  <c r="T79" i="33"/>
  <c r="S79" i="33"/>
  <c r="R79" i="33"/>
  <c r="Q79" i="33"/>
  <c r="Q84" i="33"/>
  <c r="R84" i="33"/>
  <c r="Z84" i="33" s="1"/>
  <c r="S84" i="33"/>
  <c r="T84" i="33"/>
  <c r="W84" i="33"/>
  <c r="Q82" i="33"/>
  <c r="S82" i="33"/>
  <c r="X82" i="33"/>
  <c r="U82" i="33"/>
  <c r="AA82" i="33" s="1"/>
  <c r="R82" i="33"/>
  <c r="Z82" i="33" s="1"/>
  <c r="T82" i="33"/>
  <c r="S85" i="33"/>
  <c r="T85" i="33"/>
  <c r="W85" i="33"/>
  <c r="R85" i="33"/>
  <c r="Z85" i="33" s="1"/>
  <c r="Q85" i="33"/>
  <c r="O46" i="33"/>
  <c r="Y46" i="33" s="1"/>
  <c r="C54" i="33"/>
  <c r="C47" i="33"/>
  <c r="C40" i="33"/>
  <c r="O39" i="33"/>
  <c r="Y39" i="33" s="1"/>
  <c r="P39" i="33"/>
  <c r="Z39" i="33" s="1"/>
  <c r="Y38" i="33"/>
  <c r="D92" i="33"/>
  <c r="D88" i="33"/>
  <c r="D87" i="33"/>
  <c r="D91" i="33"/>
  <c r="D89" i="33"/>
  <c r="D93" i="33"/>
  <c r="D90" i="33"/>
  <c r="D86" i="33"/>
  <c r="X88" i="33" l="1"/>
  <c r="T88" i="33"/>
  <c r="S88" i="33"/>
  <c r="R88" i="33"/>
  <c r="Q88" i="33"/>
  <c r="X87" i="33"/>
  <c r="T87" i="33"/>
  <c r="S87" i="33"/>
  <c r="R87" i="33"/>
  <c r="Q87" i="33"/>
  <c r="S86" i="33"/>
  <c r="R86" i="33"/>
  <c r="Z86" i="33" s="1"/>
  <c r="Q86" i="33"/>
  <c r="T86" i="33"/>
  <c r="X86" i="33"/>
  <c r="W92" i="33"/>
  <c r="T92" i="33"/>
  <c r="R92" i="33"/>
  <c r="Z92" i="33" s="1"/>
  <c r="Q92" i="33"/>
  <c r="Y92" i="33" s="1"/>
  <c r="S92" i="33"/>
  <c r="AA92" i="33" s="1"/>
  <c r="X91" i="33"/>
  <c r="AC91" i="33" s="1"/>
  <c r="U91" i="33"/>
  <c r="AA91" i="33" s="1"/>
  <c r="T91" i="33"/>
  <c r="Q91" i="33"/>
  <c r="S91" i="33"/>
  <c r="R91" i="33"/>
  <c r="Z91" i="33" s="1"/>
  <c r="X90" i="33"/>
  <c r="U90" i="33"/>
  <c r="AA90" i="33" s="1"/>
  <c r="Q90" i="33"/>
  <c r="T90" i="33"/>
  <c r="AB90" i="33" s="1"/>
  <c r="R90" i="33"/>
  <c r="Z90" i="33" s="1"/>
  <c r="S90" i="33"/>
  <c r="Q93" i="33"/>
  <c r="R93" i="33"/>
  <c r="Z93" i="33" s="1"/>
  <c r="S93" i="33"/>
  <c r="W93" i="33"/>
  <c r="T93" i="33"/>
  <c r="Q89" i="33"/>
  <c r="X89" i="33"/>
  <c r="T89" i="33"/>
  <c r="S89" i="33"/>
  <c r="R89" i="33"/>
  <c r="Z89" i="33" s="1"/>
  <c r="U89" i="33"/>
  <c r="AB92" i="33"/>
  <c r="C41" i="33"/>
  <c r="C42" i="33" s="1"/>
  <c r="O40" i="33"/>
  <c r="Y40" i="33" s="1"/>
  <c r="P40" i="33"/>
  <c r="Z40" i="33" s="1"/>
  <c r="O54" i="33"/>
  <c r="C55" i="33"/>
  <c r="C62" i="33"/>
  <c r="D100" i="33"/>
  <c r="C48" i="33"/>
  <c r="O47" i="33"/>
  <c r="Y47" i="33" s="1"/>
  <c r="P47" i="33"/>
  <c r="Z47" i="33" s="1"/>
  <c r="E92" i="33"/>
  <c r="AA89" i="33"/>
  <c r="AE92" i="33"/>
  <c r="AD92" i="33"/>
  <c r="AF92" i="33"/>
  <c r="D96" i="33"/>
  <c r="D94" i="33"/>
  <c r="D97" i="33"/>
  <c r="D98" i="33"/>
  <c r="E90" i="33"/>
  <c r="D95" i="33"/>
  <c r="AB93" i="33"/>
  <c r="E93" i="33"/>
  <c r="D101" i="33"/>
  <c r="D99" i="33"/>
  <c r="E91" i="33"/>
  <c r="S94" i="33" l="1"/>
  <c r="X94" i="33"/>
  <c r="AC94" i="33" s="1"/>
  <c r="T94" i="33"/>
  <c r="AB94" i="33" s="1"/>
  <c r="R94" i="33"/>
  <c r="Z94" i="33" s="1"/>
  <c r="Q94" i="33"/>
  <c r="X98" i="33"/>
  <c r="U98" i="33"/>
  <c r="AA98" i="33" s="1"/>
  <c r="Q98" i="33"/>
  <c r="R98" i="33"/>
  <c r="Z98" i="33" s="1"/>
  <c r="S98" i="33"/>
  <c r="T98" i="33"/>
  <c r="W100" i="33"/>
  <c r="T100" i="33"/>
  <c r="AB100" i="33" s="1"/>
  <c r="S100" i="33"/>
  <c r="AA100" i="33" s="1"/>
  <c r="R100" i="33"/>
  <c r="Z100" i="33" s="1"/>
  <c r="Q100" i="33"/>
  <c r="U97" i="33"/>
  <c r="AA97" i="33" s="1"/>
  <c r="T97" i="33"/>
  <c r="AB97" i="33" s="1"/>
  <c r="S97" i="33"/>
  <c r="Q97" i="33"/>
  <c r="R97" i="33"/>
  <c r="Z97" i="33" s="1"/>
  <c r="X97" i="33"/>
  <c r="AC97" i="33" s="1"/>
  <c r="U99" i="33"/>
  <c r="AA99" i="33" s="1"/>
  <c r="T99" i="33"/>
  <c r="AB99" i="33" s="1"/>
  <c r="S99" i="33"/>
  <c r="R99" i="33"/>
  <c r="Q99" i="33"/>
  <c r="X99" i="33"/>
  <c r="AC99" i="33" s="1"/>
  <c r="W101" i="33"/>
  <c r="Q101" i="33"/>
  <c r="T101" i="33"/>
  <c r="AB101" i="33" s="1"/>
  <c r="R101" i="33"/>
  <c r="Z101" i="33" s="1"/>
  <c r="S101" i="33"/>
  <c r="X96" i="33"/>
  <c r="AC96" i="33" s="1"/>
  <c r="T96" i="33"/>
  <c r="S96" i="33"/>
  <c r="R96" i="33"/>
  <c r="Q96" i="33"/>
  <c r="S95" i="33"/>
  <c r="R95" i="33"/>
  <c r="Q95" i="33"/>
  <c r="T95" i="33"/>
  <c r="AB95" i="33" s="1"/>
  <c r="X95" i="33"/>
  <c r="AC95" i="33" s="1"/>
  <c r="Y101" i="33"/>
  <c r="C56" i="33"/>
  <c r="O55" i="33"/>
  <c r="Y55" i="33" s="1"/>
  <c r="P55" i="33"/>
  <c r="Z55" i="33" s="1"/>
  <c r="Y54" i="33"/>
  <c r="O62" i="33"/>
  <c r="Y62" i="33" s="1"/>
  <c r="C70" i="33"/>
  <c r="C63" i="33"/>
  <c r="E100" i="33"/>
  <c r="Y100" i="33"/>
  <c r="C49" i="33"/>
  <c r="C50" i="33" s="1"/>
  <c r="O48" i="33"/>
  <c r="Y48" i="33" s="1"/>
  <c r="P48" i="33"/>
  <c r="Z48" i="33" s="1"/>
  <c r="C43" i="33"/>
  <c r="C44" i="33" s="1"/>
  <c r="N42" i="33"/>
  <c r="AE100" i="33"/>
  <c r="AF90" i="33"/>
  <c r="AE90" i="33"/>
  <c r="AD90" i="33"/>
  <c r="AD91" i="33"/>
  <c r="AE91" i="33"/>
  <c r="AT91" i="33"/>
  <c r="AF91" i="33"/>
  <c r="AD93" i="33"/>
  <c r="AF93" i="33"/>
  <c r="AE93" i="33"/>
  <c r="AD100" i="33"/>
  <c r="AF100" i="33"/>
  <c r="AA93" i="33"/>
  <c r="Y93" i="33"/>
  <c r="Y90" i="33"/>
  <c r="Y91" i="33"/>
  <c r="E96" i="33"/>
  <c r="AH92" i="33"/>
  <c r="E95" i="33"/>
  <c r="E98" i="33"/>
  <c r="E97" i="33"/>
  <c r="AB91" i="33"/>
  <c r="E99" i="33"/>
  <c r="Z99" i="33"/>
  <c r="E101" i="33"/>
  <c r="AR92" i="33"/>
  <c r="AS92" i="33"/>
  <c r="E94" i="33"/>
  <c r="C64" i="33" l="1"/>
  <c r="O63" i="33"/>
  <c r="Y63" i="33" s="1"/>
  <c r="P63" i="33"/>
  <c r="Z63" i="33" s="1"/>
  <c r="O70" i="33"/>
  <c r="C78" i="33"/>
  <c r="C71" i="33"/>
  <c r="C51" i="33"/>
  <c r="C52" i="33" s="1"/>
  <c r="N50" i="33"/>
  <c r="C57" i="33"/>
  <c r="C58" i="33" s="1"/>
  <c r="P56" i="33"/>
  <c r="Z56" i="33" s="1"/>
  <c r="O56" i="33"/>
  <c r="Y56" i="33" s="1"/>
  <c r="C45" i="33"/>
  <c r="M45" i="33" s="1"/>
  <c r="AC45" i="33" s="1"/>
  <c r="M44" i="33"/>
  <c r="AC44" i="33" s="1"/>
  <c r="AF97" i="33"/>
  <c r="AE97" i="33"/>
  <c r="AT97" i="33"/>
  <c r="AD99" i="33"/>
  <c r="AE99" i="33"/>
  <c r="AF99" i="33"/>
  <c r="AF96" i="33"/>
  <c r="AE96" i="33"/>
  <c r="AD96" i="33"/>
  <c r="AT96" i="33"/>
  <c r="AD95" i="33"/>
  <c r="AF95" i="33"/>
  <c r="AE95" i="33"/>
  <c r="AT95" i="33"/>
  <c r="AF94" i="33"/>
  <c r="AT94" i="33"/>
  <c r="AE94" i="33"/>
  <c r="AD94" i="33"/>
  <c r="AF101" i="33"/>
  <c r="AF98" i="33"/>
  <c r="AE98" i="33"/>
  <c r="AD98" i="33"/>
  <c r="AT99" i="33"/>
  <c r="AD97" i="33"/>
  <c r="AA101" i="33"/>
  <c r="Y97" i="33"/>
  <c r="AB96" i="33"/>
  <c r="AA96" i="33"/>
  <c r="AA94" i="33"/>
  <c r="AR90" i="33"/>
  <c r="Y99" i="33"/>
  <c r="AA95" i="33"/>
  <c r="Y98" i="33"/>
  <c r="J109" i="33"/>
  <c r="M11" i="32"/>
  <c r="N6" i="32"/>
  <c r="AH93" i="33"/>
  <c r="AR93" i="33"/>
  <c r="AS91" i="33"/>
  <c r="AR100" i="33"/>
  <c r="AH90" i="33"/>
  <c r="AR91" i="33"/>
  <c r="AG91" i="33"/>
  <c r="AS90" i="33"/>
  <c r="AS100" i="33"/>
  <c r="AH100" i="33"/>
  <c r="AH91" i="33"/>
  <c r="AI91" i="33" s="1"/>
  <c r="AS93" i="33"/>
  <c r="O78" i="33" l="1"/>
  <c r="Y78" i="33" s="1"/>
  <c r="C79" i="33"/>
  <c r="C86" i="33"/>
  <c r="C53" i="33"/>
  <c r="M53" i="33" s="1"/>
  <c r="AC53" i="33" s="1"/>
  <c r="M52" i="33"/>
  <c r="AC52" i="33" s="1"/>
  <c r="Y70" i="33"/>
  <c r="C72" i="33"/>
  <c r="O71" i="33"/>
  <c r="Y71" i="33" s="1"/>
  <c r="P71" i="33"/>
  <c r="Z71" i="33" s="1"/>
  <c r="C59" i="33"/>
  <c r="C60" i="33" s="1"/>
  <c r="N58" i="33"/>
  <c r="C65" i="33"/>
  <c r="C66" i="33" s="1"/>
  <c r="P64" i="33"/>
  <c r="Z64" i="33" s="1"/>
  <c r="O64" i="33"/>
  <c r="Y64" i="33" s="1"/>
  <c r="AE101" i="33"/>
  <c r="AN106" i="33"/>
  <c r="AN110" i="33"/>
  <c r="AN108" i="33"/>
  <c r="AN105" i="33"/>
  <c r="AN104" i="33"/>
  <c r="AN109" i="33"/>
  <c r="AN107" i="33"/>
  <c r="AN111" i="33"/>
  <c r="AO106" i="33"/>
  <c r="AO110" i="33"/>
  <c r="AO108" i="33"/>
  <c r="AO111" i="33"/>
  <c r="AO109" i="33"/>
  <c r="AO107" i="33"/>
  <c r="AO104" i="33"/>
  <c r="AO105" i="33"/>
  <c r="AJ110" i="33"/>
  <c r="AJ106" i="33"/>
  <c r="AJ108" i="33"/>
  <c r="AJ109" i="33"/>
  <c r="AJ107" i="33"/>
  <c r="AJ104" i="33"/>
  <c r="AJ105" i="33"/>
  <c r="AJ111" i="33"/>
  <c r="AK110" i="33"/>
  <c r="AK106" i="33"/>
  <c r="AK111" i="33"/>
  <c r="AK105" i="33"/>
  <c r="AK107" i="33"/>
  <c r="AK109" i="33"/>
  <c r="AK108" i="33"/>
  <c r="AK104" i="33"/>
  <c r="AL110" i="33"/>
  <c r="AL106" i="33"/>
  <c r="AL109" i="33"/>
  <c r="AL108" i="33"/>
  <c r="AL104" i="33"/>
  <c r="AL105" i="33"/>
  <c r="AL111" i="33"/>
  <c r="AL107" i="33"/>
  <c r="AD101" i="33"/>
  <c r="AM110" i="33"/>
  <c r="AM106" i="33"/>
  <c r="AM104" i="33"/>
  <c r="AM108" i="33"/>
  <c r="AM107" i="33"/>
  <c r="AM111" i="33"/>
  <c r="AM109" i="33"/>
  <c r="AM105" i="33"/>
  <c r="AS97" i="33"/>
  <c r="AR97" i="33"/>
  <c r="AB98" i="33"/>
  <c r="AS98" i="33" s="1"/>
  <c r="J108" i="33"/>
  <c r="M10" i="32"/>
  <c r="AR98" i="33"/>
  <c r="AS95" i="33"/>
  <c r="AS99" i="33"/>
  <c r="AS94" i="33"/>
  <c r="AH96" i="33"/>
  <c r="AS96" i="33"/>
  <c r="AG97" i="33"/>
  <c r="AS101" i="33"/>
  <c r="AH95" i="33"/>
  <c r="AQ91" i="33"/>
  <c r="AH99" i="33"/>
  <c r="AI99" i="33" s="1"/>
  <c r="AH98" i="33"/>
  <c r="AH101" i="33"/>
  <c r="AH97" i="33"/>
  <c r="AR101" i="33"/>
  <c r="AR99" i="33"/>
  <c r="AG99" i="33"/>
  <c r="AH94" i="33"/>
  <c r="C61" i="33" l="1"/>
  <c r="M61" i="33" s="1"/>
  <c r="AC61" i="33" s="1"/>
  <c r="M60" i="33"/>
  <c r="AC60" i="33" s="1"/>
  <c r="O86" i="33"/>
  <c r="C87" i="33"/>
  <c r="C94" i="33"/>
  <c r="C73" i="33"/>
  <c r="C74" i="33" s="1"/>
  <c r="O72" i="33"/>
  <c r="Y72" i="33" s="1"/>
  <c r="P72" i="33"/>
  <c r="Z72" i="33" s="1"/>
  <c r="C80" i="33"/>
  <c r="P79" i="33"/>
  <c r="Z79" i="33" s="1"/>
  <c r="O79" i="33"/>
  <c r="Y79" i="33" s="1"/>
  <c r="C67" i="33"/>
  <c r="C68" i="33" s="1"/>
  <c r="N66" i="33"/>
  <c r="AI97" i="33"/>
  <c r="AQ97" i="33"/>
  <c r="AQ99" i="33"/>
  <c r="Y86" i="33" l="1"/>
  <c r="C81" i="33"/>
  <c r="C82" i="33" s="1"/>
  <c r="O80" i="33"/>
  <c r="Y80" i="33" s="1"/>
  <c r="P80" i="33"/>
  <c r="Z80" i="33" s="1"/>
  <c r="C75" i="33"/>
  <c r="C76" i="33" s="1"/>
  <c r="N74" i="33"/>
  <c r="C69" i="33"/>
  <c r="M69" i="33" s="1"/>
  <c r="AC69" i="33" s="1"/>
  <c r="M68" i="33"/>
  <c r="AC68" i="33" s="1"/>
  <c r="C95" i="33"/>
  <c r="O94" i="33"/>
  <c r="Y94" i="33" s="1"/>
  <c r="C88" i="33"/>
  <c r="O87" i="33"/>
  <c r="Y87" i="33" s="1"/>
  <c r="P87" i="33"/>
  <c r="Z87" i="33" s="1"/>
  <c r="F357" i="6"/>
  <c r="O357" i="6" s="1"/>
  <c r="AC77" i="86"/>
  <c r="AB77" i="86"/>
  <c r="AA77" i="86"/>
  <c r="Z77" i="86"/>
  <c r="X77" i="86"/>
  <c r="U77" i="86"/>
  <c r="D77" i="86"/>
  <c r="AC71" i="86"/>
  <c r="AB71" i="86"/>
  <c r="AA71" i="86"/>
  <c r="Z71" i="86"/>
  <c r="X71" i="86"/>
  <c r="U71" i="86"/>
  <c r="D71" i="86"/>
  <c r="AC65" i="86"/>
  <c r="AB65" i="86"/>
  <c r="AA65" i="86"/>
  <c r="Z65" i="86"/>
  <c r="X65" i="86"/>
  <c r="U65" i="86"/>
  <c r="V65" i="86"/>
  <c r="D65" i="86"/>
  <c r="AC59" i="86"/>
  <c r="AB59" i="86"/>
  <c r="AA59" i="86"/>
  <c r="Z59" i="86"/>
  <c r="X59" i="86"/>
  <c r="U59" i="86"/>
  <c r="W59" i="86"/>
  <c r="D59" i="86"/>
  <c r="AB53" i="86"/>
  <c r="AA53" i="86"/>
  <c r="AC53" i="86"/>
  <c r="Z53" i="86"/>
  <c r="X53" i="86"/>
  <c r="U53" i="86"/>
  <c r="W53" i="86"/>
  <c r="D53" i="86"/>
  <c r="AC47" i="86"/>
  <c r="AB47" i="86"/>
  <c r="AA47" i="86"/>
  <c r="Z47" i="86"/>
  <c r="X47" i="86"/>
  <c r="U47" i="86"/>
  <c r="W47" i="86"/>
  <c r="D47" i="86"/>
  <c r="AC41" i="86"/>
  <c r="AB41" i="86"/>
  <c r="AA41" i="86"/>
  <c r="Z41" i="86"/>
  <c r="X41" i="86"/>
  <c r="U41" i="86"/>
  <c r="W41" i="86"/>
  <c r="V41" i="86"/>
  <c r="D41" i="86"/>
  <c r="AC35" i="86"/>
  <c r="AB35" i="86"/>
  <c r="AA35" i="86"/>
  <c r="Z35" i="86"/>
  <c r="X35" i="86"/>
  <c r="U35" i="86"/>
  <c r="D35" i="86"/>
  <c r="AC29" i="86"/>
  <c r="AB29" i="86"/>
  <c r="AA29" i="86"/>
  <c r="Z29" i="86"/>
  <c r="X29" i="86"/>
  <c r="U29" i="86"/>
  <c r="W29" i="86"/>
  <c r="D29" i="86"/>
  <c r="AC23" i="86"/>
  <c r="AB23" i="86"/>
  <c r="AA23" i="86"/>
  <c r="Z23" i="86"/>
  <c r="X23" i="86"/>
  <c r="U23" i="86"/>
  <c r="W23" i="86"/>
  <c r="V23" i="86"/>
  <c r="D23" i="86"/>
  <c r="AC17" i="86"/>
  <c r="AB17" i="86"/>
  <c r="AA17" i="86"/>
  <c r="Z17" i="86"/>
  <c r="X17" i="86"/>
  <c r="U17" i="86"/>
  <c r="W17" i="86"/>
  <c r="D17" i="86"/>
  <c r="O14" i="32"/>
  <c r="AA11" i="86"/>
  <c r="Z11" i="86"/>
  <c r="X11" i="86"/>
  <c r="U11" i="86"/>
  <c r="D11" i="86"/>
  <c r="B11" i="86"/>
  <c r="E167" i="6"/>
  <c r="N11" i="32"/>
  <c r="F327" i="6" s="1"/>
  <c r="O327" i="6" s="1"/>
  <c r="N9" i="32"/>
  <c r="AH18" i="104" l="1"/>
  <c r="W18" i="104"/>
  <c r="L327" i="6"/>
  <c r="I327" i="6"/>
  <c r="I357" i="6"/>
  <c r="L357" i="6"/>
  <c r="I167" i="6"/>
  <c r="L167" i="6"/>
  <c r="Y11" i="86"/>
  <c r="AS11" i="86" s="1"/>
  <c r="AG94" i="33"/>
  <c r="AR94" i="33"/>
  <c r="C96" i="33"/>
  <c r="O95" i="33"/>
  <c r="Y95" i="33" s="1"/>
  <c r="P95" i="33"/>
  <c r="Z95" i="33" s="1"/>
  <c r="C77" i="33"/>
  <c r="M77" i="33" s="1"/>
  <c r="AC77" i="33" s="1"/>
  <c r="M76" i="33"/>
  <c r="AC76" i="33" s="1"/>
  <c r="C83" i="33"/>
  <c r="C84" i="33" s="1"/>
  <c r="N82" i="33"/>
  <c r="C89" i="33"/>
  <c r="C90" i="33" s="1"/>
  <c r="O88" i="33"/>
  <c r="Y88" i="33" s="1"/>
  <c r="P88" i="33"/>
  <c r="Z88" i="33" s="1"/>
  <c r="G6" i="32"/>
  <c r="O21" i="32"/>
  <c r="E201" i="6"/>
  <c r="O201" i="6" s="1"/>
  <c r="AG18" i="32"/>
  <c r="AH18" i="32"/>
  <c r="Z85" i="86"/>
  <c r="V18" i="32"/>
  <c r="U85" i="86"/>
  <c r="AA85" i="86"/>
  <c r="W18" i="32"/>
  <c r="AB11" i="86"/>
  <c r="X18" i="104" s="1"/>
  <c r="AC11" i="86"/>
  <c r="H85" i="86"/>
  <c r="L18" i="32"/>
  <c r="X85" i="86"/>
  <c r="T18" i="32"/>
  <c r="AT77" i="86"/>
  <c r="F82" i="86"/>
  <c r="E15" i="32"/>
  <c r="F85" i="86"/>
  <c r="E18" i="32"/>
  <c r="AE71" i="86"/>
  <c r="AF71" i="86" s="1"/>
  <c r="V77" i="86"/>
  <c r="V71" i="86"/>
  <c r="AT71" i="86"/>
  <c r="W77" i="86"/>
  <c r="AR77" i="86" s="1"/>
  <c r="W71" i="86"/>
  <c r="AR71" i="86" s="1"/>
  <c r="AE77" i="86"/>
  <c r="AF77" i="86" s="1"/>
  <c r="T77" i="86"/>
  <c r="AQ77" i="86" s="1"/>
  <c r="W35" i="86"/>
  <c r="AR35" i="86" s="1"/>
  <c r="W65" i="86"/>
  <c r="AR65" i="86" s="1"/>
  <c r="T71" i="86"/>
  <c r="AT17" i="86"/>
  <c r="AE65" i="86"/>
  <c r="AF65" i="86" s="1"/>
  <c r="AT65" i="86"/>
  <c r="AT53" i="86"/>
  <c r="T59" i="86"/>
  <c r="AQ59" i="86" s="1"/>
  <c r="AT59" i="86"/>
  <c r="AR59" i="86"/>
  <c r="V59" i="86"/>
  <c r="T65" i="86"/>
  <c r="AE59" i="86"/>
  <c r="AF59" i="86" s="1"/>
  <c r="AR53" i="86"/>
  <c r="AE53" i="86"/>
  <c r="AF53" i="86" s="1"/>
  <c r="T53" i="86"/>
  <c r="AQ53" i="86" s="1"/>
  <c r="T47" i="86"/>
  <c r="AQ47" i="86" s="1"/>
  <c r="AT47" i="86"/>
  <c r="V53" i="86"/>
  <c r="V47" i="86"/>
  <c r="T41" i="86"/>
  <c r="AQ41" i="86" s="1"/>
  <c r="AT41" i="86"/>
  <c r="AE47" i="86"/>
  <c r="AF47" i="86" s="1"/>
  <c r="AR47" i="86"/>
  <c r="AE41" i="86"/>
  <c r="AF41" i="86" s="1"/>
  <c r="T35" i="86"/>
  <c r="AQ35" i="86" s="1"/>
  <c r="AT35" i="86"/>
  <c r="AT29" i="86"/>
  <c r="AR41" i="86"/>
  <c r="AT23" i="86"/>
  <c r="T29" i="86"/>
  <c r="AQ29" i="86" s="1"/>
  <c r="V35" i="86"/>
  <c r="AR29" i="86"/>
  <c r="AE35" i="86"/>
  <c r="AF35" i="86" s="1"/>
  <c r="V29" i="86"/>
  <c r="AE17" i="86"/>
  <c r="AF17" i="86" s="1"/>
  <c r="AE29" i="86"/>
  <c r="AF29" i="86" s="1"/>
  <c r="AE23" i="86"/>
  <c r="AF23" i="86" s="1"/>
  <c r="AR23" i="86"/>
  <c r="T23" i="86"/>
  <c r="AR17" i="86"/>
  <c r="V11" i="86"/>
  <c r="T17" i="86"/>
  <c r="AQ17" i="86" s="1"/>
  <c r="T11" i="86"/>
  <c r="V17" i="86"/>
  <c r="W11" i="86"/>
  <c r="AT11" i="86"/>
  <c r="AE11" i="86"/>
  <c r="AA18" i="104" l="1"/>
  <c r="AB18" i="104" s="1"/>
  <c r="I201" i="6"/>
  <c r="L201" i="6"/>
  <c r="S18" i="104"/>
  <c r="AQ94" i="33"/>
  <c r="AI94" i="33"/>
  <c r="AR95" i="33"/>
  <c r="AG95" i="33"/>
  <c r="C85" i="33"/>
  <c r="M85" i="33" s="1"/>
  <c r="AC85" i="33" s="1"/>
  <c r="M84" i="33"/>
  <c r="AC84" i="33" s="1"/>
  <c r="C97" i="33"/>
  <c r="C98" i="33" s="1"/>
  <c r="P96" i="33"/>
  <c r="Z96" i="33" s="1"/>
  <c r="O96" i="33"/>
  <c r="C91" i="33"/>
  <c r="C92" i="33" s="1"/>
  <c r="N90" i="33"/>
  <c r="AC90" i="33" s="1"/>
  <c r="E19" i="6"/>
  <c r="F263" i="6"/>
  <c r="F264" i="6"/>
  <c r="AA18" i="32"/>
  <c r="AC85" i="86"/>
  <c r="Y18" i="32"/>
  <c r="AB85" i="86"/>
  <c r="X18" i="32"/>
  <c r="E259" i="6"/>
  <c r="O259" i="6" s="1"/>
  <c r="E261" i="6"/>
  <c r="O261" i="6" s="1"/>
  <c r="W85" i="86"/>
  <c r="S18" i="32"/>
  <c r="AQ11" i="86"/>
  <c r="T85" i="86"/>
  <c r="P18" i="32"/>
  <c r="R18" i="32"/>
  <c r="V85" i="86"/>
  <c r="AQ71" i="86"/>
  <c r="AQ65" i="86"/>
  <c r="AQ23" i="86"/>
  <c r="AD11" i="86"/>
  <c r="AR11" i="86"/>
  <c r="AF11" i="86"/>
  <c r="L264" i="6" l="1"/>
  <c r="O264" i="6"/>
  <c r="L263" i="6"/>
  <c r="O263" i="6"/>
  <c r="I261" i="6"/>
  <c r="L261" i="6"/>
  <c r="I259" i="6"/>
  <c r="L259" i="6"/>
  <c r="L19" i="6"/>
  <c r="L21" i="6" s="1"/>
  <c r="I264" i="6"/>
  <c r="I263" i="6"/>
  <c r="AQ95" i="33"/>
  <c r="AI95" i="33"/>
  <c r="AT90" i="33"/>
  <c r="AG90" i="33"/>
  <c r="C93" i="33"/>
  <c r="M93" i="33" s="1"/>
  <c r="AC93" i="33" s="1"/>
  <c r="M92" i="33"/>
  <c r="AC92" i="33" s="1"/>
  <c r="O104" i="33"/>
  <c r="Y96" i="33"/>
  <c r="C99" i="33"/>
  <c r="C100" i="33" s="1"/>
  <c r="N98" i="33"/>
  <c r="AC98" i="33" s="1"/>
  <c r="AP11" i="86"/>
  <c r="AQ90" i="33" l="1"/>
  <c r="AI90" i="33"/>
  <c r="AT98" i="33"/>
  <c r="AG98" i="33"/>
  <c r="C101" i="33"/>
  <c r="M101" i="33" s="1"/>
  <c r="AC101" i="33" s="1"/>
  <c r="M100" i="33"/>
  <c r="AC100" i="33" s="1"/>
  <c r="AG96" i="33"/>
  <c r="AR96" i="33"/>
  <c r="AT93" i="33"/>
  <c r="AG93" i="33"/>
  <c r="AT92" i="33"/>
  <c r="AG92" i="33"/>
  <c r="E3" i="33"/>
  <c r="E6" i="33"/>
  <c r="E7" i="33"/>
  <c r="E8" i="33"/>
  <c r="E9" i="33"/>
  <c r="E10" i="33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AQ96" i="33" l="1"/>
  <c r="AI96" i="33"/>
  <c r="AQ93" i="33"/>
  <c r="AI93" i="33"/>
  <c r="AQ92" i="33"/>
  <c r="AI92" i="33"/>
  <c r="AT100" i="33"/>
  <c r="AG100" i="33"/>
  <c r="AT101" i="33"/>
  <c r="AG101" i="33"/>
  <c r="AI98" i="33"/>
  <c r="AQ98" i="33"/>
  <c r="AB12" i="33"/>
  <c r="Z12" i="33"/>
  <c r="AF12" i="33"/>
  <c r="AE12" i="33"/>
  <c r="AD12" i="33"/>
  <c r="AQ101" i="33" l="1"/>
  <c r="AI101" i="33"/>
  <c r="AQ100" i="33"/>
  <c r="AI100" i="33"/>
  <c r="AH12" i="33"/>
  <c r="A5" i="81" l="1"/>
  <c r="A4" i="81"/>
  <c r="A3" i="81"/>
  <c r="A2" i="81"/>
  <c r="A1" i="81"/>
  <c r="I56" i="3" l="1"/>
  <c r="A5" i="5" l="1"/>
  <c r="B4" i="6"/>
  <c r="B3" i="6"/>
  <c r="B2" i="6"/>
  <c r="B1" i="6"/>
  <c r="A4" i="82"/>
  <c r="A3" i="82"/>
  <c r="A2" i="82"/>
  <c r="A1" i="82"/>
  <c r="G7" i="82"/>
  <c r="A7" i="81"/>
  <c r="A8" i="81"/>
  <c r="M7" i="81"/>
  <c r="A9" i="81"/>
  <c r="A9" i="5"/>
  <c r="A8" i="5"/>
  <c r="A7" i="5"/>
  <c r="A4" i="5"/>
  <c r="A3" i="5"/>
  <c r="A2" i="5"/>
  <c r="A1" i="5"/>
  <c r="M7" i="5"/>
  <c r="H151" i="6"/>
  <c r="H144" i="6"/>
  <c r="H107" i="6"/>
  <c r="H60" i="6"/>
  <c r="N60" i="6" s="1"/>
  <c r="H50" i="6"/>
  <c r="H49" i="6"/>
  <c r="H19" i="6"/>
  <c r="I19" i="6" l="1"/>
  <c r="G46" i="3"/>
  <c r="G31" i="3"/>
  <c r="E8" i="3"/>
  <c r="E9" i="3"/>
  <c r="D6" i="3"/>
  <c r="H153" i="6"/>
  <c r="I31" i="3"/>
  <c r="H62" i="6"/>
  <c r="I62" i="6" s="1"/>
  <c r="H63" i="6"/>
  <c r="I63" i="6" s="1"/>
  <c r="I107" i="33"/>
  <c r="F145" i="6"/>
  <c r="O145" i="6" s="1"/>
  <c r="H104" i="33"/>
  <c r="F11" i="32"/>
  <c r="H109" i="33"/>
  <c r="I108" i="33"/>
  <c r="G107" i="33"/>
  <c r="E9" i="32"/>
  <c r="E144" i="6" s="1"/>
  <c r="O144" i="6" s="1"/>
  <c r="Y12" i="33"/>
  <c r="E12" i="32"/>
  <c r="G110" i="33"/>
  <c r="E8" i="32"/>
  <c r="G106" i="33"/>
  <c r="I109" i="33"/>
  <c r="L11" i="32"/>
  <c r="E7" i="32"/>
  <c r="G108" i="33"/>
  <c r="E10" i="32"/>
  <c r="I111" i="33"/>
  <c r="H105" i="33"/>
  <c r="F7" i="32"/>
  <c r="E11" i="32"/>
  <c r="H111" i="33"/>
  <c r="F13" i="32"/>
  <c r="F12" i="32"/>
  <c r="H110" i="33"/>
  <c r="F10" i="32"/>
  <c r="H108" i="33"/>
  <c r="E6" i="32"/>
  <c r="F9" i="32"/>
  <c r="H107" i="33"/>
  <c r="E13" i="32"/>
  <c r="G111" i="33"/>
  <c r="H106" i="33"/>
  <c r="F8" i="32"/>
  <c r="AS12" i="33"/>
  <c r="I110" i="33"/>
  <c r="AF89" i="33"/>
  <c r="AE89" i="33"/>
  <c r="AD89" i="33"/>
  <c r="AF88" i="33"/>
  <c r="AE88" i="33"/>
  <c r="AD88" i="33"/>
  <c r="AF82" i="33"/>
  <c r="AE82" i="33"/>
  <c r="AD82" i="33"/>
  <c r="AF81" i="33"/>
  <c r="AE81" i="33"/>
  <c r="AD81" i="33"/>
  <c r="AB81" i="33"/>
  <c r="AF75" i="33"/>
  <c r="AE75" i="33"/>
  <c r="AD75" i="33"/>
  <c r="AB75" i="33"/>
  <c r="AF74" i="33"/>
  <c r="AE74" i="33"/>
  <c r="AD74" i="33"/>
  <c r="AF68" i="33"/>
  <c r="AE68" i="33"/>
  <c r="AD68" i="33"/>
  <c r="AF67" i="33"/>
  <c r="AE67" i="33"/>
  <c r="AD67" i="33"/>
  <c r="AB67" i="33"/>
  <c r="AF61" i="33"/>
  <c r="AE61" i="33"/>
  <c r="AD61" i="33"/>
  <c r="AB61" i="33"/>
  <c r="AF60" i="33"/>
  <c r="AE60" i="33"/>
  <c r="AD60" i="33"/>
  <c r="AF54" i="33"/>
  <c r="AE54" i="33"/>
  <c r="AD54" i="33"/>
  <c r="AF53" i="33"/>
  <c r="AE53" i="33"/>
  <c r="AD53" i="33"/>
  <c r="AB53" i="33"/>
  <c r="AF47" i="33"/>
  <c r="AE47" i="33"/>
  <c r="AD47" i="33"/>
  <c r="AF46" i="33"/>
  <c r="AE46" i="33"/>
  <c r="AD46" i="33"/>
  <c r="AB46" i="33"/>
  <c r="AF40" i="33"/>
  <c r="AE40" i="33"/>
  <c r="AD40" i="33"/>
  <c r="AB40" i="33"/>
  <c r="AF39" i="33"/>
  <c r="AE39" i="33"/>
  <c r="AD39" i="33"/>
  <c r="AF33" i="33"/>
  <c r="AE33" i="33"/>
  <c r="AD33" i="33"/>
  <c r="AF32" i="33"/>
  <c r="AE32" i="33"/>
  <c r="AD32" i="33"/>
  <c r="AB33" i="33"/>
  <c r="AC26" i="33"/>
  <c r="AC19" i="33"/>
  <c r="AF26" i="33"/>
  <c r="AE26" i="33"/>
  <c r="AD26" i="33"/>
  <c r="AF25" i="33"/>
  <c r="AE25" i="33"/>
  <c r="AD25" i="33"/>
  <c r="AF19" i="33"/>
  <c r="AE19" i="33"/>
  <c r="AD19" i="33"/>
  <c r="AF18" i="33"/>
  <c r="AE18" i="33"/>
  <c r="AD18" i="33"/>
  <c r="AF11" i="33"/>
  <c r="AE11" i="33"/>
  <c r="AD11" i="33"/>
  <c r="C12" i="33"/>
  <c r="M12" i="33" s="1"/>
  <c r="AT18" i="86"/>
  <c r="AS18" i="86"/>
  <c r="AR18" i="86"/>
  <c r="AQ18" i="86"/>
  <c r="AP18" i="86"/>
  <c r="AC72" i="86"/>
  <c r="AB72" i="86"/>
  <c r="AA72" i="86"/>
  <c r="Z72" i="86"/>
  <c r="AC78" i="86"/>
  <c r="AB78" i="86"/>
  <c r="AA78" i="86"/>
  <c r="Z78" i="86"/>
  <c r="AC66" i="86"/>
  <c r="AB66" i="86"/>
  <c r="AA66" i="86"/>
  <c r="Z66" i="86"/>
  <c r="AC60" i="86"/>
  <c r="AB60" i="86"/>
  <c r="AA60" i="86"/>
  <c r="Z60" i="86"/>
  <c r="AC54" i="86"/>
  <c r="AB54" i="86"/>
  <c r="AA54" i="86"/>
  <c r="Z54" i="86"/>
  <c r="AC48" i="86"/>
  <c r="AB48" i="86"/>
  <c r="AA48" i="86"/>
  <c r="Z48" i="86"/>
  <c r="AC42" i="86"/>
  <c r="AB42" i="86"/>
  <c r="AA42" i="86"/>
  <c r="Z42" i="86"/>
  <c r="AC36" i="86"/>
  <c r="AB36" i="86"/>
  <c r="AA36" i="86"/>
  <c r="Z36" i="86"/>
  <c r="AC30" i="86"/>
  <c r="AB30" i="86"/>
  <c r="AA30" i="86"/>
  <c r="Z30" i="86"/>
  <c r="AC24" i="86"/>
  <c r="AB24" i="86"/>
  <c r="AA24" i="86"/>
  <c r="Z24" i="86"/>
  <c r="AA12" i="86"/>
  <c r="Z12" i="86"/>
  <c r="I21" i="6" l="1"/>
  <c r="T19" i="6"/>
  <c r="W19" i="104"/>
  <c r="AH19" i="104"/>
  <c r="O146" i="6"/>
  <c r="I145" i="6"/>
  <c r="L145" i="6"/>
  <c r="P145" i="6" s="1"/>
  <c r="I144" i="6"/>
  <c r="L144" i="6"/>
  <c r="AC12" i="33"/>
  <c r="AT12" i="33" s="1"/>
  <c r="K12" i="32"/>
  <c r="F253" i="6" s="1"/>
  <c r="O253" i="6" s="1"/>
  <c r="E45" i="3"/>
  <c r="M41" i="3"/>
  <c r="I41" i="3"/>
  <c r="G45" i="3"/>
  <c r="F45" i="3"/>
  <c r="E27" i="32"/>
  <c r="E325" i="6"/>
  <c r="O325" i="6" s="1"/>
  <c r="F326" i="6"/>
  <c r="O326" i="6" s="1"/>
  <c r="E295" i="6"/>
  <c r="AH19" i="32"/>
  <c r="AG19" i="32"/>
  <c r="Z87" i="86"/>
  <c r="V19" i="32"/>
  <c r="AA87" i="86"/>
  <c r="W19" i="32"/>
  <c r="H86" i="86"/>
  <c r="L19" i="32"/>
  <c r="AR12" i="33"/>
  <c r="F86" i="86"/>
  <c r="E19" i="32"/>
  <c r="U24" i="86"/>
  <c r="X24" i="86"/>
  <c r="T24" i="86"/>
  <c r="W24" i="86"/>
  <c r="V24" i="86"/>
  <c r="U48" i="86"/>
  <c r="X48" i="86"/>
  <c r="T48" i="86"/>
  <c r="W48" i="86"/>
  <c r="V48" i="86"/>
  <c r="U72" i="86"/>
  <c r="X72" i="86"/>
  <c r="T72" i="86"/>
  <c r="W72" i="86"/>
  <c r="V72" i="86"/>
  <c r="U30" i="86"/>
  <c r="X30" i="86"/>
  <c r="T30" i="86"/>
  <c r="W30" i="86"/>
  <c r="V30" i="86"/>
  <c r="U54" i="86"/>
  <c r="X54" i="86"/>
  <c r="T54" i="86"/>
  <c r="W54" i="86"/>
  <c r="V54" i="86"/>
  <c r="U78" i="86"/>
  <c r="X78" i="86"/>
  <c r="T78" i="86"/>
  <c r="W78" i="86"/>
  <c r="V78" i="86"/>
  <c r="F65" i="6"/>
  <c r="AB12" i="86"/>
  <c r="X19" i="104" s="1"/>
  <c r="W12" i="86"/>
  <c r="V12" i="86"/>
  <c r="X12" i="86"/>
  <c r="U12" i="86"/>
  <c r="T12" i="86"/>
  <c r="Y12" i="86"/>
  <c r="U36" i="86"/>
  <c r="X36" i="86"/>
  <c r="T36" i="86"/>
  <c r="W36" i="86"/>
  <c r="V36" i="86"/>
  <c r="U60" i="86"/>
  <c r="X60" i="86"/>
  <c r="T60" i="86"/>
  <c r="W60" i="86"/>
  <c r="V60" i="86"/>
  <c r="AC12" i="86"/>
  <c r="U42" i="86"/>
  <c r="X42" i="86"/>
  <c r="T42" i="86"/>
  <c r="W42" i="86"/>
  <c r="V42" i="86"/>
  <c r="U66" i="86"/>
  <c r="X66" i="86"/>
  <c r="T66" i="86"/>
  <c r="W66" i="86"/>
  <c r="V66" i="86"/>
  <c r="AH40" i="33"/>
  <c r="AH54" i="33"/>
  <c r="AH68" i="33"/>
  <c r="AH82" i="33"/>
  <c r="AH19" i="33"/>
  <c r="AI19" i="33" s="1"/>
  <c r="AH26" i="33"/>
  <c r="AH18" i="33"/>
  <c r="AH25" i="33"/>
  <c r="AH39" i="33"/>
  <c r="AH53" i="33"/>
  <c r="AH67" i="33"/>
  <c r="AH81" i="33"/>
  <c r="AH89" i="33"/>
  <c r="AH11" i="33"/>
  <c r="AH32" i="33"/>
  <c r="AH33" i="33"/>
  <c r="AH47" i="33"/>
  <c r="AH61" i="33"/>
  <c r="AH75" i="33"/>
  <c r="AI75" i="33" s="1"/>
  <c r="AH88" i="33"/>
  <c r="AH46" i="33"/>
  <c r="AH60" i="33"/>
  <c r="AH74" i="33"/>
  <c r="AT72" i="86"/>
  <c r="D36" i="86"/>
  <c r="D72" i="86"/>
  <c r="D24" i="86"/>
  <c r="Y24" i="86"/>
  <c r="AS24" i="86" s="1"/>
  <c r="D48" i="86"/>
  <c r="D66" i="86"/>
  <c r="D60" i="86"/>
  <c r="D42" i="86"/>
  <c r="AE60" i="86"/>
  <c r="AF60" i="86" s="1"/>
  <c r="AT30" i="86"/>
  <c r="AT36" i="86"/>
  <c r="AT60" i="86"/>
  <c r="AT66" i="86"/>
  <c r="AE12" i="86"/>
  <c r="AE54" i="86"/>
  <c r="AF54" i="86" s="1"/>
  <c r="AE36" i="86"/>
  <c r="AF36" i="86" s="1"/>
  <c r="AE48" i="86"/>
  <c r="AF48" i="86" s="1"/>
  <c r="AE78" i="86"/>
  <c r="AF78" i="86" s="1"/>
  <c r="AE30" i="86"/>
  <c r="AF30" i="86" s="1"/>
  <c r="AE42" i="86"/>
  <c r="AF42" i="86" s="1"/>
  <c r="AT48" i="86"/>
  <c r="AT54" i="86"/>
  <c r="AT78" i="86"/>
  <c r="AE72" i="86"/>
  <c r="AF72" i="86" s="1"/>
  <c r="AT12" i="86"/>
  <c r="AT24" i="86"/>
  <c r="AE24" i="86"/>
  <c r="AF24" i="86" s="1"/>
  <c r="AT42" i="86"/>
  <c r="AE66" i="86"/>
  <c r="AF66" i="86" s="1"/>
  <c r="AB18" i="33"/>
  <c r="AC18" i="33"/>
  <c r="AT18" i="33" s="1"/>
  <c r="AC32" i="33"/>
  <c r="AT32" i="33" s="1"/>
  <c r="AB88" i="33"/>
  <c r="AA88" i="33"/>
  <c r="AC11" i="33"/>
  <c r="AC25" i="33"/>
  <c r="AT25" i="33" s="1"/>
  <c r="D54" i="86"/>
  <c r="D30" i="86"/>
  <c r="D78" i="86"/>
  <c r="AA60" i="33"/>
  <c r="AS81" i="33"/>
  <c r="AB82" i="33"/>
  <c r="AB89" i="33"/>
  <c r="Y89" i="33"/>
  <c r="AC89" i="33"/>
  <c r="AT89" i="33" s="1"/>
  <c r="AC88" i="33"/>
  <c r="AT88" i="33" s="1"/>
  <c r="Y82" i="33"/>
  <c r="AC82" i="33"/>
  <c r="AT82" i="33" s="1"/>
  <c r="Y81" i="33"/>
  <c r="AC81" i="33"/>
  <c r="AT81" i="33" s="1"/>
  <c r="Y74" i="33"/>
  <c r="AC74" i="33"/>
  <c r="AT74" i="33" s="1"/>
  <c r="AS75" i="33"/>
  <c r="Y75" i="33"/>
  <c r="AC75" i="33"/>
  <c r="AT75" i="33" s="1"/>
  <c r="AB74" i="33"/>
  <c r="AS67" i="33"/>
  <c r="AA54" i="33"/>
  <c r="AB60" i="33"/>
  <c r="Y67" i="33"/>
  <c r="AC67" i="33"/>
  <c r="AT67" i="33" s="1"/>
  <c r="AA68" i="33"/>
  <c r="AB68" i="33"/>
  <c r="Y68" i="33"/>
  <c r="AT68" i="33"/>
  <c r="Y61" i="33"/>
  <c r="AT61" i="33"/>
  <c r="Y60" i="33"/>
  <c r="AT60" i="33"/>
  <c r="AA61" i="33"/>
  <c r="AS61" i="33" s="1"/>
  <c r="AB39" i="33"/>
  <c r="Z19" i="33"/>
  <c r="AA39" i="33"/>
  <c r="AB54" i="33"/>
  <c r="AA53" i="33"/>
  <c r="AS53" i="33" s="1"/>
  <c r="AC54" i="33"/>
  <c r="AT54" i="33" s="1"/>
  <c r="Y53" i="33"/>
  <c r="AT53" i="33"/>
  <c r="AC46" i="33"/>
  <c r="AT46" i="33" s="1"/>
  <c r="AA47" i="33"/>
  <c r="AB47" i="33"/>
  <c r="AA46" i="33"/>
  <c r="AS46" i="33" s="1"/>
  <c r="AC47" i="33"/>
  <c r="AT47" i="33" s="1"/>
  <c r="AC40" i="33"/>
  <c r="AT40" i="33" s="1"/>
  <c r="AC39" i="33"/>
  <c r="AT39" i="33" s="1"/>
  <c r="AA40" i="33"/>
  <c r="AS40" i="33" s="1"/>
  <c r="Y33" i="33"/>
  <c r="AC33" i="33"/>
  <c r="AT33" i="33" s="1"/>
  <c r="Y18" i="33"/>
  <c r="AB19" i="33"/>
  <c r="AS33" i="33"/>
  <c r="Z18" i="33"/>
  <c r="Y19" i="33"/>
  <c r="AT26" i="33"/>
  <c r="AB25" i="33"/>
  <c r="Y25" i="33"/>
  <c r="AB26" i="33"/>
  <c r="Y26" i="33"/>
  <c r="Z11" i="33"/>
  <c r="AB11" i="33"/>
  <c r="Y11" i="33"/>
  <c r="AT19" i="33"/>
  <c r="D18" i="86"/>
  <c r="D12" i="86"/>
  <c r="B12" i="86"/>
  <c r="C11" i="33"/>
  <c r="AA19" i="104" l="1"/>
  <c r="AB19" i="104" s="1"/>
  <c r="I366" i="6"/>
  <c r="L366" i="6"/>
  <c r="O328" i="6"/>
  <c r="L65" i="6"/>
  <c r="O65" i="6"/>
  <c r="L146" i="6"/>
  <c r="I253" i="6"/>
  <c r="T253" i="6" s="1"/>
  <c r="L253" i="6"/>
  <c r="P253" i="6" s="1"/>
  <c r="S19" i="104"/>
  <c r="I295" i="6"/>
  <c r="L295" i="6"/>
  <c r="I326" i="6"/>
  <c r="L326" i="6"/>
  <c r="L325" i="6"/>
  <c r="I325" i="6"/>
  <c r="I65" i="6"/>
  <c r="AG12" i="33"/>
  <c r="J45" i="3"/>
  <c r="B29" i="81"/>
  <c r="D29" i="81" s="1"/>
  <c r="B13" i="81"/>
  <c r="C29" i="81"/>
  <c r="M31" i="3"/>
  <c r="AA19" i="32"/>
  <c r="AB87" i="86"/>
  <c r="X19" i="32"/>
  <c r="AC87" i="86"/>
  <c r="Y19" i="32"/>
  <c r="L368" i="6" s="1"/>
  <c r="W87" i="86"/>
  <c r="S19" i="32"/>
  <c r="U87" i="86"/>
  <c r="V87" i="86"/>
  <c r="R19" i="32"/>
  <c r="P19" i="32"/>
  <c r="T87" i="86"/>
  <c r="T19" i="32"/>
  <c r="X87" i="86"/>
  <c r="AT11" i="33"/>
  <c r="AR66" i="86"/>
  <c r="AS12" i="86"/>
  <c r="AR54" i="86"/>
  <c r="AR72" i="86"/>
  <c r="AF12" i="86"/>
  <c r="AR78" i="86"/>
  <c r="AR36" i="86"/>
  <c r="AQ72" i="86"/>
  <c r="AR24" i="86"/>
  <c r="AQ36" i="86"/>
  <c r="AQ24" i="86"/>
  <c r="AQ66" i="86"/>
  <c r="AQ48" i="86"/>
  <c r="AQ60" i="86"/>
  <c r="AR48" i="86"/>
  <c r="AR60" i="86"/>
  <c r="AR25" i="33"/>
  <c r="AQ78" i="86"/>
  <c r="AR30" i="86"/>
  <c r="AS18" i="33"/>
  <c r="AQ30" i="86"/>
  <c r="AD24" i="86"/>
  <c r="AP24" i="86" s="1"/>
  <c r="AS88" i="33"/>
  <c r="AS82" i="33"/>
  <c r="AQ54" i="86"/>
  <c r="AQ42" i="86"/>
  <c r="AR42" i="86"/>
  <c r="AS89" i="33"/>
  <c r="AR19" i="33"/>
  <c r="AQ12" i="86"/>
  <c r="AS74" i="33"/>
  <c r="AR26" i="33"/>
  <c r="AS39" i="33"/>
  <c r="AR12" i="86"/>
  <c r="AD12" i="86"/>
  <c r="AG89" i="33"/>
  <c r="AR89" i="33"/>
  <c r="AR88" i="33"/>
  <c r="AG88" i="33"/>
  <c r="AQ88" i="33" s="1"/>
  <c r="AG82" i="33"/>
  <c r="AQ82" i="33" s="1"/>
  <c r="AR82" i="33"/>
  <c r="AR81" i="33"/>
  <c r="AG81" i="33"/>
  <c r="AQ81" i="33" s="1"/>
  <c r="AG74" i="33"/>
  <c r="AQ74" i="33" s="1"/>
  <c r="AR74" i="33"/>
  <c r="AR75" i="33"/>
  <c r="AG75" i="33"/>
  <c r="AQ75" i="33" s="1"/>
  <c r="AS60" i="33"/>
  <c r="AS68" i="33"/>
  <c r="AG68" i="33"/>
  <c r="AQ68" i="33" s="1"/>
  <c r="AR68" i="33"/>
  <c r="AR67" i="33"/>
  <c r="AG67" i="33"/>
  <c r="AQ67" i="33" s="1"/>
  <c r="AG60" i="33"/>
  <c r="AQ60" i="33" s="1"/>
  <c r="AR60" i="33"/>
  <c r="AR61" i="33"/>
  <c r="AG61" i="33"/>
  <c r="AQ61" i="33" s="1"/>
  <c r="AS54" i="33"/>
  <c r="AS19" i="33"/>
  <c r="AR18" i="33"/>
  <c r="AG54" i="33"/>
  <c r="AQ54" i="33" s="1"/>
  <c r="AR54" i="33"/>
  <c r="AR53" i="33"/>
  <c r="AG53" i="33"/>
  <c r="AQ53" i="33" s="1"/>
  <c r="AR46" i="33"/>
  <c r="AG46" i="33"/>
  <c r="AQ46" i="33" s="1"/>
  <c r="AG47" i="33"/>
  <c r="AQ47" i="33" s="1"/>
  <c r="AR47" i="33"/>
  <c r="AS47" i="33"/>
  <c r="AG39" i="33"/>
  <c r="AQ39" i="33" s="1"/>
  <c r="AR39" i="33"/>
  <c r="AR40" i="33"/>
  <c r="AG40" i="33"/>
  <c r="AR11" i="33"/>
  <c r="AG33" i="33"/>
  <c r="AQ33" i="33" s="1"/>
  <c r="AG26" i="33"/>
  <c r="AQ26" i="33" s="1"/>
  <c r="AR32" i="33"/>
  <c r="AR33" i="33"/>
  <c r="AS26" i="33"/>
  <c r="AG25" i="33"/>
  <c r="AQ25" i="33" s="1"/>
  <c r="AS25" i="33"/>
  <c r="AS11" i="33"/>
  <c r="AG19" i="33"/>
  <c r="AQ19" i="33" s="1"/>
  <c r="AG11" i="33"/>
  <c r="AG18" i="33"/>
  <c r="AQ18" i="33" s="1"/>
  <c r="L367" i="6" l="1"/>
  <c r="I367" i="6"/>
  <c r="C34" i="5"/>
  <c r="O366" i="6"/>
  <c r="AQ12" i="33"/>
  <c r="K29" i="81"/>
  <c r="H29" i="81"/>
  <c r="M29" i="81" s="1"/>
  <c r="L328" i="6"/>
  <c r="AI12" i="33"/>
  <c r="F29" i="81"/>
  <c r="O368" i="6"/>
  <c r="AI11" i="33"/>
  <c r="AI61" i="33"/>
  <c r="AI82" i="33"/>
  <c r="AQ89" i="33"/>
  <c r="AI89" i="33"/>
  <c r="AI68" i="33"/>
  <c r="AI54" i="33"/>
  <c r="AI47" i="33"/>
  <c r="AQ40" i="33"/>
  <c r="AI40" i="33"/>
  <c r="AI33" i="33"/>
  <c r="AI26" i="33"/>
  <c r="AI88" i="33"/>
  <c r="AI60" i="33"/>
  <c r="AI81" i="33"/>
  <c r="AI53" i="33"/>
  <c r="AI67" i="33"/>
  <c r="AI39" i="33"/>
  <c r="AI74" i="33"/>
  <c r="AI46" i="33"/>
  <c r="AI25" i="33"/>
  <c r="AI18" i="33"/>
  <c r="AQ11" i="33"/>
  <c r="AP12" i="86"/>
  <c r="AC74" i="86"/>
  <c r="AB74" i="86"/>
  <c r="AA74" i="86"/>
  <c r="Z74" i="86"/>
  <c r="W74" i="86"/>
  <c r="U74" i="86"/>
  <c r="T74" i="86"/>
  <c r="AC68" i="86"/>
  <c r="AB68" i="86"/>
  <c r="AA68" i="86"/>
  <c r="Z68" i="86"/>
  <c r="W68" i="86"/>
  <c r="U68" i="86"/>
  <c r="T68" i="86"/>
  <c r="AC62" i="86"/>
  <c r="AB62" i="86"/>
  <c r="AA62" i="86"/>
  <c r="Z62" i="86"/>
  <c r="W62" i="86"/>
  <c r="U62" i="86"/>
  <c r="T62" i="86"/>
  <c r="AC56" i="86"/>
  <c r="AB56" i="86"/>
  <c r="AA56" i="86"/>
  <c r="Z56" i="86"/>
  <c r="W56" i="86"/>
  <c r="U56" i="86"/>
  <c r="T56" i="86"/>
  <c r="AC50" i="86"/>
  <c r="AB50" i="86"/>
  <c r="AA50" i="86"/>
  <c r="Z50" i="86"/>
  <c r="W50" i="86"/>
  <c r="U50" i="86"/>
  <c r="T50" i="86"/>
  <c r="AC44" i="86"/>
  <c r="AB44" i="86"/>
  <c r="AA44" i="86"/>
  <c r="Z44" i="86"/>
  <c r="W44" i="86"/>
  <c r="U44" i="86"/>
  <c r="T44" i="86"/>
  <c r="AC38" i="86"/>
  <c r="AB38" i="86"/>
  <c r="AA38" i="86"/>
  <c r="Z38" i="86"/>
  <c r="W38" i="86"/>
  <c r="U38" i="86"/>
  <c r="T38" i="86"/>
  <c r="AC32" i="86"/>
  <c r="AB32" i="86"/>
  <c r="AA32" i="86"/>
  <c r="Z32" i="86"/>
  <c r="W32" i="86"/>
  <c r="U32" i="86"/>
  <c r="T32" i="86"/>
  <c r="AC26" i="86"/>
  <c r="AB26" i="86"/>
  <c r="AA26" i="86"/>
  <c r="Z26" i="86"/>
  <c r="W26" i="86"/>
  <c r="U26" i="86"/>
  <c r="T26" i="86"/>
  <c r="AC20" i="86"/>
  <c r="AB20" i="86"/>
  <c r="AA20" i="86"/>
  <c r="Z20" i="86"/>
  <c r="W20" i="86"/>
  <c r="U20" i="86"/>
  <c r="T20" i="86"/>
  <c r="AC14" i="86"/>
  <c r="AB14" i="86"/>
  <c r="AA14" i="86"/>
  <c r="Z14" i="86"/>
  <c r="W14" i="86"/>
  <c r="U14" i="86"/>
  <c r="T14" i="86"/>
  <c r="D74" i="86"/>
  <c r="D68" i="86"/>
  <c r="D62" i="86"/>
  <c r="D56" i="86"/>
  <c r="D50" i="86"/>
  <c r="D44" i="86"/>
  <c r="D38" i="86"/>
  <c r="D32" i="86"/>
  <c r="D26" i="86"/>
  <c r="D20" i="86"/>
  <c r="D14" i="86"/>
  <c r="AI15" i="32"/>
  <c r="AA8" i="86"/>
  <c r="AE15" i="32"/>
  <c r="Z8" i="86"/>
  <c r="D8" i="86"/>
  <c r="B8" i="86"/>
  <c r="D34" i="5" l="1"/>
  <c r="O367" i="6"/>
  <c r="W15" i="104"/>
  <c r="AH15" i="104"/>
  <c r="L29" i="81"/>
  <c r="J34" i="5"/>
  <c r="Z82" i="86"/>
  <c r="V15" i="32"/>
  <c r="AG15" i="32"/>
  <c r="AF15" i="32"/>
  <c r="AJ15" i="32"/>
  <c r="AD15" i="32"/>
  <c r="AA82" i="86"/>
  <c r="AH15" i="32"/>
  <c r="W15" i="32"/>
  <c r="M15" i="32"/>
  <c r="G66" i="6" s="1"/>
  <c r="I82" i="86"/>
  <c r="F15" i="32"/>
  <c r="G82" i="86"/>
  <c r="F83" i="86"/>
  <c r="E16" i="32"/>
  <c r="AT8" i="86"/>
  <c r="AB8" i="86"/>
  <c r="X15" i="104" s="1"/>
  <c r="AC8" i="86"/>
  <c r="AT56" i="86"/>
  <c r="AT62" i="86"/>
  <c r="AT68" i="86"/>
  <c r="AT14" i="86"/>
  <c r="AT20" i="86"/>
  <c r="AT26" i="86"/>
  <c r="AT32" i="86"/>
  <c r="AT38" i="86"/>
  <c r="AT44" i="86"/>
  <c r="AT74" i="86"/>
  <c r="AT50" i="86"/>
  <c r="AQ38" i="86"/>
  <c r="AQ50" i="86"/>
  <c r="AQ62" i="86"/>
  <c r="AQ68" i="86"/>
  <c r="AQ74" i="86"/>
  <c r="AQ44" i="86"/>
  <c r="AQ56" i="86"/>
  <c r="AQ14" i="86"/>
  <c r="AQ20" i="86"/>
  <c r="AQ26" i="86"/>
  <c r="AQ32" i="86"/>
  <c r="U8" i="86"/>
  <c r="AE62" i="86"/>
  <c r="AE14" i="86"/>
  <c r="AE56" i="86"/>
  <c r="AE68" i="86"/>
  <c r="AE44" i="86"/>
  <c r="AE32" i="86"/>
  <c r="AE20" i="86"/>
  <c r="AE26" i="86"/>
  <c r="AE38" i="86"/>
  <c r="AE50" i="86"/>
  <c r="AE74" i="86"/>
  <c r="W8" i="86"/>
  <c r="S15" i="104" s="1"/>
  <c r="AE8" i="86"/>
  <c r="T8" i="86"/>
  <c r="AA15" i="104" l="1"/>
  <c r="AB15" i="104" s="1"/>
  <c r="L66" i="6"/>
  <c r="O66" i="6"/>
  <c r="I66" i="6"/>
  <c r="O29" i="81"/>
  <c r="L59" i="3" s="1"/>
  <c r="L60" i="3"/>
  <c r="AA15" i="32"/>
  <c r="AC82" i="86"/>
  <c r="Y15" i="32"/>
  <c r="AB82" i="86"/>
  <c r="X15" i="32"/>
  <c r="E60" i="6"/>
  <c r="O60" i="6" s="1"/>
  <c r="T82" i="86"/>
  <c r="P15" i="32"/>
  <c r="S15" i="32"/>
  <c r="W82" i="86"/>
  <c r="Q15" i="32"/>
  <c r="U82" i="86"/>
  <c r="I60" i="6" l="1"/>
  <c r="I67" i="6" s="1"/>
  <c r="L60" i="6"/>
  <c r="L67" i="6" s="1"/>
  <c r="AG79" i="86"/>
  <c r="AI79" i="86"/>
  <c r="AL79" i="86"/>
  <c r="AM79" i="86"/>
  <c r="AH79" i="86"/>
  <c r="AN79" i="86"/>
  <c r="AJ79" i="86"/>
  <c r="AK79" i="86"/>
  <c r="AH87" i="33"/>
  <c r="AH86" i="33"/>
  <c r="AH85" i="33"/>
  <c r="AH84" i="33"/>
  <c r="AH83" i="33"/>
  <c r="AH80" i="33"/>
  <c r="AH79" i="33"/>
  <c r="AH78" i="33"/>
  <c r="AH77" i="33"/>
  <c r="AH73" i="33"/>
  <c r="AH72" i="33"/>
  <c r="AH71" i="33"/>
  <c r="AH70" i="33"/>
  <c r="AH69" i="33"/>
  <c r="AH66" i="33"/>
  <c r="AH64" i="33"/>
  <c r="AH63" i="33"/>
  <c r="AH62" i="33"/>
  <c r="AH59" i="33"/>
  <c r="AH58" i="33"/>
  <c r="AH57" i="33"/>
  <c r="AH56" i="33"/>
  <c r="AH55" i="33"/>
  <c r="AH52" i="33"/>
  <c r="AH51" i="33"/>
  <c r="AH50" i="33"/>
  <c r="AH49" i="33"/>
  <c r="AH48" i="33"/>
  <c r="AH45" i="33"/>
  <c r="AH44" i="33"/>
  <c r="AH43" i="33"/>
  <c r="AH42" i="33"/>
  <c r="AH41" i="33"/>
  <c r="AH38" i="33"/>
  <c r="AH37" i="33"/>
  <c r="AH36" i="33"/>
  <c r="AH35" i="33"/>
  <c r="AH34" i="33"/>
  <c r="AH31" i="33"/>
  <c r="AH30" i="33"/>
  <c r="AH29" i="33"/>
  <c r="AH28" i="33"/>
  <c r="AH27" i="33"/>
  <c r="AH23" i="33"/>
  <c r="AH22" i="33"/>
  <c r="AH21" i="33"/>
  <c r="AH20" i="33"/>
  <c r="AH17" i="33"/>
  <c r="AH16" i="33"/>
  <c r="AH15" i="33"/>
  <c r="AH13" i="33"/>
  <c r="AH10" i="33"/>
  <c r="D3" i="86"/>
  <c r="D7" i="86"/>
  <c r="D9" i="86"/>
  <c r="D10" i="86"/>
  <c r="D13" i="86"/>
  <c r="D15" i="86"/>
  <c r="D16" i="86"/>
  <c r="D19" i="86"/>
  <c r="D21" i="86"/>
  <c r="D22" i="86"/>
  <c r="D25" i="86"/>
  <c r="D27" i="86"/>
  <c r="D28" i="86"/>
  <c r="D31" i="86"/>
  <c r="D33" i="86"/>
  <c r="D34" i="86"/>
  <c r="D37" i="86"/>
  <c r="D39" i="86"/>
  <c r="D40" i="86"/>
  <c r="D43" i="86"/>
  <c r="D45" i="86"/>
  <c r="D46" i="86"/>
  <c r="D49" i="86"/>
  <c r="D51" i="86"/>
  <c r="D52" i="86"/>
  <c r="D55" i="86"/>
  <c r="D57" i="86"/>
  <c r="D58" i="86"/>
  <c r="D61" i="86"/>
  <c r="D63" i="86"/>
  <c r="D64" i="86"/>
  <c r="D67" i="86"/>
  <c r="D69" i="86"/>
  <c r="D70" i="86"/>
  <c r="D73" i="86"/>
  <c r="D75" i="86"/>
  <c r="D76" i="86"/>
  <c r="G83" i="86"/>
  <c r="AA11" i="104" l="1"/>
  <c r="AB11" i="104" s="1"/>
  <c r="AA10" i="104"/>
  <c r="AA13" i="104"/>
  <c r="G88" i="86"/>
  <c r="H113" i="33" s="1"/>
  <c r="H115" i="33" s="1"/>
  <c r="AA10" i="32"/>
  <c r="AA13" i="32"/>
  <c r="AA11" i="32"/>
  <c r="AB11" i="32" s="1"/>
  <c r="H84" i="86"/>
  <c r="I105" i="33"/>
  <c r="M12" i="32"/>
  <c r="J110" i="33"/>
  <c r="J107" i="33"/>
  <c r="M9" i="32"/>
  <c r="J105" i="33"/>
  <c r="J104" i="33"/>
  <c r="M6" i="32"/>
  <c r="M13" i="32"/>
  <c r="J111" i="33"/>
  <c r="F16" i="32"/>
  <c r="F84" i="86"/>
  <c r="E17" i="32"/>
  <c r="F81" i="86"/>
  <c r="E14" i="32"/>
  <c r="AH24" i="33"/>
  <c r="AH65" i="33"/>
  <c r="AH14" i="33"/>
  <c r="AH76" i="33"/>
  <c r="AA12" i="32" s="1"/>
  <c r="AH9" i="33"/>
  <c r="AA9" i="104" s="1"/>
  <c r="AH8" i="33"/>
  <c r="AH7" i="33"/>
  <c r="F14" i="32"/>
  <c r="E184" i="6" s="1"/>
  <c r="O184" i="6" s="1"/>
  <c r="AA8" i="104" l="1"/>
  <c r="AA7" i="32"/>
  <c r="AA7" i="104"/>
  <c r="AA12" i="104"/>
  <c r="AA6" i="32"/>
  <c r="AA6" i="104"/>
  <c r="I184" i="6"/>
  <c r="L184" i="6"/>
  <c r="E21" i="32"/>
  <c r="T53" i="6"/>
  <c r="F88" i="86"/>
  <c r="G113" i="33" s="1"/>
  <c r="G115" i="33" s="1"/>
  <c r="E186" i="6"/>
  <c r="O186" i="6" s="1"/>
  <c r="AA8" i="32"/>
  <c r="AA9" i="32"/>
  <c r="E107" i="6"/>
  <c r="O107" i="6" s="1"/>
  <c r="H83" i="86"/>
  <c r="H88" i="86" s="1"/>
  <c r="I113" i="33" s="1"/>
  <c r="F112" i="6"/>
  <c r="Z76" i="86"/>
  <c r="Z75" i="86"/>
  <c r="Z73" i="86"/>
  <c r="Z70" i="86"/>
  <c r="Z69" i="86"/>
  <c r="Z67" i="86"/>
  <c r="Z64" i="86"/>
  <c r="Z63" i="86"/>
  <c r="Z61" i="86"/>
  <c r="Z58" i="86"/>
  <c r="Z57" i="86"/>
  <c r="Z55" i="86"/>
  <c r="Z52" i="86"/>
  <c r="Z51" i="86"/>
  <c r="Z49" i="86"/>
  <c r="Z46" i="86"/>
  <c r="Z45" i="86"/>
  <c r="Z43" i="86"/>
  <c r="Z40" i="86"/>
  <c r="Z39" i="86"/>
  <c r="Z37" i="86"/>
  <c r="Z34" i="86"/>
  <c r="Z33" i="86"/>
  <c r="Z31" i="86"/>
  <c r="Z28" i="86"/>
  <c r="Z27" i="86"/>
  <c r="Z25" i="86"/>
  <c r="Z22" i="86"/>
  <c r="Z21" i="86"/>
  <c r="Z19" i="86"/>
  <c r="Z16" i="86"/>
  <c r="Z15" i="86"/>
  <c r="AT15" i="86" s="1"/>
  <c r="Z13" i="86"/>
  <c r="Z10" i="86"/>
  <c r="Z9" i="86"/>
  <c r="Z7" i="86"/>
  <c r="V14" i="104" l="1"/>
  <c r="AG14" i="104"/>
  <c r="AG16" i="104"/>
  <c r="V16" i="104"/>
  <c r="L112" i="6"/>
  <c r="O112" i="6"/>
  <c r="I107" i="6"/>
  <c r="L107" i="6"/>
  <c r="I186" i="6"/>
  <c r="T186" i="6" s="1"/>
  <c r="L186" i="6"/>
  <c r="I112" i="6"/>
  <c r="F187" i="6"/>
  <c r="C15" i="81"/>
  <c r="L21" i="32"/>
  <c r="Z81" i="86"/>
  <c r="AG14" i="32"/>
  <c r="AG16" i="32"/>
  <c r="AG17" i="32"/>
  <c r="Z84" i="86"/>
  <c r="V17" i="32"/>
  <c r="Z83" i="86"/>
  <c r="V16" i="32"/>
  <c r="G113" i="6"/>
  <c r="O113" i="6" s="1"/>
  <c r="I83" i="86"/>
  <c r="I88" i="86" s="1"/>
  <c r="J113" i="33" s="1"/>
  <c r="M14" i="32"/>
  <c r="V14" i="32"/>
  <c r="J35" i="3"/>
  <c r="K40" i="3"/>
  <c r="K37" i="3"/>
  <c r="P112" i="6" l="1"/>
  <c r="V21" i="104"/>
  <c r="V24" i="104" s="1"/>
  <c r="L187" i="6"/>
  <c r="O187" i="6"/>
  <c r="I113" i="6"/>
  <c r="T113" i="6" s="1"/>
  <c r="L113" i="6"/>
  <c r="P113" i="6" s="1"/>
  <c r="I187" i="6"/>
  <c r="T112" i="6"/>
  <c r="M21" i="32"/>
  <c r="L23" i="32" s="1"/>
  <c r="V21" i="32"/>
  <c r="V24" i="32" s="1"/>
  <c r="I37" i="3"/>
  <c r="H40" i="3"/>
  <c r="H37" i="3"/>
  <c r="F51" i="3"/>
  <c r="E21" i="3"/>
  <c r="P187" i="6" l="1"/>
  <c r="H16" i="3"/>
  <c r="J37" i="3" l="1"/>
  <c r="H31" i="3" l="1"/>
  <c r="AT76" i="86"/>
  <c r="AT75" i="86"/>
  <c r="AT73" i="86"/>
  <c r="AT70" i="86"/>
  <c r="AT69" i="86"/>
  <c r="AT67" i="86"/>
  <c r="AT64" i="86"/>
  <c r="AT63" i="86"/>
  <c r="AT61" i="86"/>
  <c r="AT58" i="86"/>
  <c r="AT57" i="86"/>
  <c r="AT55" i="86"/>
  <c r="AT52" i="86"/>
  <c r="AT51" i="86"/>
  <c r="AT49" i="86"/>
  <c r="AT46" i="86"/>
  <c r="AT45" i="86"/>
  <c r="AT43" i="86"/>
  <c r="AT40" i="86"/>
  <c r="AT39" i="86"/>
  <c r="AT37" i="86"/>
  <c r="AT34" i="86"/>
  <c r="AT33" i="86"/>
  <c r="AT31" i="86"/>
  <c r="AT28" i="86"/>
  <c r="AT27" i="86"/>
  <c r="AT25" i="86"/>
  <c r="AT22" i="86"/>
  <c r="AT21" i="86"/>
  <c r="AT19" i="86"/>
  <c r="AT16" i="86"/>
  <c r="AT13" i="86"/>
  <c r="AT10" i="86"/>
  <c r="AT9" i="86"/>
  <c r="AT7" i="86"/>
  <c r="AE9" i="86" l="1"/>
  <c r="AE13" i="86"/>
  <c r="AE15" i="86"/>
  <c r="AE16" i="86"/>
  <c r="AE19" i="86"/>
  <c r="AE21" i="86"/>
  <c r="AE22" i="86"/>
  <c r="AE25" i="86"/>
  <c r="AE27" i="86"/>
  <c r="AE28" i="86"/>
  <c r="AE31" i="86"/>
  <c r="AE33" i="86"/>
  <c r="AE34" i="86"/>
  <c r="AE37" i="86"/>
  <c r="AE39" i="86"/>
  <c r="AE40" i="86"/>
  <c r="AE43" i="86"/>
  <c r="AE45" i="86"/>
  <c r="AE46" i="86"/>
  <c r="AE49" i="86"/>
  <c r="AE51" i="86"/>
  <c r="AE52" i="86"/>
  <c r="AE55" i="86"/>
  <c r="AE57" i="86"/>
  <c r="AE58" i="86"/>
  <c r="AE61" i="86"/>
  <c r="AE63" i="86"/>
  <c r="AE64" i="86"/>
  <c r="AE67" i="86"/>
  <c r="AE69" i="86"/>
  <c r="AE70" i="86"/>
  <c r="AE73" i="86"/>
  <c r="AE75" i="86"/>
  <c r="AE76" i="86"/>
  <c r="AA14" i="104" l="1"/>
  <c r="AA17" i="104"/>
  <c r="AB17" i="104" s="1"/>
  <c r="AA16" i="104"/>
  <c r="AA17" i="32"/>
  <c r="AA16" i="32"/>
  <c r="AA14" i="32"/>
  <c r="AE79" i="86"/>
  <c r="AA21" i="104" l="1"/>
  <c r="AA21" i="32"/>
  <c r="AC76" i="86"/>
  <c r="AC75" i="86"/>
  <c r="AC73" i="86"/>
  <c r="AC70" i="86"/>
  <c r="AC69" i="86"/>
  <c r="AC67" i="86"/>
  <c r="AC64" i="86"/>
  <c r="AC63" i="86"/>
  <c r="AC61" i="86"/>
  <c r="AC58" i="86"/>
  <c r="AC57" i="86"/>
  <c r="AC55" i="86"/>
  <c r="AC52" i="86"/>
  <c r="AC51" i="86"/>
  <c r="AC49" i="86"/>
  <c r="AC46" i="86"/>
  <c r="AC45" i="86"/>
  <c r="AC43" i="86"/>
  <c r="AC40" i="86"/>
  <c r="AC39" i="86"/>
  <c r="AC37" i="86"/>
  <c r="AC34" i="86"/>
  <c r="AC33" i="86"/>
  <c r="AC31" i="86"/>
  <c r="AC28" i="86"/>
  <c r="AC27" i="86"/>
  <c r="AC25" i="86"/>
  <c r="AC22" i="86"/>
  <c r="AC21" i="86"/>
  <c r="AC19" i="86"/>
  <c r="AC16" i="86"/>
  <c r="AC15" i="86"/>
  <c r="AC13" i="86"/>
  <c r="AC10" i="86"/>
  <c r="AC9" i="86"/>
  <c r="AC7" i="86"/>
  <c r="AC81" i="86" l="1"/>
  <c r="AC83" i="86"/>
  <c r="Y16" i="32"/>
  <c r="AC84" i="86"/>
  <c r="Y17" i="32"/>
  <c r="Y14" i="32"/>
  <c r="L198" i="6" s="1"/>
  <c r="AC79" i="86"/>
  <c r="T198" i="6" l="1"/>
  <c r="O198" i="6"/>
  <c r="J24" i="5"/>
  <c r="J16" i="3"/>
  <c r="J13" i="3"/>
  <c r="J10" i="3"/>
  <c r="H13" i="3"/>
  <c r="H7" i="3"/>
  <c r="G21" i="3"/>
  <c r="F21" i="3"/>
  <c r="F13" i="3"/>
  <c r="G7" i="3" l="1"/>
  <c r="J11" i="3"/>
  <c r="E13" i="3"/>
  <c r="E22" i="3" s="1"/>
  <c r="G13" i="3"/>
  <c r="G22" i="3" s="1"/>
  <c r="K13" i="3" l="1"/>
  <c r="AA76" i="86" l="1"/>
  <c r="Y76" i="86"/>
  <c r="AS76" i="86" s="1"/>
  <c r="X76" i="86"/>
  <c r="W76" i="86"/>
  <c r="V76" i="86"/>
  <c r="U76" i="86"/>
  <c r="T76" i="86"/>
  <c r="AA75" i="86"/>
  <c r="W75" i="86"/>
  <c r="T75" i="86"/>
  <c r="AA73" i="86"/>
  <c r="X73" i="86"/>
  <c r="W73" i="86"/>
  <c r="U73" i="86"/>
  <c r="T73" i="86"/>
  <c r="AA70" i="86"/>
  <c r="Y70" i="86"/>
  <c r="AS70" i="86" s="1"/>
  <c r="X70" i="86"/>
  <c r="W70" i="86"/>
  <c r="V70" i="86"/>
  <c r="U70" i="86"/>
  <c r="T70" i="86"/>
  <c r="AA69" i="86"/>
  <c r="W69" i="86"/>
  <c r="T69" i="86"/>
  <c r="AA67" i="86"/>
  <c r="X67" i="86"/>
  <c r="W67" i="86"/>
  <c r="U67" i="86"/>
  <c r="T67" i="86"/>
  <c r="AA64" i="86"/>
  <c r="AB64" i="86"/>
  <c r="Y64" i="86"/>
  <c r="AS64" i="86" s="1"/>
  <c r="X64" i="86"/>
  <c r="W64" i="86"/>
  <c r="V64" i="86"/>
  <c r="U64" i="86"/>
  <c r="T64" i="86"/>
  <c r="AA63" i="86"/>
  <c r="AB63" i="86"/>
  <c r="W63" i="86"/>
  <c r="T63" i="86"/>
  <c r="AA61" i="86"/>
  <c r="X61" i="86"/>
  <c r="W61" i="86"/>
  <c r="U61" i="86"/>
  <c r="T61" i="86"/>
  <c r="AA58" i="86"/>
  <c r="Y58" i="86"/>
  <c r="AS58" i="86" s="1"/>
  <c r="X58" i="86"/>
  <c r="W58" i="86"/>
  <c r="V58" i="86"/>
  <c r="U58" i="86"/>
  <c r="T58" i="86"/>
  <c r="AA57" i="86"/>
  <c r="W57" i="86"/>
  <c r="T57" i="86"/>
  <c r="AA55" i="86"/>
  <c r="X55" i="86"/>
  <c r="W55" i="86"/>
  <c r="U55" i="86"/>
  <c r="T55" i="86"/>
  <c r="AA52" i="86"/>
  <c r="AB52" i="86"/>
  <c r="Y52" i="86"/>
  <c r="AS52" i="86" s="1"/>
  <c r="X52" i="86"/>
  <c r="W52" i="86"/>
  <c r="V52" i="86"/>
  <c r="U52" i="86"/>
  <c r="T52" i="86"/>
  <c r="AA51" i="86"/>
  <c r="AB51" i="86"/>
  <c r="W51" i="86"/>
  <c r="T51" i="86"/>
  <c r="AA49" i="86"/>
  <c r="X49" i="86"/>
  <c r="W49" i="86"/>
  <c r="U49" i="86"/>
  <c r="T49" i="86"/>
  <c r="AA46" i="86"/>
  <c r="Y46" i="86"/>
  <c r="AS46" i="86" s="1"/>
  <c r="X46" i="86"/>
  <c r="W46" i="86"/>
  <c r="V46" i="86"/>
  <c r="U46" i="86"/>
  <c r="T46" i="86"/>
  <c r="AA45" i="86"/>
  <c r="W45" i="86"/>
  <c r="T45" i="86"/>
  <c r="AA43" i="86"/>
  <c r="X43" i="86"/>
  <c r="W43" i="86"/>
  <c r="U43" i="86"/>
  <c r="T43" i="86"/>
  <c r="AA40" i="86"/>
  <c r="Y40" i="86"/>
  <c r="AS40" i="86" s="1"/>
  <c r="X40" i="86"/>
  <c r="W40" i="86"/>
  <c r="V40" i="86"/>
  <c r="U40" i="86"/>
  <c r="T40" i="86"/>
  <c r="AA39" i="86"/>
  <c r="W39" i="86"/>
  <c r="T39" i="86"/>
  <c r="AA37" i="86"/>
  <c r="X37" i="86"/>
  <c r="W37" i="86"/>
  <c r="U37" i="86"/>
  <c r="T37" i="86"/>
  <c r="AA34" i="86"/>
  <c r="Y34" i="86"/>
  <c r="AS34" i="86" s="1"/>
  <c r="X34" i="86"/>
  <c r="W34" i="86"/>
  <c r="V34" i="86"/>
  <c r="U34" i="86"/>
  <c r="T34" i="86"/>
  <c r="AA33" i="86"/>
  <c r="W33" i="86"/>
  <c r="T33" i="86"/>
  <c r="AA31" i="86"/>
  <c r="X31" i="86"/>
  <c r="W31" i="86"/>
  <c r="U31" i="86"/>
  <c r="T31" i="86"/>
  <c r="AA28" i="86"/>
  <c r="Y28" i="86"/>
  <c r="AS28" i="86" s="1"/>
  <c r="X28" i="86"/>
  <c r="W28" i="86"/>
  <c r="V28" i="86"/>
  <c r="U28" i="86"/>
  <c r="T28" i="86"/>
  <c r="AA27" i="86"/>
  <c r="W27" i="86"/>
  <c r="T27" i="86"/>
  <c r="AA25" i="86"/>
  <c r="X25" i="86"/>
  <c r="W25" i="86"/>
  <c r="U25" i="86"/>
  <c r="T25" i="86"/>
  <c r="AA22" i="86"/>
  <c r="AB22" i="86"/>
  <c r="Y22" i="86"/>
  <c r="AS22" i="86" s="1"/>
  <c r="X22" i="86"/>
  <c r="W22" i="86"/>
  <c r="V22" i="86"/>
  <c r="U22" i="86"/>
  <c r="T22" i="86"/>
  <c r="AA21" i="86"/>
  <c r="AB21" i="86"/>
  <c r="W21" i="86"/>
  <c r="T21" i="86"/>
  <c r="AA19" i="86"/>
  <c r="AB19" i="86"/>
  <c r="X19" i="86"/>
  <c r="W19" i="86"/>
  <c r="U19" i="86"/>
  <c r="T19" i="86"/>
  <c r="AA16" i="86"/>
  <c r="Y16" i="86"/>
  <c r="AS16" i="86" s="1"/>
  <c r="X16" i="86"/>
  <c r="W16" i="86"/>
  <c r="V16" i="86"/>
  <c r="U16" i="86"/>
  <c r="T16" i="86"/>
  <c r="AA15" i="86"/>
  <c r="W15" i="86"/>
  <c r="T15" i="86"/>
  <c r="AA13" i="86"/>
  <c r="X13" i="86"/>
  <c r="U13" i="86"/>
  <c r="T13" i="86"/>
  <c r="B13" i="86"/>
  <c r="J13" i="86" s="1"/>
  <c r="B17" i="86" l="1"/>
  <c r="B18" i="86"/>
  <c r="B14" i="86"/>
  <c r="B16" i="86"/>
  <c r="B15" i="86"/>
  <c r="K15" i="86" s="1"/>
  <c r="U15" i="86" s="1"/>
  <c r="AQ15" i="86" s="1"/>
  <c r="AB61" i="86"/>
  <c r="AB49" i="86"/>
  <c r="AB73" i="86"/>
  <c r="AB75" i="86"/>
  <c r="AB76" i="86"/>
  <c r="AB67" i="86"/>
  <c r="AB69" i="86"/>
  <c r="AB70" i="86"/>
  <c r="AB55" i="86"/>
  <c r="AB57" i="86"/>
  <c r="AB58" i="86"/>
  <c r="AB43" i="86"/>
  <c r="AB45" i="86"/>
  <c r="AB46" i="86"/>
  <c r="AB37" i="86"/>
  <c r="AB39" i="86"/>
  <c r="AB40" i="86"/>
  <c r="AB31" i="86"/>
  <c r="AB33" i="86"/>
  <c r="AB34" i="86"/>
  <c r="AB25" i="86"/>
  <c r="AB27" i="86"/>
  <c r="AB28" i="86"/>
  <c r="AB15" i="86"/>
  <c r="AB16" i="86"/>
  <c r="AB13" i="86"/>
  <c r="Y13" i="86" l="1"/>
  <c r="AS13" i="86" s="1"/>
  <c r="Y17" i="86"/>
  <c r="Z79" i="86"/>
  <c r="X10" i="86"/>
  <c r="U10" i="86"/>
  <c r="U84" i="86" s="1"/>
  <c r="AS17" i="86" l="1"/>
  <c r="AD17" i="86"/>
  <c r="X84" i="86"/>
  <c r="T17" i="32"/>
  <c r="U7" i="86"/>
  <c r="X7" i="86"/>
  <c r="X81" i="86" s="1"/>
  <c r="Y10" i="86"/>
  <c r="AP17" i="86" l="1"/>
  <c r="U17" i="32"/>
  <c r="Y84" i="86"/>
  <c r="Q14" i="32"/>
  <c r="U81" i="86"/>
  <c r="AS10" i="86"/>
  <c r="V10" i="86"/>
  <c r="B19" i="86"/>
  <c r="J19" i="86" s="1"/>
  <c r="B10" i="86"/>
  <c r="W9" i="86"/>
  <c r="S16" i="104" s="1"/>
  <c r="T9" i="86"/>
  <c r="B9" i="86"/>
  <c r="K9" i="86" s="1"/>
  <c r="E3" i="86"/>
  <c r="F3" i="86" s="1"/>
  <c r="B23" i="86" l="1"/>
  <c r="U9" i="86"/>
  <c r="S16" i="32"/>
  <c r="W83" i="86"/>
  <c r="P16" i="32"/>
  <c r="T83" i="86"/>
  <c r="R17" i="32"/>
  <c r="V84" i="86"/>
  <c r="AS7" i="86"/>
  <c r="B24" i="86"/>
  <c r="B20" i="86"/>
  <c r="G3" i="86"/>
  <c r="H3" i="86" s="1"/>
  <c r="I3" i="86" s="1"/>
  <c r="J3" i="86" s="1"/>
  <c r="V81" i="86"/>
  <c r="T7" i="86"/>
  <c r="AA7" i="86"/>
  <c r="AA9" i="86"/>
  <c r="AA10" i="86"/>
  <c r="AB7" i="86"/>
  <c r="AB9" i="86"/>
  <c r="X16" i="104" s="1"/>
  <c r="AB10" i="86"/>
  <c r="X17" i="104" s="1"/>
  <c r="B25" i="86"/>
  <c r="J25" i="86" s="1"/>
  <c r="B21" i="86"/>
  <c r="K21" i="86" s="1"/>
  <c r="U21" i="86" s="1"/>
  <c r="B22" i="86"/>
  <c r="W10" i="86"/>
  <c r="S17" i="104" s="1"/>
  <c r="T10" i="86"/>
  <c r="AB81" i="86" l="1"/>
  <c r="X14" i="104"/>
  <c r="AH17" i="104"/>
  <c r="W17" i="104"/>
  <c r="AH16" i="32"/>
  <c r="W16" i="104"/>
  <c r="AH16" i="104"/>
  <c r="AH14" i="104"/>
  <c r="W14" i="104"/>
  <c r="B29" i="86"/>
  <c r="Y25" i="86"/>
  <c r="AS25" i="86" s="1"/>
  <c r="Y19" i="86"/>
  <c r="Y23" i="86"/>
  <c r="K3" i="86"/>
  <c r="L3" i="86" s="1"/>
  <c r="M3" i="86" s="1"/>
  <c r="N3" i="86" s="1"/>
  <c r="O3" i="86" s="1"/>
  <c r="P3" i="86" s="1"/>
  <c r="Q3" i="86" s="1"/>
  <c r="AH17" i="32"/>
  <c r="AD10" i="86"/>
  <c r="AA81" i="86"/>
  <c r="AH14" i="32"/>
  <c r="AA84" i="86"/>
  <c r="W17" i="32"/>
  <c r="AB84" i="86"/>
  <c r="X17" i="32"/>
  <c r="AA83" i="86"/>
  <c r="W16" i="32"/>
  <c r="AB83" i="86"/>
  <c r="X16" i="32"/>
  <c r="P14" i="32"/>
  <c r="T81" i="86"/>
  <c r="S17" i="32"/>
  <c r="W84" i="86"/>
  <c r="P17" i="32"/>
  <c r="T84" i="86"/>
  <c r="X14" i="32"/>
  <c r="L197" i="6" s="1"/>
  <c r="W14" i="32"/>
  <c r="AQ7" i="86"/>
  <c r="B30" i="86"/>
  <c r="B26" i="86"/>
  <c r="AB79" i="86"/>
  <c r="AA79" i="86"/>
  <c r="W7" i="86"/>
  <c r="B27" i="86"/>
  <c r="B28" i="86"/>
  <c r="B31" i="86"/>
  <c r="J31" i="86" s="1"/>
  <c r="I196" i="6" l="1"/>
  <c r="L196" i="6"/>
  <c r="AD7" i="86"/>
  <c r="S14" i="104"/>
  <c r="K27" i="86"/>
  <c r="U27" i="86" s="1"/>
  <c r="AS19" i="86"/>
  <c r="AS23" i="86"/>
  <c r="AD23" i="86"/>
  <c r="B35" i="86"/>
  <c r="J30" i="86"/>
  <c r="Y29" i="86"/>
  <c r="O196" i="6"/>
  <c r="I197" i="6"/>
  <c r="S14" i="32"/>
  <c r="W81" i="86"/>
  <c r="B36" i="86"/>
  <c r="B32" i="86"/>
  <c r="R3" i="86"/>
  <c r="S3" i="86" s="1"/>
  <c r="T3" i="86" s="1"/>
  <c r="U3" i="86" s="1"/>
  <c r="B33" i="86"/>
  <c r="K33" i="86" s="1"/>
  <c r="U33" i="86" s="1"/>
  <c r="B34" i="86"/>
  <c r="B37" i="86"/>
  <c r="J37" i="86" s="1"/>
  <c r="D24" i="5" l="1"/>
  <c r="O197" i="6"/>
  <c r="U196" i="6"/>
  <c r="C24" i="5"/>
  <c r="S21" i="104"/>
  <c r="T197" i="6"/>
  <c r="U197" i="6"/>
  <c r="T196" i="6"/>
  <c r="B41" i="86"/>
  <c r="Y41" i="86" s="1"/>
  <c r="Y37" i="86"/>
  <c r="AS37" i="86" s="1"/>
  <c r="Y35" i="86"/>
  <c r="AP23" i="86"/>
  <c r="J36" i="86"/>
  <c r="Y30" i="86"/>
  <c r="AS29" i="86"/>
  <c r="AD29" i="86"/>
  <c r="AP29" i="86" s="1"/>
  <c r="Y31" i="86"/>
  <c r="F168" i="33"/>
  <c r="B42" i="86"/>
  <c r="B38" i="86"/>
  <c r="V3" i="86"/>
  <c r="W3" i="86" s="1"/>
  <c r="X3" i="86" s="1"/>
  <c r="F170" i="33"/>
  <c r="G169" i="33"/>
  <c r="H169" i="33" s="1"/>
  <c r="G170" i="33"/>
  <c r="H170" i="33" s="1"/>
  <c r="F172" i="33"/>
  <c r="G173" i="33"/>
  <c r="H173" i="33" s="1"/>
  <c r="G168" i="33"/>
  <c r="G171" i="33"/>
  <c r="H171" i="33" s="1"/>
  <c r="F169" i="33"/>
  <c r="G172" i="33"/>
  <c r="H172" i="33" s="1"/>
  <c r="F173" i="33"/>
  <c r="F171" i="33"/>
  <c r="B40" i="86"/>
  <c r="G154" i="33" s="1"/>
  <c r="H154" i="33" s="1"/>
  <c r="B43" i="86"/>
  <c r="J43" i="86" s="1"/>
  <c r="B39" i="86"/>
  <c r="K39" i="86" s="1"/>
  <c r="AS31" i="86" l="1"/>
  <c r="J42" i="86"/>
  <c r="Y36" i="86"/>
  <c r="AS35" i="86"/>
  <c r="AD35" i="86"/>
  <c r="AS30" i="86"/>
  <c r="AD30" i="86"/>
  <c r="AS41" i="86"/>
  <c r="AD41" i="86"/>
  <c r="AP41" i="86" s="1"/>
  <c r="U39" i="86"/>
  <c r="B47" i="86"/>
  <c r="B48" i="86"/>
  <c r="B44" i="86"/>
  <c r="Y3" i="86"/>
  <c r="Z3" i="86" s="1"/>
  <c r="AA3" i="86" s="1"/>
  <c r="AB3" i="86" s="1"/>
  <c r="AC3" i="86" s="1"/>
  <c r="AD3" i="86" s="1"/>
  <c r="AE3" i="86" s="1"/>
  <c r="AF3" i="86" s="1"/>
  <c r="AG3" i="86" s="1"/>
  <c r="AH3" i="86" s="1"/>
  <c r="AI3" i="86" s="1"/>
  <c r="AJ3" i="86" s="1"/>
  <c r="AK3" i="86" s="1"/>
  <c r="AL3" i="86" s="1"/>
  <c r="AM3" i="86" s="1"/>
  <c r="AN3" i="86" s="1"/>
  <c r="G155" i="33"/>
  <c r="H155" i="33" s="1"/>
  <c r="G157" i="33"/>
  <c r="H157" i="33" s="1"/>
  <c r="G156" i="33"/>
  <c r="H156" i="33" s="1"/>
  <c r="G153" i="33"/>
  <c r="H153" i="33" s="1"/>
  <c r="F174" i="33"/>
  <c r="F152" i="33"/>
  <c r="F154" i="33"/>
  <c r="G152" i="33"/>
  <c r="G174" i="33"/>
  <c r="H168" i="33"/>
  <c r="H174" i="33" s="1"/>
  <c r="F156" i="33"/>
  <c r="F157" i="33"/>
  <c r="F155" i="33"/>
  <c r="F153" i="33"/>
  <c r="B45" i="86"/>
  <c r="K45" i="86" s="1"/>
  <c r="U45" i="86" s="1"/>
  <c r="B46" i="86"/>
  <c r="B49" i="86"/>
  <c r="J49" i="86" s="1"/>
  <c r="AP30" i="86" l="1"/>
  <c r="AP35" i="86"/>
  <c r="Y43" i="86"/>
  <c r="Y47" i="86"/>
  <c r="AS36" i="86"/>
  <c r="AD36" i="86"/>
  <c r="AP36" i="86" s="1"/>
  <c r="J48" i="86"/>
  <c r="Y42" i="86"/>
  <c r="B53" i="86"/>
  <c r="Y53" i="86" s="1"/>
  <c r="Y49" i="86"/>
  <c r="AS49" i="86" s="1"/>
  <c r="B52" i="86"/>
  <c r="B54" i="86"/>
  <c r="B50" i="86"/>
  <c r="F158" i="33"/>
  <c r="H152" i="33"/>
  <c r="H158" i="33" s="1"/>
  <c r="G158" i="33"/>
  <c r="B51" i="86"/>
  <c r="K51" i="86" s="1"/>
  <c r="B55" i="86"/>
  <c r="J55" i="86" s="1"/>
  <c r="AS47" i="86" l="1"/>
  <c r="AD47" i="86"/>
  <c r="AS53" i="86"/>
  <c r="AD53" i="86"/>
  <c r="AP53" i="86" s="1"/>
  <c r="AS43" i="86"/>
  <c r="B59" i="86"/>
  <c r="Y59" i="86" s="1"/>
  <c r="U51" i="86"/>
  <c r="AS42" i="86"/>
  <c r="AD42" i="86"/>
  <c r="J54" i="86"/>
  <c r="Y48" i="86"/>
  <c r="B60" i="86"/>
  <c r="B56" i="86"/>
  <c r="B58" i="86"/>
  <c r="B61" i="86"/>
  <c r="J61" i="86" s="1"/>
  <c r="B57" i="86"/>
  <c r="K57" i="86" s="1"/>
  <c r="U57" i="86" s="1"/>
  <c r="J60" i="86" l="1"/>
  <c r="Y54" i="86"/>
  <c r="B65" i="86"/>
  <c r="Y65" i="86" s="1"/>
  <c r="Y61" i="86"/>
  <c r="AS61" i="86" s="1"/>
  <c r="AS48" i="86"/>
  <c r="AD48" i="86"/>
  <c r="AP48" i="86" s="1"/>
  <c r="AP47" i="86"/>
  <c r="AP42" i="86"/>
  <c r="Y55" i="86"/>
  <c r="AS59" i="86"/>
  <c r="AD59" i="86"/>
  <c r="AP59" i="86" s="1"/>
  <c r="B66" i="86"/>
  <c r="B62" i="86"/>
  <c r="B63" i="86"/>
  <c r="K63" i="86" s="1"/>
  <c r="U63" i="86" s="1"/>
  <c r="B67" i="86"/>
  <c r="J67" i="86" s="1"/>
  <c r="B64" i="86"/>
  <c r="B71" i="86" l="1"/>
  <c r="Y71" i="86" s="1"/>
  <c r="Y67" i="86"/>
  <c r="AS67" i="86" s="1"/>
  <c r="AS65" i="86"/>
  <c r="AD65" i="86"/>
  <c r="AS55" i="86"/>
  <c r="AS54" i="86"/>
  <c r="AD54" i="86"/>
  <c r="J66" i="86"/>
  <c r="Y60" i="86"/>
  <c r="B72" i="86"/>
  <c r="B68" i="86"/>
  <c r="B69" i="86"/>
  <c r="K69" i="86" s="1"/>
  <c r="U69" i="86" s="1"/>
  <c r="B73" i="86"/>
  <c r="J73" i="86" s="1"/>
  <c r="B70" i="86"/>
  <c r="J72" i="86" l="1"/>
  <c r="Y66" i="86"/>
  <c r="AS60" i="86"/>
  <c r="AD60" i="86"/>
  <c r="B77" i="86"/>
  <c r="Y77" i="86" s="1"/>
  <c r="Y73" i="86"/>
  <c r="AP54" i="86"/>
  <c r="AP65" i="86"/>
  <c r="AS71" i="86"/>
  <c r="AD71" i="86"/>
  <c r="AP71" i="86" s="1"/>
  <c r="B78" i="86"/>
  <c r="B74" i="86"/>
  <c r="B75" i="86"/>
  <c r="K75" i="86" s="1"/>
  <c r="B76" i="86"/>
  <c r="AS77" i="86" l="1"/>
  <c r="AD77" i="86"/>
  <c r="AP77" i="86" s="1"/>
  <c r="U18" i="32"/>
  <c r="AP60" i="86"/>
  <c r="U75" i="86"/>
  <c r="H16" i="32"/>
  <c r="E110" i="6" s="1"/>
  <c r="O110" i="6" s="1"/>
  <c r="O114" i="6" s="1"/>
  <c r="AS66" i="86"/>
  <c r="AD66" i="86"/>
  <c r="AS73" i="86"/>
  <c r="Y81" i="86"/>
  <c r="J78" i="86"/>
  <c r="N19" i="104" s="1"/>
  <c r="Y72" i="86"/>
  <c r="AB34" i="33"/>
  <c r="AC34" i="33"/>
  <c r="AT34" i="33" s="1"/>
  <c r="AB38" i="33"/>
  <c r="AC38" i="33"/>
  <c r="AT38" i="33" s="1"/>
  <c r="AB50" i="33"/>
  <c r="AC50" i="33"/>
  <c r="AT50" i="33" s="1"/>
  <c r="Y50" i="33"/>
  <c r="AB62" i="33"/>
  <c r="AC62" i="33"/>
  <c r="AT62" i="33" s="1"/>
  <c r="AB66" i="33"/>
  <c r="AC66" i="33"/>
  <c r="AT66" i="33" s="1"/>
  <c r="AB78" i="33"/>
  <c r="AC78" i="33"/>
  <c r="AT78" i="33" s="1"/>
  <c r="AA78" i="33"/>
  <c r="AA29" i="33"/>
  <c r="AB29" i="33"/>
  <c r="AT29" i="33"/>
  <c r="Y29" i="33"/>
  <c r="AB41" i="33"/>
  <c r="AC41" i="33"/>
  <c r="AT41" i="33" s="1"/>
  <c r="AB45" i="33"/>
  <c r="AT45" i="33"/>
  <c r="AB57" i="33"/>
  <c r="AC57" i="33"/>
  <c r="AT57" i="33" s="1"/>
  <c r="Y57" i="33"/>
  <c r="AB69" i="33"/>
  <c r="AT69" i="33"/>
  <c r="AB73" i="33"/>
  <c r="AC73" i="33"/>
  <c r="AT73" i="33" s="1"/>
  <c r="Y73" i="33"/>
  <c r="AA85" i="33"/>
  <c r="AB85" i="33"/>
  <c r="AT85" i="33"/>
  <c r="Y85" i="33"/>
  <c r="AA36" i="33"/>
  <c r="AT36" i="33"/>
  <c r="AB36" i="33"/>
  <c r="Y36" i="33"/>
  <c r="AC48" i="33"/>
  <c r="AT48" i="33" s="1"/>
  <c r="AB48" i="33"/>
  <c r="AT52" i="33"/>
  <c r="AB52" i="33"/>
  <c r="AA64" i="33"/>
  <c r="AB64" i="33"/>
  <c r="AC64" i="33"/>
  <c r="AT64" i="33" s="1"/>
  <c r="AT76" i="33"/>
  <c r="AB76" i="33"/>
  <c r="AA80" i="33"/>
  <c r="AC80" i="33"/>
  <c r="AT80" i="33" s="1"/>
  <c r="AB80" i="33"/>
  <c r="AC27" i="33"/>
  <c r="AB27" i="33"/>
  <c r="AC31" i="33"/>
  <c r="AT31" i="33" s="1"/>
  <c r="AB31" i="33"/>
  <c r="AC43" i="33"/>
  <c r="AT43" i="33" s="1"/>
  <c r="Y43" i="33"/>
  <c r="AB43" i="33"/>
  <c r="AC55" i="33"/>
  <c r="AT55" i="33" s="1"/>
  <c r="AB55" i="33"/>
  <c r="AC59" i="33"/>
  <c r="AT59" i="33" s="1"/>
  <c r="AB59" i="33"/>
  <c r="AC71" i="33"/>
  <c r="AT71" i="33" s="1"/>
  <c r="AA71" i="33"/>
  <c r="AB71" i="33"/>
  <c r="AC83" i="33"/>
  <c r="AT83" i="33" s="1"/>
  <c r="AB83" i="33"/>
  <c r="AC87" i="33"/>
  <c r="AT87" i="33" s="1"/>
  <c r="AB87" i="33"/>
  <c r="AE29" i="33"/>
  <c r="AF29" i="33"/>
  <c r="AD29" i="33"/>
  <c r="AE38" i="33"/>
  <c r="AF38" i="33"/>
  <c r="AD38" i="33"/>
  <c r="AE43" i="33"/>
  <c r="AD43" i="33"/>
  <c r="AF43" i="33"/>
  <c r="AE52" i="33"/>
  <c r="AD52" i="33"/>
  <c r="AF52" i="33"/>
  <c r="AE57" i="33"/>
  <c r="AF57" i="33"/>
  <c r="AD57" i="33"/>
  <c r="AE66" i="33"/>
  <c r="AF66" i="33"/>
  <c r="AE71" i="33"/>
  <c r="AF71" i="33"/>
  <c r="AE80" i="33"/>
  <c r="AD80" i="33"/>
  <c r="AF80" i="33"/>
  <c r="AE85" i="33"/>
  <c r="AF85" i="33"/>
  <c r="AD27" i="33"/>
  <c r="W11" i="104" s="1"/>
  <c r="AF27" i="33"/>
  <c r="AE27" i="33"/>
  <c r="X11" i="104" s="1"/>
  <c r="AF30" i="33"/>
  <c r="AD30" i="33"/>
  <c r="AE30" i="33"/>
  <c r="AD35" i="33"/>
  <c r="AF35" i="33"/>
  <c r="AE35" i="33"/>
  <c r="AD41" i="33"/>
  <c r="AE41" i="33"/>
  <c r="AF41" i="33"/>
  <c r="AD44" i="33"/>
  <c r="AF44" i="33"/>
  <c r="AE44" i="33"/>
  <c r="AF49" i="33"/>
  <c r="AD49" i="33"/>
  <c r="AE49" i="33"/>
  <c r="AF55" i="33"/>
  <c r="AE55" i="33"/>
  <c r="AD58" i="33"/>
  <c r="AE58" i="33"/>
  <c r="AF58" i="33"/>
  <c r="AD63" i="33"/>
  <c r="AF63" i="33"/>
  <c r="AE63" i="33"/>
  <c r="AF69" i="33"/>
  <c r="AD69" i="33"/>
  <c r="AE69" i="33"/>
  <c r="AD72" i="33"/>
  <c r="AF72" i="33"/>
  <c r="AE72" i="33"/>
  <c r="AD77" i="33"/>
  <c r="AE77" i="33"/>
  <c r="AF77" i="33"/>
  <c r="AD83" i="33"/>
  <c r="AF83" i="33"/>
  <c r="AE83" i="33"/>
  <c r="AF86" i="33"/>
  <c r="AD86" i="33"/>
  <c r="AE86" i="33"/>
  <c r="AE31" i="33"/>
  <c r="AD31" i="33"/>
  <c r="AF31" i="33"/>
  <c r="AE36" i="33"/>
  <c r="AD36" i="33"/>
  <c r="AF36" i="33"/>
  <c r="AE45" i="33"/>
  <c r="AD45" i="33"/>
  <c r="AF45" i="33"/>
  <c r="AE50" i="33"/>
  <c r="AD50" i="33"/>
  <c r="AF50" i="33"/>
  <c r="AE59" i="33"/>
  <c r="AF59" i="33"/>
  <c r="AD59" i="33"/>
  <c r="AE64" i="33"/>
  <c r="AF64" i="33"/>
  <c r="AE73" i="33"/>
  <c r="AD73" i="33"/>
  <c r="AF73" i="33"/>
  <c r="AE78" i="33"/>
  <c r="AF78" i="33"/>
  <c r="AD78" i="33"/>
  <c r="AE87" i="33"/>
  <c r="AD87" i="33"/>
  <c r="AF87" i="33"/>
  <c r="AF28" i="33"/>
  <c r="AE28" i="33"/>
  <c r="AD28" i="33"/>
  <c r="AD34" i="33"/>
  <c r="AF34" i="33"/>
  <c r="AE34" i="33"/>
  <c r="AF37" i="33"/>
  <c r="AE37" i="33"/>
  <c r="AD37" i="33"/>
  <c r="AD42" i="33"/>
  <c r="AE42" i="33"/>
  <c r="AF42" i="33"/>
  <c r="AF48" i="33"/>
  <c r="AE48" i="33"/>
  <c r="AD51" i="33"/>
  <c r="AF51" i="33"/>
  <c r="AE51" i="33"/>
  <c r="AF56" i="33"/>
  <c r="AE56" i="33"/>
  <c r="AD56" i="33"/>
  <c r="AE62" i="33"/>
  <c r="AF62" i="33"/>
  <c r="AF65" i="33"/>
  <c r="AE65" i="33"/>
  <c r="AD65" i="33"/>
  <c r="AD70" i="33"/>
  <c r="AF70" i="33"/>
  <c r="AE70" i="33"/>
  <c r="AF76" i="33"/>
  <c r="AE76" i="33"/>
  <c r="AD76" i="33"/>
  <c r="AD79" i="33"/>
  <c r="AE79" i="33"/>
  <c r="AF79" i="33"/>
  <c r="AF84" i="33"/>
  <c r="AE84" i="33"/>
  <c r="AD84" i="33"/>
  <c r="U19" i="32" l="1"/>
  <c r="U19" i="104"/>
  <c r="U21" i="104" s="1"/>
  <c r="U24" i="104" s="1"/>
  <c r="I110" i="6"/>
  <c r="T110" i="6" s="1"/>
  <c r="L110" i="6"/>
  <c r="L114" i="6" s="1"/>
  <c r="Q16" i="32"/>
  <c r="U83" i="86"/>
  <c r="AS72" i="86"/>
  <c r="AD72" i="86"/>
  <c r="AP72" i="86" s="1"/>
  <c r="AP66" i="86"/>
  <c r="Y78" i="86"/>
  <c r="N18" i="32"/>
  <c r="J85" i="86"/>
  <c r="J86" i="86"/>
  <c r="N19" i="32"/>
  <c r="J81" i="86"/>
  <c r="N14" i="32"/>
  <c r="F188" i="6" s="1"/>
  <c r="O188" i="6" s="1"/>
  <c r="AD109" i="33"/>
  <c r="AE109" i="33"/>
  <c r="AF109" i="33"/>
  <c r="AT27" i="33"/>
  <c r="Y51" i="33"/>
  <c r="AA45" i="33"/>
  <c r="AA70" i="33"/>
  <c r="Y65" i="33"/>
  <c r="AA76" i="33"/>
  <c r="AA37" i="33"/>
  <c r="Y83" i="33"/>
  <c r="Y77" i="33"/>
  <c r="Y41" i="33"/>
  <c r="AA38" i="33"/>
  <c r="Y58" i="33"/>
  <c r="AA44" i="33"/>
  <c r="Y35" i="33"/>
  <c r="AA62" i="33"/>
  <c r="Y69" i="33"/>
  <c r="Y42" i="33"/>
  <c r="AA72" i="33"/>
  <c r="Y52" i="33"/>
  <c r="AA48" i="33"/>
  <c r="Y59" i="33"/>
  <c r="AA77" i="33"/>
  <c r="AA63" i="33"/>
  <c r="Y49" i="33"/>
  <c r="AA52" i="33"/>
  <c r="AA56" i="33"/>
  <c r="AA69" i="33"/>
  <c r="AA84" i="33"/>
  <c r="Y37" i="33"/>
  <c r="AA28" i="33"/>
  <c r="AA87" i="33"/>
  <c r="Y84" i="33"/>
  <c r="AA79" i="33"/>
  <c r="Y76" i="33"/>
  <c r="Y34" i="33"/>
  <c r="Y28" i="33"/>
  <c r="AA31" i="33"/>
  <c r="AA55" i="33"/>
  <c r="Y44" i="33"/>
  <c r="Y27" i="33"/>
  <c r="Y66" i="33"/>
  <c r="Y45" i="33"/>
  <c r="AA86" i="33"/>
  <c r="AD55" i="33"/>
  <c r="AD64" i="33"/>
  <c r="AD85" i="33"/>
  <c r="AD48" i="33"/>
  <c r="AD71" i="33"/>
  <c r="AD66" i="33"/>
  <c r="AD62" i="33"/>
  <c r="O189" i="6" l="1"/>
  <c r="I188" i="6"/>
  <c r="T188" i="6" s="1"/>
  <c r="L188" i="6"/>
  <c r="L189" i="6" s="1"/>
  <c r="J88" i="86"/>
  <c r="N113" i="33" s="1"/>
  <c r="AS78" i="86"/>
  <c r="AD78" i="86"/>
  <c r="Y85" i="86"/>
  <c r="Y87" i="86"/>
  <c r="Z109" i="33"/>
  <c r="AA109" i="33"/>
  <c r="Y109" i="33"/>
  <c r="C10" i="33"/>
  <c r="N10" i="33" s="1"/>
  <c r="C9" i="33"/>
  <c r="C8" i="33"/>
  <c r="C7" i="33"/>
  <c r="P188" i="6" l="1"/>
  <c r="Z18" i="104"/>
  <c r="Z19" i="104"/>
  <c r="AP78" i="86"/>
  <c r="Z18" i="32"/>
  <c r="AD85" i="86"/>
  <c r="AD87" i="86"/>
  <c r="Z19" i="32"/>
  <c r="N108" i="33"/>
  <c r="N115" i="33" s="1"/>
  <c r="O7" i="33"/>
  <c r="P7" i="33"/>
  <c r="P8" i="33"/>
  <c r="O8" i="33"/>
  <c r="I13" i="3"/>
  <c r="P106" i="33" l="1"/>
  <c r="Z8" i="33"/>
  <c r="H8" i="32"/>
  <c r="P105" i="33"/>
  <c r="Z7" i="33"/>
  <c r="H7" i="32"/>
  <c r="O105" i="33"/>
  <c r="Y7" i="33"/>
  <c r="G7" i="32"/>
  <c r="O106" i="33"/>
  <c r="Y8" i="33"/>
  <c r="G8" i="32"/>
  <c r="E97" i="6" s="1"/>
  <c r="O97" i="6" s="1"/>
  <c r="AR25" i="86"/>
  <c r="I97" i="6" l="1"/>
  <c r="L97" i="6"/>
  <c r="O115" i="33"/>
  <c r="P115" i="33"/>
  <c r="T97" i="6"/>
  <c r="E50" i="6"/>
  <c r="O50" i="6" s="1"/>
  <c r="H21" i="32"/>
  <c r="E98" i="6"/>
  <c r="O98" i="6" s="1"/>
  <c r="E29" i="32"/>
  <c r="E49" i="6"/>
  <c r="O49" i="6" s="1"/>
  <c r="D2" i="98"/>
  <c r="H2" i="98"/>
  <c r="J2" i="98" s="1"/>
  <c r="G21" i="32"/>
  <c r="E28" i="32"/>
  <c r="AQ31" i="86"/>
  <c r="AD28" i="86"/>
  <c r="AF28" i="86" s="1"/>
  <c r="AD25" i="86"/>
  <c r="AQ25" i="86"/>
  <c r="AQ21" i="86"/>
  <c r="AR31" i="86"/>
  <c r="P50" i="6" l="1"/>
  <c r="O54" i="6"/>
  <c r="I50" i="6"/>
  <c r="L50" i="6"/>
  <c r="L98" i="6"/>
  <c r="I98" i="6"/>
  <c r="T98" i="6" s="1"/>
  <c r="I49" i="6"/>
  <c r="L49" i="6"/>
  <c r="P49" i="6" s="1"/>
  <c r="B17" i="81"/>
  <c r="G23" i="32"/>
  <c r="B15" i="81"/>
  <c r="AD31" i="86"/>
  <c r="AR37" i="86"/>
  <c r="AD37" i="86"/>
  <c r="AQ28" i="86"/>
  <c r="AQ27" i="86"/>
  <c r="AF25" i="86"/>
  <c r="AP25" i="86"/>
  <c r="L54" i="6" l="1"/>
  <c r="I54" i="6"/>
  <c r="AP31" i="86"/>
  <c r="AF31" i="86"/>
  <c r="AQ37" i="86"/>
  <c r="AQ33" i="86"/>
  <c r="AR43" i="86"/>
  <c r="AQ40" i="86"/>
  <c r="AF37" i="86"/>
  <c r="AP37" i="86"/>
  <c r="AD34" i="86"/>
  <c r="AQ34" i="86"/>
  <c r="AF34" i="86" l="1"/>
  <c r="AD40" i="86"/>
  <c r="AF40" i="86" s="1"/>
  <c r="AR49" i="86"/>
  <c r="AD49" i="86"/>
  <c r="AQ39" i="86"/>
  <c r="AD43" i="86"/>
  <c r="AQ43" i="86"/>
  <c r="E48" i="3" l="1"/>
  <c r="E32" i="3"/>
  <c r="E47" i="3"/>
  <c r="O62" i="6"/>
  <c r="O63" i="6"/>
  <c r="E33" i="3"/>
  <c r="AQ49" i="86"/>
  <c r="AR55" i="86"/>
  <c r="AD52" i="86"/>
  <c r="AF52" i="86" s="1"/>
  <c r="AF43" i="86"/>
  <c r="AP43" i="86"/>
  <c r="AQ45" i="86"/>
  <c r="AF49" i="86"/>
  <c r="AP49" i="86"/>
  <c r="AD46" i="86"/>
  <c r="AQ46" i="86"/>
  <c r="K31" i="3" l="1"/>
  <c r="O295" i="6"/>
  <c r="O67" i="6"/>
  <c r="AF46" i="86"/>
  <c r="AR61" i="86"/>
  <c r="AD61" i="86"/>
  <c r="AQ51" i="86"/>
  <c r="AQ52" i="86"/>
  <c r="AD55" i="86"/>
  <c r="AQ55" i="86"/>
  <c r="AQ57" i="86" l="1"/>
  <c r="AQ61" i="86"/>
  <c r="AD58" i="86"/>
  <c r="AQ58" i="86"/>
  <c r="AF55" i="86"/>
  <c r="AP55" i="86"/>
  <c r="AR67" i="86"/>
  <c r="AF61" i="86"/>
  <c r="AP61" i="86"/>
  <c r="K38" i="5"/>
  <c r="AF58" i="86" l="1"/>
  <c r="AR73" i="86"/>
  <c r="AQ73" i="86"/>
  <c r="AD67" i="86"/>
  <c r="AQ67" i="86"/>
  <c r="AQ63" i="86"/>
  <c r="AD64" i="86"/>
  <c r="AF64" i="86" s="1"/>
  <c r="AQ64" i="86"/>
  <c r="AD73" i="86" l="1"/>
  <c r="AD76" i="86"/>
  <c r="AF76" i="86" s="1"/>
  <c r="AQ69" i="86"/>
  <c r="AF67" i="86"/>
  <c r="AP67" i="86"/>
  <c r="AD70" i="86"/>
  <c r="AF70" i="86" s="1"/>
  <c r="AQ70" i="86"/>
  <c r="AP73" i="86" l="1"/>
  <c r="AF73" i="86"/>
  <c r="AQ76" i="86"/>
  <c r="AQ75" i="86"/>
  <c r="Z20" i="33" l="1"/>
  <c r="Z110" i="33" s="1"/>
  <c r="AB20" i="33"/>
  <c r="AT24" i="33"/>
  <c r="AB24" i="33"/>
  <c r="AC15" i="33"/>
  <c r="AB15" i="33"/>
  <c r="AA15" i="33"/>
  <c r="AB22" i="33"/>
  <c r="AC22" i="33"/>
  <c r="AT22" i="33" s="1"/>
  <c r="AA22" i="33"/>
  <c r="Z22" i="33"/>
  <c r="AB13" i="33"/>
  <c r="Z13" i="33"/>
  <c r="AB17" i="33"/>
  <c r="AC17" i="33"/>
  <c r="AT17" i="33" s="1"/>
  <c r="Z17" i="33"/>
  <c r="AF7" i="33"/>
  <c r="AD7" i="33"/>
  <c r="AF16" i="33"/>
  <c r="AD16" i="33"/>
  <c r="AE16" i="33"/>
  <c r="AF8" i="33"/>
  <c r="AD8" i="33"/>
  <c r="W8" i="104" s="1"/>
  <c r="AF17" i="33"/>
  <c r="AD17" i="33"/>
  <c r="AE17" i="33"/>
  <c r="AF9" i="33"/>
  <c r="AD9" i="33"/>
  <c r="W9" i="104" s="1"/>
  <c r="AF14" i="33"/>
  <c r="AD14" i="33"/>
  <c r="W6" i="104" s="1"/>
  <c r="AE14" i="33"/>
  <c r="AF20" i="33"/>
  <c r="AF110" i="33" s="1"/>
  <c r="AD20" i="33"/>
  <c r="AE20" i="33"/>
  <c r="AD23" i="33"/>
  <c r="AE23" i="33"/>
  <c r="AF23" i="33"/>
  <c r="AF13" i="33"/>
  <c r="AD13" i="33"/>
  <c r="AE13" i="33"/>
  <c r="AF21" i="33"/>
  <c r="AD21" i="33"/>
  <c r="AE21" i="33"/>
  <c r="AF22" i="33"/>
  <c r="AD22" i="33"/>
  <c r="AE22" i="33"/>
  <c r="AD10" i="33"/>
  <c r="AF10" i="33"/>
  <c r="AF108" i="33" s="1"/>
  <c r="AD15" i="33"/>
  <c r="AE15" i="33"/>
  <c r="AF15" i="33"/>
  <c r="AE24" i="33"/>
  <c r="AD24" i="33"/>
  <c r="AF24" i="33"/>
  <c r="W7" i="104" l="1"/>
  <c r="AE110" i="33"/>
  <c r="X12" i="104"/>
  <c r="AD110" i="33"/>
  <c r="W12" i="104"/>
  <c r="AD108" i="33"/>
  <c r="W10" i="104"/>
  <c r="X13" i="104"/>
  <c r="W13" i="104"/>
  <c r="AF111" i="33"/>
  <c r="AD107" i="33"/>
  <c r="AD111" i="33"/>
  <c r="AD106" i="33"/>
  <c r="AD105" i="33"/>
  <c r="AF107" i="33"/>
  <c r="AF106" i="33"/>
  <c r="AF105" i="33"/>
  <c r="AE111" i="33"/>
  <c r="AT13" i="33"/>
  <c r="AT15" i="33"/>
  <c r="AT20" i="33"/>
  <c r="Y21" i="33"/>
  <c r="AA21" i="33"/>
  <c r="AG15" i="33"/>
  <c r="Y13" i="33"/>
  <c r="AA14" i="33"/>
  <c r="AA23" i="33"/>
  <c r="Y20" i="33"/>
  <c r="Y110" i="33" s="1"/>
  <c r="Y17" i="33"/>
  <c r="AA13" i="33"/>
  <c r="AA24" i="33"/>
  <c r="Z21" i="33"/>
  <c r="Z111" i="33" s="1"/>
  <c r="AA20" i="33"/>
  <c r="AA110" i="33" s="1"/>
  <c r="Z14" i="33"/>
  <c r="AA16" i="33"/>
  <c r="AE8" i="33"/>
  <c r="AE7" i="33"/>
  <c r="AE9" i="33"/>
  <c r="AE10" i="33"/>
  <c r="AE6" i="33"/>
  <c r="AF6" i="33"/>
  <c r="AF104" i="33" s="1"/>
  <c r="W79" i="86"/>
  <c r="U79" i="86"/>
  <c r="AD22" i="86"/>
  <c r="AD13" i="86"/>
  <c r="AD16" i="86"/>
  <c r="AD19" i="86"/>
  <c r="AR13" i="86"/>
  <c r="AR19" i="86"/>
  <c r="AR7" i="86"/>
  <c r="AR10" i="86"/>
  <c r="W21" i="104" l="1"/>
  <c r="W24" i="104" s="1"/>
  <c r="X6" i="104"/>
  <c r="AE108" i="33"/>
  <c r="X10" i="104"/>
  <c r="AE107" i="33"/>
  <c r="X9" i="104"/>
  <c r="AE105" i="33"/>
  <c r="X7" i="104"/>
  <c r="AE106" i="33"/>
  <c r="X8" i="104"/>
  <c r="Z14" i="104"/>
  <c r="AF16" i="86"/>
  <c r="Z17" i="104"/>
  <c r="AE104" i="33"/>
  <c r="AD104" i="33"/>
  <c r="AD81" i="86"/>
  <c r="Z14" i="32"/>
  <c r="Y111" i="33"/>
  <c r="AA111" i="33"/>
  <c r="AG13" i="33"/>
  <c r="AG17" i="33"/>
  <c r="T79" i="86"/>
  <c r="AQ10" i="86"/>
  <c r="AF19" i="86"/>
  <c r="AF13" i="86"/>
  <c r="AF22" i="86"/>
  <c r="AQ19" i="86"/>
  <c r="AQ9" i="86"/>
  <c r="Z17" i="32"/>
  <c r="AP13" i="86"/>
  <c r="AQ13" i="86"/>
  <c r="AQ22" i="86"/>
  <c r="AQ16" i="86"/>
  <c r="X21" i="104" l="1"/>
  <c r="X24" i="104" s="1"/>
  <c r="AB14" i="104"/>
  <c r="AD84" i="86"/>
  <c r="AI13" i="33"/>
  <c r="AF7" i="86"/>
  <c r="AP10" i="86"/>
  <c r="AP19" i="86"/>
  <c r="AF10" i="86"/>
  <c r="AP7" i="86"/>
  <c r="X63" i="86" l="1"/>
  <c r="X51" i="86"/>
  <c r="X39" i="86"/>
  <c r="X27" i="86"/>
  <c r="AR27" i="86" s="1"/>
  <c r="X69" i="86"/>
  <c r="X57" i="86"/>
  <c r="X45" i="86"/>
  <c r="X33" i="86"/>
  <c r="X21" i="86"/>
  <c r="X9" i="86"/>
  <c r="X15" i="86"/>
  <c r="AR15" i="86" s="1"/>
  <c r="V69" i="86"/>
  <c r="V57" i="86"/>
  <c r="V45" i="86"/>
  <c r="V21" i="86"/>
  <c r="V75" i="86"/>
  <c r="V63" i="86"/>
  <c r="V51" i="86"/>
  <c r="V27" i="86"/>
  <c r="V33" i="86"/>
  <c r="V15" i="86"/>
  <c r="V39" i="86"/>
  <c r="V9" i="86"/>
  <c r="X75" i="86"/>
  <c r="T16" i="104" l="1"/>
  <c r="V83" i="86"/>
  <c r="R16" i="32"/>
  <c r="T16" i="32"/>
  <c r="X83" i="86"/>
  <c r="R14" i="32"/>
  <c r="T14" i="32"/>
  <c r="Y33" i="86"/>
  <c r="AS33" i="86" s="1"/>
  <c r="Y21" i="86"/>
  <c r="AS21" i="86" s="1"/>
  <c r="Y15" i="86"/>
  <c r="AS15" i="86" s="1"/>
  <c r="Y39" i="86"/>
  <c r="AS39" i="86" s="1"/>
  <c r="Y69" i="86"/>
  <c r="AS69" i="86" s="1"/>
  <c r="Y57" i="86"/>
  <c r="AS57" i="86" s="1"/>
  <c r="Y45" i="86"/>
  <c r="AS45" i="86" s="1"/>
  <c r="Y75" i="86"/>
  <c r="AS75" i="86" s="1"/>
  <c r="Y63" i="86"/>
  <c r="AS63" i="86" s="1"/>
  <c r="Y51" i="86"/>
  <c r="AS51" i="86" s="1"/>
  <c r="Y27" i="86"/>
  <c r="AS27" i="86" s="1"/>
  <c r="Y9" i="86"/>
  <c r="AR63" i="86"/>
  <c r="AR51" i="86"/>
  <c r="AR57" i="86"/>
  <c r="AR45" i="86"/>
  <c r="AR39" i="86"/>
  <c r="AR33" i="86"/>
  <c r="AD69" i="86" l="1"/>
  <c r="AP69" i="86" s="1"/>
  <c r="U16" i="32"/>
  <c r="Y83" i="86"/>
  <c r="U14" i="32"/>
  <c r="AD33" i="86"/>
  <c r="AP33" i="86" s="1"/>
  <c r="AD9" i="86"/>
  <c r="AD21" i="86"/>
  <c r="AP21" i="86" s="1"/>
  <c r="AD57" i="86"/>
  <c r="AP57" i="86" s="1"/>
  <c r="AD39" i="86"/>
  <c r="AF39" i="86" s="1"/>
  <c r="AD75" i="86"/>
  <c r="AP75" i="86" s="1"/>
  <c r="AD45" i="86"/>
  <c r="AP45" i="86" s="1"/>
  <c r="AD51" i="86"/>
  <c r="AF51" i="86" s="1"/>
  <c r="AD27" i="86"/>
  <c r="AP27" i="86" s="1"/>
  <c r="AS9" i="86"/>
  <c r="AD15" i="86"/>
  <c r="AR21" i="86"/>
  <c r="AR75" i="86"/>
  <c r="AR69" i="86"/>
  <c r="AD63" i="86"/>
  <c r="AR9" i="86"/>
  <c r="Z16" i="104" l="1"/>
  <c r="AB16" i="104" s="1"/>
  <c r="AF69" i="86"/>
  <c r="Z16" i="32"/>
  <c r="AB16" i="32" s="1"/>
  <c r="K116" i="6" s="1"/>
  <c r="L116" i="6" s="1"/>
  <c r="AD83" i="86"/>
  <c r="AP9" i="86"/>
  <c r="AB14" i="32"/>
  <c r="K191" i="6" s="1"/>
  <c r="L191" i="6" s="1"/>
  <c r="AF33" i="86"/>
  <c r="AF9" i="86"/>
  <c r="AF21" i="86"/>
  <c r="AF57" i="86"/>
  <c r="AF15" i="86"/>
  <c r="AP15" i="86"/>
  <c r="AP39" i="86"/>
  <c r="AF45" i="86"/>
  <c r="AP51" i="86"/>
  <c r="AF27" i="86"/>
  <c r="AF75" i="86"/>
  <c r="AP63" i="86"/>
  <c r="AF63" i="86"/>
  <c r="L194" i="6" l="1"/>
  <c r="H191" i="6"/>
  <c r="H116" i="6"/>
  <c r="N116" i="6" s="1"/>
  <c r="O116" i="6" s="1"/>
  <c r="AR71" i="33"/>
  <c r="AS78" i="33"/>
  <c r="AR43" i="33"/>
  <c r="AG38" i="33"/>
  <c r="AS38" i="33"/>
  <c r="AS55" i="33"/>
  <c r="AG73" i="33"/>
  <c r="AR76" i="33"/>
  <c r="AS80" i="33"/>
  <c r="AR87" i="33"/>
  <c r="AS76" i="33"/>
  <c r="AS85" i="33"/>
  <c r="AS73" i="33"/>
  <c r="AR70" i="33"/>
  <c r="AR79" i="33"/>
  <c r="AS83" i="33"/>
  <c r="AS87" i="33"/>
  <c r="AS71" i="33"/>
  <c r="AS59" i="33"/>
  <c r="AS57" i="33"/>
  <c r="AS69" i="33"/>
  <c r="AG66" i="33"/>
  <c r="AS62" i="33"/>
  <c r="AS66" i="33"/>
  <c r="AS64" i="33"/>
  <c r="AR51" i="33"/>
  <c r="AS41" i="33"/>
  <c r="AR48" i="33"/>
  <c r="AR52" i="33"/>
  <c r="AS52" i="33"/>
  <c r="AS50" i="33"/>
  <c r="AS48" i="33"/>
  <c r="AS45" i="33"/>
  <c r="AS43" i="33"/>
  <c r="AG31" i="33"/>
  <c r="AS27" i="33"/>
  <c r="AR36" i="33"/>
  <c r="AR27" i="33"/>
  <c r="AS34" i="33"/>
  <c r="AS36" i="33"/>
  <c r="AS31" i="33"/>
  <c r="AS29" i="33"/>
  <c r="L203" i="6" l="1"/>
  <c r="G21" i="81" s="1"/>
  <c r="C21" i="82" s="1"/>
  <c r="AG71" i="33"/>
  <c r="AI71" i="33" s="1"/>
  <c r="AG43" i="33"/>
  <c r="AI43" i="33" s="1"/>
  <c r="AR38" i="33"/>
  <c r="AR86" i="33"/>
  <c r="AG87" i="33"/>
  <c r="AI87" i="33" s="1"/>
  <c r="AR73" i="33"/>
  <c r="AG76" i="33"/>
  <c r="AQ76" i="33" s="1"/>
  <c r="AG48" i="33"/>
  <c r="AQ48" i="33" s="1"/>
  <c r="AG52" i="33"/>
  <c r="AI52" i="33" s="1"/>
  <c r="AR65" i="33"/>
  <c r="AR77" i="33"/>
  <c r="AR85" i="33"/>
  <c r="AG85" i="33"/>
  <c r="AR66" i="33"/>
  <c r="AR78" i="33"/>
  <c r="AG78" i="33"/>
  <c r="AR83" i="33"/>
  <c r="AG83" i="33"/>
  <c r="AR84" i="33"/>
  <c r="AR72" i="33"/>
  <c r="AR80" i="33"/>
  <c r="AG80" i="33"/>
  <c r="AR69" i="33"/>
  <c r="AG69" i="33"/>
  <c r="AQ73" i="33"/>
  <c r="AI73" i="33"/>
  <c r="AR31" i="33"/>
  <c r="AR64" i="33"/>
  <c r="AG64" i="33"/>
  <c r="AR55" i="33"/>
  <c r="AG55" i="33"/>
  <c r="AR56" i="33"/>
  <c r="AR62" i="33"/>
  <c r="AG62" i="33"/>
  <c r="AR58" i="33"/>
  <c r="AR57" i="33"/>
  <c r="AG57" i="33"/>
  <c r="AG59" i="33"/>
  <c r="AR59" i="33"/>
  <c r="AR63" i="33"/>
  <c r="AQ66" i="33"/>
  <c r="AI66" i="33"/>
  <c r="AR49" i="33"/>
  <c r="AG50" i="33"/>
  <c r="AR50" i="33"/>
  <c r="AR44" i="33"/>
  <c r="AR42" i="33"/>
  <c r="AR45" i="33"/>
  <c r="AG45" i="33"/>
  <c r="AG41" i="33"/>
  <c r="AR41" i="33"/>
  <c r="AG27" i="33"/>
  <c r="AG36" i="33"/>
  <c r="AI38" i="33"/>
  <c r="AQ38" i="33"/>
  <c r="AR34" i="33"/>
  <c r="AG34" i="33"/>
  <c r="AR37" i="33"/>
  <c r="AR35" i="33"/>
  <c r="AQ31" i="33"/>
  <c r="AI31" i="33"/>
  <c r="AR30" i="33"/>
  <c r="AR28" i="33"/>
  <c r="AG29" i="33"/>
  <c r="AI29" i="33" s="1"/>
  <c r="AR29" i="33"/>
  <c r="P21" i="82" l="1"/>
  <c r="Q21" i="82"/>
  <c r="AI27" i="33"/>
  <c r="AQ71" i="33"/>
  <c r="AQ43" i="33"/>
  <c r="AI36" i="33"/>
  <c r="AQ87" i="33"/>
  <c r="AI76" i="33"/>
  <c r="AQ52" i="33"/>
  <c r="AI48" i="33"/>
  <c r="AQ80" i="33"/>
  <c r="AI80" i="33"/>
  <c r="AQ78" i="33"/>
  <c r="AI78" i="33"/>
  <c r="AI85" i="33"/>
  <c r="AQ85" i="33"/>
  <c r="AQ83" i="33"/>
  <c r="AI83" i="33"/>
  <c r="AQ69" i="33"/>
  <c r="AI69" i="33"/>
  <c r="AQ62" i="33"/>
  <c r="AI62" i="33"/>
  <c r="AQ55" i="33"/>
  <c r="AI55" i="33"/>
  <c r="AQ64" i="33"/>
  <c r="AI64" i="33"/>
  <c r="AQ59" i="33"/>
  <c r="AI59" i="33"/>
  <c r="AQ57" i="33"/>
  <c r="AI57" i="33"/>
  <c r="AQ50" i="33"/>
  <c r="AI50" i="33"/>
  <c r="AQ41" i="33"/>
  <c r="AI41" i="33"/>
  <c r="AQ45" i="33"/>
  <c r="AI45" i="33"/>
  <c r="AQ27" i="33"/>
  <c r="AQ36" i="33"/>
  <c r="AQ34" i="33"/>
  <c r="AI34" i="33"/>
  <c r="AQ29" i="33"/>
  <c r="AS17" i="33"/>
  <c r="AR22" i="33"/>
  <c r="AS24" i="33"/>
  <c r="AG20" i="33"/>
  <c r="AS15" i="33"/>
  <c r="AS20" i="33"/>
  <c r="AS13" i="33"/>
  <c r="AS22" i="33"/>
  <c r="AQ15" i="33" l="1"/>
  <c r="AI15" i="33"/>
  <c r="AG22" i="33"/>
  <c r="AR20" i="33"/>
  <c r="AR15" i="33"/>
  <c r="AI20" i="33"/>
  <c r="AQ20" i="33"/>
  <c r="AR23" i="33"/>
  <c r="AR16" i="33"/>
  <c r="AR14" i="33"/>
  <c r="AR21" i="33"/>
  <c r="AG24" i="33"/>
  <c r="AR24" i="33"/>
  <c r="AR17" i="33"/>
  <c r="AR13" i="33"/>
  <c r="AQ22" i="33" l="1"/>
  <c r="AI22" i="33"/>
  <c r="AQ13" i="33"/>
  <c r="AQ17" i="33"/>
  <c r="AI17" i="33"/>
  <c r="AI24" i="33"/>
  <c r="AQ24" i="33"/>
  <c r="AA7" i="33" l="1"/>
  <c r="AA105" i="33" s="1"/>
  <c r="Y10" i="33"/>
  <c r="Y108" i="33" s="1"/>
  <c r="AC10" i="33"/>
  <c r="Z10" i="33"/>
  <c r="Z108" i="33" s="1"/>
  <c r="AB10" i="33"/>
  <c r="AA107" i="33"/>
  <c r="Y9" i="33"/>
  <c r="Y107" i="33" s="1"/>
  <c r="AA6" i="33"/>
  <c r="AA104" i="33" s="1"/>
  <c r="AA8" i="33"/>
  <c r="AC8" i="33"/>
  <c r="Z6" i="33"/>
  <c r="Z105" i="33"/>
  <c r="Y106" i="33"/>
  <c r="AC6" i="33"/>
  <c r="AB6" i="33"/>
  <c r="Z106" i="33"/>
  <c r="Y105" i="33"/>
  <c r="AB8" i="33"/>
  <c r="Z9" i="33"/>
  <c r="Z107" i="33" s="1"/>
  <c r="AA108" i="33"/>
  <c r="AG6" i="33" l="1"/>
  <c r="Z104" i="33"/>
  <c r="Y104" i="33"/>
  <c r="AT10" i="33"/>
  <c r="AT8" i="33"/>
  <c r="AT6" i="33"/>
  <c r="G163" i="33"/>
  <c r="H163" i="33" s="1"/>
  <c r="F165" i="33"/>
  <c r="F161" i="33"/>
  <c r="G162" i="33"/>
  <c r="H162" i="33" s="1"/>
  <c r="F164" i="33"/>
  <c r="F160" i="33"/>
  <c r="G165" i="33"/>
  <c r="H165" i="33" s="1"/>
  <c r="G161" i="33"/>
  <c r="H161" i="33" s="1"/>
  <c r="F163" i="33"/>
  <c r="G164" i="33"/>
  <c r="H164" i="33" s="1"/>
  <c r="G160" i="33"/>
  <c r="F162" i="33"/>
  <c r="G149" i="33"/>
  <c r="H149" i="33" s="1"/>
  <c r="G148" i="33"/>
  <c r="H148" i="33" s="1"/>
  <c r="G147" i="33"/>
  <c r="H147" i="33" s="1"/>
  <c r="G146" i="33"/>
  <c r="H146" i="33" s="1"/>
  <c r="F146" i="33"/>
  <c r="F149" i="33"/>
  <c r="F148" i="33"/>
  <c r="F147" i="33"/>
  <c r="AQ6" i="33" l="1"/>
  <c r="H24" i="5"/>
  <c r="E126" i="6"/>
  <c r="O126" i="6" s="1"/>
  <c r="E79" i="6"/>
  <c r="F150" i="33"/>
  <c r="H150" i="33"/>
  <c r="G150" i="33"/>
  <c r="G166" i="33"/>
  <c r="H160" i="33"/>
  <c r="H166" i="33" s="1"/>
  <c r="F166" i="33"/>
  <c r="C6" i="32"/>
  <c r="I126" i="6" l="1"/>
  <c r="T127" i="6" s="1"/>
  <c r="L126" i="6"/>
  <c r="I79" i="6"/>
  <c r="L79" i="6"/>
  <c r="C2" i="98"/>
  <c r="E2" i="98" s="1"/>
  <c r="I34" i="5"/>
  <c r="H34" i="5"/>
  <c r="T201" i="6"/>
  <c r="AS6" i="33"/>
  <c r="AS8" i="33"/>
  <c r="AG8" i="33"/>
  <c r="AS10" i="33"/>
  <c r="I114" i="6" l="1"/>
  <c r="T107" i="6"/>
  <c r="AB28" i="33"/>
  <c r="AB42" i="33"/>
  <c r="AB70" i="33"/>
  <c r="AB49" i="33"/>
  <c r="AB84" i="33"/>
  <c r="AB63" i="33"/>
  <c r="AB56" i="33"/>
  <c r="AB77" i="33"/>
  <c r="AG77" i="33" s="1"/>
  <c r="AB35" i="33"/>
  <c r="AB14" i="33"/>
  <c r="AB21" i="33"/>
  <c r="X68" i="86"/>
  <c r="AR68" i="86" s="1"/>
  <c r="X56" i="86"/>
  <c r="AR56" i="86" s="1"/>
  <c r="X44" i="86"/>
  <c r="AR44" i="86" s="1"/>
  <c r="X20" i="86"/>
  <c r="AR20" i="86" s="1"/>
  <c r="X8" i="86"/>
  <c r="X74" i="86"/>
  <c r="AR74" i="86" s="1"/>
  <c r="X62" i="86"/>
  <c r="AR62" i="86" s="1"/>
  <c r="X50" i="86"/>
  <c r="AR50" i="86" s="1"/>
  <c r="X38" i="86"/>
  <c r="AR38" i="86" s="1"/>
  <c r="X26" i="86"/>
  <c r="AR26" i="86" s="1"/>
  <c r="X14" i="86"/>
  <c r="AR14" i="86" s="1"/>
  <c r="X32" i="86"/>
  <c r="AR32" i="86" s="1"/>
  <c r="AB72" i="33"/>
  <c r="AB51" i="33"/>
  <c r="AB86" i="33"/>
  <c r="AB30" i="33"/>
  <c r="AB79" i="33"/>
  <c r="AB58" i="33"/>
  <c r="AB37" i="33"/>
  <c r="AB65" i="33"/>
  <c r="AB44" i="33"/>
  <c r="AB16" i="33"/>
  <c r="AB9" i="33"/>
  <c r="AB23" i="33"/>
  <c r="AC63" i="33"/>
  <c r="AT63" i="33" s="1"/>
  <c r="AC56" i="33"/>
  <c r="AT56" i="33" s="1"/>
  <c r="AC49" i="33"/>
  <c r="AT49" i="33" s="1"/>
  <c r="AC42" i="33"/>
  <c r="AC35" i="33"/>
  <c r="AT77" i="33"/>
  <c r="AT84" i="33"/>
  <c r="AC70" i="33"/>
  <c r="AT70" i="33" s="1"/>
  <c r="AC14" i="33"/>
  <c r="AC7" i="33"/>
  <c r="V74" i="86"/>
  <c r="V56" i="86"/>
  <c r="V44" i="86"/>
  <c r="V38" i="86"/>
  <c r="V32" i="86"/>
  <c r="V50" i="86"/>
  <c r="V14" i="86"/>
  <c r="V8" i="86"/>
  <c r="V68" i="86"/>
  <c r="V62" i="86"/>
  <c r="V26" i="86"/>
  <c r="V20" i="86"/>
  <c r="AC86" i="33"/>
  <c r="AT86" i="33" s="1"/>
  <c r="AC30" i="33"/>
  <c r="AT30" i="33" s="1"/>
  <c r="AC51" i="33"/>
  <c r="AT51" i="33" s="1"/>
  <c r="AC72" i="33"/>
  <c r="AT72" i="33" s="1"/>
  <c r="AC65" i="33"/>
  <c r="AT65" i="33" s="1"/>
  <c r="AC58" i="33"/>
  <c r="AT58" i="33" s="1"/>
  <c r="AC79" i="33"/>
  <c r="AT79" i="33" s="1"/>
  <c r="AT44" i="33"/>
  <c r="AT37" i="33"/>
  <c r="AC16" i="33"/>
  <c r="AC9" i="33"/>
  <c r="I116" i="6" l="1"/>
  <c r="T15" i="104"/>
  <c r="S380" i="6" s="1"/>
  <c r="AB104" i="33"/>
  <c r="AB108" i="33"/>
  <c r="V82" i="86"/>
  <c r="R15" i="32"/>
  <c r="AB111" i="33"/>
  <c r="T15" i="32"/>
  <c r="X82" i="86"/>
  <c r="AB107" i="33"/>
  <c r="AB109" i="33"/>
  <c r="AB110" i="33"/>
  <c r="AR8" i="86"/>
  <c r="AQ8" i="86"/>
  <c r="AT14" i="33"/>
  <c r="AC104" i="33"/>
  <c r="AT28" i="33"/>
  <c r="AC110" i="33"/>
  <c r="AT42" i="33"/>
  <c r="AC108" i="33"/>
  <c r="AT16" i="33"/>
  <c r="AC106" i="33"/>
  <c r="AT35" i="33"/>
  <c r="AC109" i="33"/>
  <c r="AT9" i="33"/>
  <c r="AC107" i="33"/>
  <c r="AT23" i="33"/>
  <c r="AC105" i="33"/>
  <c r="AT21" i="33"/>
  <c r="AC111" i="33"/>
  <c r="AB7" i="33"/>
  <c r="AT7" i="33"/>
  <c r="AG16" i="33"/>
  <c r="AG14" i="33"/>
  <c r="Z6" i="104" s="1"/>
  <c r="AB6" i="104" s="1"/>
  <c r="X79" i="86"/>
  <c r="V79" i="86"/>
  <c r="Y14" i="86"/>
  <c r="Y8" i="86"/>
  <c r="Y26" i="86"/>
  <c r="Y74" i="86"/>
  <c r="Y56" i="86"/>
  <c r="Y44" i="86"/>
  <c r="Y38" i="86"/>
  <c r="Y32" i="86"/>
  <c r="Y68" i="86"/>
  <c r="Y62" i="86"/>
  <c r="Y50" i="86"/>
  <c r="Y20" i="86"/>
  <c r="F14" i="3"/>
  <c r="E14" i="3"/>
  <c r="E23" i="3" s="1"/>
  <c r="AS51" i="33"/>
  <c r="AG51" i="33"/>
  <c r="AS44" i="33"/>
  <c r="AG44" i="33"/>
  <c r="AS42" i="33"/>
  <c r="AG42" i="33"/>
  <c r="AS84" i="33"/>
  <c r="AG84" i="33"/>
  <c r="AR64" i="86"/>
  <c r="AR28" i="86"/>
  <c r="AR52" i="86"/>
  <c r="AS86" i="33"/>
  <c r="AG86" i="33"/>
  <c r="AS30" i="33"/>
  <c r="AG30" i="33"/>
  <c r="AS37" i="33"/>
  <c r="AG37" i="33"/>
  <c r="AS56" i="33"/>
  <c r="AG56" i="33"/>
  <c r="AS35" i="33"/>
  <c r="AG35" i="33"/>
  <c r="Z11" i="104" s="1"/>
  <c r="AS77" i="33"/>
  <c r="AR46" i="86"/>
  <c r="AS58" i="33"/>
  <c r="AG58" i="33"/>
  <c r="AS72" i="33"/>
  <c r="AG72" i="33"/>
  <c r="AS70" i="33"/>
  <c r="AG70" i="33"/>
  <c r="AS49" i="33"/>
  <c r="AG49" i="33"/>
  <c r="AR76" i="86"/>
  <c r="AR34" i="86"/>
  <c r="AR58" i="86"/>
  <c r="AS65" i="33"/>
  <c r="AG65" i="33"/>
  <c r="AS79" i="33"/>
  <c r="AG79" i="33"/>
  <c r="AS28" i="33"/>
  <c r="AG28" i="33"/>
  <c r="AS63" i="33"/>
  <c r="AG63" i="33"/>
  <c r="AR70" i="86"/>
  <c r="AR40" i="86"/>
  <c r="AR22" i="86"/>
  <c r="AR16" i="86"/>
  <c r="AS14" i="33"/>
  <c r="AS16" i="33"/>
  <c r="AS21" i="33"/>
  <c r="AG21" i="33"/>
  <c r="AS23" i="33"/>
  <c r="AG23" i="33"/>
  <c r="AS9" i="33"/>
  <c r="AG9" i="33"/>
  <c r="Z13" i="104" l="1"/>
  <c r="AB13" i="104" s="1"/>
  <c r="Z9" i="104"/>
  <c r="AB9" i="104" s="1"/>
  <c r="Z12" i="104"/>
  <c r="AB12" i="104" s="1"/>
  <c r="T21" i="104"/>
  <c r="S23" i="104" s="1"/>
  <c r="S24" i="104" s="1"/>
  <c r="S377" i="6"/>
  <c r="AB105" i="33"/>
  <c r="AH111" i="33"/>
  <c r="AH110" i="33"/>
  <c r="R21" i="32"/>
  <c r="AH107" i="33"/>
  <c r="AH109" i="33"/>
  <c r="AH104" i="33"/>
  <c r="Z9" i="32"/>
  <c r="AB9" i="32" s="1"/>
  <c r="K148" i="6" s="1"/>
  <c r="L148" i="6" s="1"/>
  <c r="Z13" i="32"/>
  <c r="Z12" i="32"/>
  <c r="AB12" i="32" s="1"/>
  <c r="K256" i="6" s="1"/>
  <c r="Z11" i="32"/>
  <c r="Z6" i="32"/>
  <c r="AG110" i="33"/>
  <c r="AG109" i="33"/>
  <c r="U15" i="32"/>
  <c r="Y82" i="86"/>
  <c r="Z88" i="86" s="1"/>
  <c r="AS8" i="86"/>
  <c r="AG111" i="33"/>
  <c r="AG104" i="33"/>
  <c r="AG107" i="33"/>
  <c r="AB19" i="32"/>
  <c r="K361" i="6" s="1"/>
  <c r="AD62" i="86"/>
  <c r="AS62" i="86"/>
  <c r="AD44" i="86"/>
  <c r="AS44" i="86"/>
  <c r="AD68" i="86"/>
  <c r="AS68" i="86"/>
  <c r="AD56" i="86"/>
  <c r="AS56" i="86"/>
  <c r="AD14" i="86"/>
  <c r="AS14" i="86"/>
  <c r="AD20" i="86"/>
  <c r="AS20" i="86"/>
  <c r="AD32" i="86"/>
  <c r="AS32" i="86"/>
  <c r="AD74" i="86"/>
  <c r="AS74" i="86"/>
  <c r="AD50" i="86"/>
  <c r="AS50" i="86"/>
  <c r="AD38" i="86"/>
  <c r="AS38" i="86"/>
  <c r="AD26" i="86"/>
  <c r="AS26" i="86"/>
  <c r="Y79" i="86"/>
  <c r="AD8" i="86"/>
  <c r="AP16" i="86"/>
  <c r="AQ63" i="33"/>
  <c r="AI63" i="33"/>
  <c r="AI65" i="33"/>
  <c r="AQ65" i="33"/>
  <c r="AP76" i="86"/>
  <c r="AQ70" i="33"/>
  <c r="AI70" i="33"/>
  <c r="AQ72" i="33"/>
  <c r="AI72" i="33"/>
  <c r="AP46" i="86"/>
  <c r="AI35" i="33"/>
  <c r="AQ35" i="33"/>
  <c r="AQ37" i="33"/>
  <c r="AI37" i="33"/>
  <c r="AQ86" i="33"/>
  <c r="AI86" i="33"/>
  <c r="AP52" i="86"/>
  <c r="AP64" i="86"/>
  <c r="AI42" i="33"/>
  <c r="AQ42" i="33"/>
  <c r="AQ44" i="33"/>
  <c r="AI44" i="33"/>
  <c r="AP40" i="86"/>
  <c r="AP58" i="86"/>
  <c r="AP22" i="86"/>
  <c r="AP70" i="86"/>
  <c r="AQ28" i="33"/>
  <c r="AI28" i="33"/>
  <c r="AI79" i="33"/>
  <c r="AQ79" i="33"/>
  <c r="AP34" i="86"/>
  <c r="AQ49" i="33"/>
  <c r="AI49" i="33"/>
  <c r="AQ58" i="33"/>
  <c r="AI58" i="33"/>
  <c r="AI77" i="33"/>
  <c r="AQ77" i="33"/>
  <c r="AI56" i="33"/>
  <c r="AQ56" i="33"/>
  <c r="AI30" i="33"/>
  <c r="AQ30" i="33"/>
  <c r="AP28" i="86"/>
  <c r="AI84" i="33"/>
  <c r="AQ84" i="33"/>
  <c r="AI51" i="33"/>
  <c r="AQ51" i="33"/>
  <c r="AQ23" i="33"/>
  <c r="AI23" i="33"/>
  <c r="AI21" i="33"/>
  <c r="AQ21" i="33"/>
  <c r="AQ14" i="33"/>
  <c r="AI14" i="33"/>
  <c r="AQ16" i="33"/>
  <c r="AI16" i="33"/>
  <c r="AF8" i="86" l="1"/>
  <c r="Z15" i="104"/>
  <c r="H361" i="6"/>
  <c r="N361" i="6" s="1"/>
  <c r="H148" i="6"/>
  <c r="N148" i="6" s="1"/>
  <c r="O148" i="6" s="1"/>
  <c r="H256" i="6"/>
  <c r="G51" i="3"/>
  <c r="AP50" i="86"/>
  <c r="AF50" i="86"/>
  <c r="AP20" i="86"/>
  <c r="AF20" i="86"/>
  <c r="AP68" i="86"/>
  <c r="AF68" i="86"/>
  <c r="AP38" i="86"/>
  <c r="AF38" i="86"/>
  <c r="AP32" i="86"/>
  <c r="AF32" i="86"/>
  <c r="AP56" i="86"/>
  <c r="AF56" i="86"/>
  <c r="AP62" i="86"/>
  <c r="AF62" i="86"/>
  <c r="AP26" i="86"/>
  <c r="AF26" i="86"/>
  <c r="AP74" i="86"/>
  <c r="AF74" i="86"/>
  <c r="AP14" i="86"/>
  <c r="AF14" i="86"/>
  <c r="AP44" i="86"/>
  <c r="AF44" i="86"/>
  <c r="Z15" i="32"/>
  <c r="AD82" i="86"/>
  <c r="AG114" i="33" s="1"/>
  <c r="AP8" i="86"/>
  <c r="AB13" i="32"/>
  <c r="K225" i="6" s="1"/>
  <c r="AD79" i="86"/>
  <c r="AG7" i="33"/>
  <c r="Z7" i="104" s="1"/>
  <c r="AB7" i="104" s="1"/>
  <c r="AS7" i="33"/>
  <c r="AB15" i="32" l="1"/>
  <c r="K69" i="6" s="1"/>
  <c r="L69" i="6" s="1"/>
  <c r="H69" i="6"/>
  <c r="H225" i="6"/>
  <c r="Z7" i="32"/>
  <c r="AH105" i="33"/>
  <c r="AG105" i="33"/>
  <c r="I24" i="5"/>
  <c r="D13" i="3"/>
  <c r="N69" i="6" l="1"/>
  <c r="O69" i="6" s="1"/>
  <c r="I69" i="6"/>
  <c r="AB7" i="32"/>
  <c r="K56" i="6" s="1"/>
  <c r="L56" i="6" s="1"/>
  <c r="L72" i="6" s="1"/>
  <c r="F23" i="3"/>
  <c r="F22" i="3" s="1"/>
  <c r="H56" i="6" l="1"/>
  <c r="E52" i="3"/>
  <c r="AG10" i="33"/>
  <c r="Z10" i="104" s="1"/>
  <c r="AB10" i="104" s="1"/>
  <c r="N56" i="6" l="1"/>
  <c r="O56" i="6" s="1"/>
  <c r="O72" i="6" s="1"/>
  <c r="I56" i="6"/>
  <c r="I72" i="6" s="1"/>
  <c r="Z10" i="32"/>
  <c r="AH108" i="33"/>
  <c r="AB18" i="32"/>
  <c r="K267" i="6" s="1"/>
  <c r="L267" i="6" s="1"/>
  <c r="AG108" i="33"/>
  <c r="AQ10" i="33"/>
  <c r="N267" i="6" l="1"/>
  <c r="O267" i="6" s="1"/>
  <c r="H267" i="6"/>
  <c r="I267" i="6" s="1"/>
  <c r="D35" i="98" l="1"/>
  <c r="AR9" i="33"/>
  <c r="AR6" i="33"/>
  <c r="AR10" i="33"/>
  <c r="AR8" i="33"/>
  <c r="AR7" i="33"/>
  <c r="AI7" i="33" l="1"/>
  <c r="AQ7" i="33"/>
  <c r="AI10" i="33"/>
  <c r="AI9" i="33"/>
  <c r="AQ9" i="33"/>
  <c r="AI8" i="33"/>
  <c r="AQ8" i="33"/>
  <c r="AI6" i="33"/>
  <c r="F154" i="6" l="1"/>
  <c r="E356" i="6"/>
  <c r="O356" i="6" s="1"/>
  <c r="E250" i="6"/>
  <c r="O250" i="6" s="1"/>
  <c r="B3" i="32"/>
  <c r="C3" i="32" s="1"/>
  <c r="D3" i="32" s="1"/>
  <c r="E3" i="32" s="1"/>
  <c r="F3" i="33"/>
  <c r="G3" i="33" s="1"/>
  <c r="H3" i="33" s="1"/>
  <c r="I3" i="33" s="1"/>
  <c r="J3" i="33" s="1"/>
  <c r="L154" i="6" l="1"/>
  <c r="O154" i="6"/>
  <c r="I356" i="6"/>
  <c r="L356" i="6"/>
  <c r="L250" i="6"/>
  <c r="I250" i="6"/>
  <c r="I154" i="6"/>
  <c r="K3" i="33"/>
  <c r="L3" i="33" s="1"/>
  <c r="M3" i="33" s="1"/>
  <c r="N3" i="33" s="1"/>
  <c r="O3" i="33" s="1"/>
  <c r="P3" i="33" s="1"/>
  <c r="Q3" i="33" s="1"/>
  <c r="R3" i="33" s="1"/>
  <c r="C25" i="81"/>
  <c r="O252" i="6"/>
  <c r="P252" i="6" s="1"/>
  <c r="I328" i="6"/>
  <c r="C19" i="81"/>
  <c r="E151" i="6"/>
  <c r="O151" i="6" s="1"/>
  <c r="E153" i="6"/>
  <c r="O153" i="6" s="1"/>
  <c r="E354" i="6"/>
  <c r="O354" i="6" s="1"/>
  <c r="O359" i="6" s="1"/>
  <c r="O361" i="6" s="1"/>
  <c r="O364" i="6" s="1"/>
  <c r="O370" i="6" s="1"/>
  <c r="E220" i="6"/>
  <c r="O220" i="6" s="1"/>
  <c r="C23" i="81"/>
  <c r="T221" i="6"/>
  <c r="B27" i="81"/>
  <c r="B21" i="81"/>
  <c r="T184" i="6"/>
  <c r="C21" i="81"/>
  <c r="T252" i="6"/>
  <c r="F3" i="32"/>
  <c r="G3" i="32" s="1"/>
  <c r="H3" i="32" s="1"/>
  <c r="I3" i="32" s="1"/>
  <c r="J3" i="32" s="1"/>
  <c r="K3" i="32" s="1"/>
  <c r="L3" i="32" s="1"/>
  <c r="M3" i="32" s="1"/>
  <c r="N3" i="32" s="1"/>
  <c r="O3" i="32" s="1"/>
  <c r="P3" i="32" s="1"/>
  <c r="Q3" i="32" s="1"/>
  <c r="R3" i="32" s="1"/>
  <c r="S3" i="32" s="1"/>
  <c r="T3" i="32" s="1"/>
  <c r="U3" i="32" s="1"/>
  <c r="V3" i="32" s="1"/>
  <c r="W3" i="32" s="1"/>
  <c r="X3" i="32" s="1"/>
  <c r="Y3" i="32" s="1"/>
  <c r="Z3" i="32" s="1"/>
  <c r="AB10" i="32"/>
  <c r="K300" i="6" s="1"/>
  <c r="AB17" i="32"/>
  <c r="K157" i="6" s="1"/>
  <c r="AB6" i="32"/>
  <c r="K23" i="6" s="1"/>
  <c r="L23" i="6" s="1"/>
  <c r="L26" i="6" s="1"/>
  <c r="J31" i="81" l="1"/>
  <c r="E31" i="82" s="1"/>
  <c r="O155" i="6"/>
  <c r="I220" i="6"/>
  <c r="T220" i="6" s="1"/>
  <c r="L220" i="6"/>
  <c r="I354" i="6"/>
  <c r="L354" i="6"/>
  <c r="L359" i="6" s="1"/>
  <c r="L361" i="6" s="1"/>
  <c r="L151" i="6"/>
  <c r="I151" i="6"/>
  <c r="I153" i="6"/>
  <c r="L153" i="6"/>
  <c r="T187" i="6"/>
  <c r="C27" i="81"/>
  <c r="S3" i="33"/>
  <c r="T3" i="33" s="1"/>
  <c r="X3" i="33" s="1"/>
  <c r="Y3" i="33" s="1"/>
  <c r="Z3" i="33" s="1"/>
  <c r="AA3" i="33" s="1"/>
  <c r="AB3" i="33" s="1"/>
  <c r="AC3" i="33" s="1"/>
  <c r="AD3" i="33" s="1"/>
  <c r="AE3" i="33" s="1"/>
  <c r="AF3" i="33" s="1"/>
  <c r="AG3" i="33" s="1"/>
  <c r="AH3" i="33" s="1"/>
  <c r="AI3" i="33" s="1"/>
  <c r="AJ3" i="33" s="1"/>
  <c r="AK3" i="33" s="1"/>
  <c r="AL3" i="33" s="1"/>
  <c r="AM3" i="33" s="1"/>
  <c r="AN3" i="33" s="1"/>
  <c r="AO3" i="33" s="1"/>
  <c r="H157" i="6"/>
  <c r="N157" i="6" s="1"/>
  <c r="B31" i="81"/>
  <c r="H23" i="6"/>
  <c r="H300" i="6"/>
  <c r="AA3" i="32"/>
  <c r="AB3" i="32" s="1"/>
  <c r="AC3" i="32" s="1"/>
  <c r="AD3" i="32" s="1"/>
  <c r="AE3" i="32" s="1"/>
  <c r="AF3" i="32" s="1"/>
  <c r="AG3" i="32" s="1"/>
  <c r="AH3" i="32" s="1"/>
  <c r="AI3" i="32" s="1"/>
  <c r="AJ3" i="32" s="1"/>
  <c r="B19" i="81"/>
  <c r="T296" i="6"/>
  <c r="B23" i="81"/>
  <c r="D23" i="81" s="1"/>
  <c r="D21" i="81"/>
  <c r="H21" i="81" s="1"/>
  <c r="I189" i="6"/>
  <c r="T295" i="6"/>
  <c r="T250" i="6"/>
  <c r="T49" i="6"/>
  <c r="O157" i="6" l="1"/>
  <c r="O160" i="6" s="1"/>
  <c r="L364" i="6"/>
  <c r="L370" i="6" s="1"/>
  <c r="N23" i="6"/>
  <c r="I23" i="6"/>
  <c r="I26" i="6" s="1"/>
  <c r="L155" i="6"/>
  <c r="I155" i="6"/>
  <c r="I359" i="6"/>
  <c r="I361" i="6" s="1"/>
  <c r="M32" i="5"/>
  <c r="I37" i="98" s="1"/>
  <c r="D27" i="81"/>
  <c r="G31" i="81" l="1"/>
  <c r="C31" i="82" s="1"/>
  <c r="O372" i="6"/>
  <c r="I364" i="6"/>
  <c r="I370" i="6" s="1"/>
  <c r="L157" i="6"/>
  <c r="L160" i="6" s="1"/>
  <c r="I157" i="6"/>
  <c r="G34" i="5"/>
  <c r="N256" i="6"/>
  <c r="Q31" i="82" l="1"/>
  <c r="P31" i="82"/>
  <c r="O373" i="6"/>
  <c r="M34" i="5" s="1"/>
  <c r="I38" i="98" s="1"/>
  <c r="J38" i="98" s="1"/>
  <c r="S372" i="6"/>
  <c r="B34" i="5"/>
  <c r="F34" i="5" s="1"/>
  <c r="E31" i="81"/>
  <c r="P373" i="6"/>
  <c r="G31" i="82"/>
  <c r="F31" i="82"/>
  <c r="R31" i="82" s="1"/>
  <c r="K34" i="5"/>
  <c r="C48" i="95"/>
  <c r="B31" i="82" l="1"/>
  <c r="D31" i="82" s="1"/>
  <c r="H23" i="98"/>
  <c r="L34" i="5"/>
  <c r="I31" i="81" s="1"/>
  <c r="I191" i="6"/>
  <c r="I194" i="6" l="1"/>
  <c r="I203" i="6" s="1"/>
  <c r="G24" i="5"/>
  <c r="N191" i="6"/>
  <c r="O191" i="6" l="1"/>
  <c r="O194" i="6" s="1"/>
  <c r="O203" i="6" s="1"/>
  <c r="E21" i="81"/>
  <c r="B24" i="5"/>
  <c r="C43" i="95"/>
  <c r="E19" i="95"/>
  <c r="F19" i="95" s="1"/>
  <c r="K24" i="5"/>
  <c r="C12" i="107" s="1"/>
  <c r="K12" i="107" s="1"/>
  <c r="F24" i="5" l="1"/>
  <c r="B12" i="107"/>
  <c r="D12" i="107" s="1"/>
  <c r="F21" i="81"/>
  <c r="O205" i="6"/>
  <c r="H18" i="98"/>
  <c r="B21" i="82"/>
  <c r="P205" i="6" l="1"/>
  <c r="Q205" i="6" s="1"/>
  <c r="O206" i="6"/>
  <c r="I18" i="98"/>
  <c r="J18" i="98" s="1"/>
  <c r="D21" i="82"/>
  <c r="J21" i="81"/>
  <c r="E21" i="82" l="1"/>
  <c r="K21" i="81"/>
  <c r="S205" i="6"/>
  <c r="M24" i="5"/>
  <c r="I33" i="98" s="1"/>
  <c r="L24" i="5"/>
  <c r="I21" i="81" s="1"/>
  <c r="E251" i="6"/>
  <c r="O251" i="6" s="1"/>
  <c r="O254" i="6" s="1"/>
  <c r="O256" i="6" s="1"/>
  <c r="O270" i="6" s="1"/>
  <c r="L21" i="81" l="1"/>
  <c r="M21" i="81" s="1"/>
  <c r="F21" i="82"/>
  <c r="R21" i="82" s="1"/>
  <c r="I251" i="6"/>
  <c r="L251" i="6"/>
  <c r="L254" i="6" s="1"/>
  <c r="L256" i="6" s="1"/>
  <c r="L270" i="6" s="1"/>
  <c r="B25" i="81"/>
  <c r="D25" i="81" s="1"/>
  <c r="G21" i="82" l="1"/>
  <c r="I60" i="3"/>
  <c r="O21" i="81"/>
  <c r="I59" i="3" s="1"/>
  <c r="H33" i="98"/>
  <c r="I254" i="6"/>
  <c r="I256" i="6" s="1"/>
  <c r="I270" i="6" s="1"/>
  <c r="T251" i="6"/>
  <c r="B33" i="81"/>
  <c r="B36" i="81"/>
  <c r="D15" i="81"/>
  <c r="T52" i="6"/>
  <c r="G28" i="5" l="1"/>
  <c r="C45" i="95" s="1"/>
  <c r="T50" i="6"/>
  <c r="T145" i="6"/>
  <c r="T144" i="6"/>
  <c r="D19" i="81" l="1"/>
  <c r="I146" i="6"/>
  <c r="G18" i="5" l="1"/>
  <c r="C40" i="95" s="1"/>
  <c r="E13" i="95" l="1"/>
  <c r="F13" i="95" s="1"/>
  <c r="N225" i="6"/>
  <c r="J33" i="98" l="1"/>
  <c r="I148" i="6" l="1"/>
  <c r="I160" i="6" s="1"/>
  <c r="G22" i="5" l="1"/>
  <c r="C42" i="95" s="1"/>
  <c r="N300" i="6" l="1"/>
  <c r="B38" i="81" l="1"/>
  <c r="C13" i="81"/>
  <c r="D13" i="81" l="1"/>
  <c r="G16" i="5"/>
  <c r="C39" i="95" s="1"/>
  <c r="I23" i="98" l="1"/>
  <c r="J23" i="98" s="1"/>
  <c r="F52" i="3" l="1"/>
  <c r="U6" i="32" l="1"/>
  <c r="J106" i="33"/>
  <c r="J115" i="33" s="1"/>
  <c r="AB32" i="33"/>
  <c r="AB106" i="33" s="1"/>
  <c r="T6" i="32"/>
  <c r="Y11" i="32"/>
  <c r="L337" i="6" s="1"/>
  <c r="Y8" i="32"/>
  <c r="L123" i="6" s="1"/>
  <c r="Y6" i="32"/>
  <c r="L30" i="6" s="1"/>
  <c r="I8" i="32"/>
  <c r="W7" i="32"/>
  <c r="W10" i="32"/>
  <c r="J8" i="32"/>
  <c r="J21" i="32" s="1"/>
  <c r="W6" i="32"/>
  <c r="L28" i="6" s="1"/>
  <c r="AA32" i="33"/>
  <c r="AA106" i="33" s="1"/>
  <c r="AJ9" i="32"/>
  <c r="AF11" i="32"/>
  <c r="U7" i="32"/>
  <c r="AC6" i="32"/>
  <c r="AI6" i="32"/>
  <c r="AC9" i="32"/>
  <c r="AF12" i="32"/>
  <c r="T10" i="32"/>
  <c r="U11" i="32"/>
  <c r="AH10" i="32"/>
  <c r="AE13" i="32"/>
  <c r="Q11" i="32"/>
  <c r="S7" i="32"/>
  <c r="AI9" i="32"/>
  <c r="U12" i="32"/>
  <c r="AI13" i="32"/>
  <c r="P9" i="32"/>
  <c r="AE8" i="32"/>
  <c r="AE12" i="32"/>
  <c r="AI10" i="32"/>
  <c r="Q7" i="32"/>
  <c r="S10" i="32"/>
  <c r="U13" i="32"/>
  <c r="AH9" i="32"/>
  <c r="AJ13" i="32"/>
  <c r="T12" i="32"/>
  <c r="P8" i="32"/>
  <c r="Q8" i="32"/>
  <c r="AE6" i="32"/>
  <c r="AC10" i="32"/>
  <c r="AH8" i="32"/>
  <c r="AJ6" i="32"/>
  <c r="S11" i="32"/>
  <c r="AH11" i="32"/>
  <c r="S12" i="32"/>
  <c r="P13" i="32"/>
  <c r="T7" i="32"/>
  <c r="P10" i="32"/>
  <c r="AE10" i="32"/>
  <c r="AC11" i="32"/>
  <c r="AH13" i="32"/>
  <c r="AJ12" i="32"/>
  <c r="AH12" i="32"/>
  <c r="T11" i="32"/>
  <c r="S13" i="32"/>
  <c r="AC7" i="32"/>
  <c r="AE11" i="32"/>
  <c r="AH7" i="32"/>
  <c r="AJ10" i="32"/>
  <c r="U8" i="32"/>
  <c r="U10" i="32"/>
  <c r="Q9" i="32"/>
  <c r="P11" i="32"/>
  <c r="AF7" i="32"/>
  <c r="AI11" i="32"/>
  <c r="AJ7" i="32"/>
  <c r="AF10" i="32"/>
  <c r="Q17" i="32"/>
  <c r="T13" i="32"/>
  <c r="Q18" i="32"/>
  <c r="AF8" i="32"/>
  <c r="AE9" i="32"/>
  <c r="AI7" i="32"/>
  <c r="X13" i="32"/>
  <c r="L231" i="6" s="1"/>
  <c r="P123" i="6" l="1"/>
  <c r="T123" i="6"/>
  <c r="P30" i="6"/>
  <c r="I28" i="6"/>
  <c r="I74" i="6"/>
  <c r="L74" i="6"/>
  <c r="I305" i="6"/>
  <c r="L305" i="6"/>
  <c r="O123" i="6"/>
  <c r="U123" i="6"/>
  <c r="O337" i="6"/>
  <c r="I231" i="6"/>
  <c r="H4" i="98"/>
  <c r="J4" i="98" s="1"/>
  <c r="F100" i="6"/>
  <c r="O100" i="6" s="1"/>
  <c r="G101" i="6"/>
  <c r="O101" i="6" s="1"/>
  <c r="P7" i="32"/>
  <c r="AF6" i="32"/>
  <c r="AI8" i="32"/>
  <c r="S8" i="32"/>
  <c r="X11" i="32"/>
  <c r="L336" i="6" s="1"/>
  <c r="AS32" i="33"/>
  <c r="W9" i="32"/>
  <c r="L162" i="6" s="1"/>
  <c r="Y10" i="32"/>
  <c r="L307" i="6" s="1"/>
  <c r="P307" i="6" s="1"/>
  <c r="X9" i="32"/>
  <c r="L163" i="6" s="1"/>
  <c r="Y7" i="32"/>
  <c r="L76" i="6" s="1"/>
  <c r="P76" i="6" s="1"/>
  <c r="P6" i="32"/>
  <c r="AJ11" i="32"/>
  <c r="AE7" i="32"/>
  <c r="Q19" i="32"/>
  <c r="AF13" i="32"/>
  <c r="AF9" i="32"/>
  <c r="AH6" i="32"/>
  <c r="Q12" i="32"/>
  <c r="X10" i="32"/>
  <c r="L306" i="6" s="1"/>
  <c r="I21" i="32"/>
  <c r="X8" i="32"/>
  <c r="L122" i="6" s="1"/>
  <c r="W13" i="32"/>
  <c r="Q6" i="32"/>
  <c r="P12" i="32"/>
  <c r="Q13" i="32"/>
  <c r="AI12" i="32"/>
  <c r="AC12" i="32"/>
  <c r="AJ8" i="32"/>
  <c r="U9" i="32"/>
  <c r="U21" i="32" s="1"/>
  <c r="U24" i="32" s="1"/>
  <c r="AC8" i="32"/>
  <c r="D4" i="98"/>
  <c r="S6" i="32"/>
  <c r="T9" i="32"/>
  <c r="S9" i="32"/>
  <c r="Q10" i="32"/>
  <c r="AG32" i="33"/>
  <c r="I106" i="33"/>
  <c r="I115" i="33" s="1"/>
  <c r="AC13" i="32"/>
  <c r="Y13" i="32"/>
  <c r="L232" i="6" s="1"/>
  <c r="P232" i="6" s="1"/>
  <c r="Y9" i="32"/>
  <c r="L164" i="6" s="1"/>
  <c r="P164" i="6" s="1"/>
  <c r="Y12" i="32"/>
  <c r="L274" i="6" s="1"/>
  <c r="P274" i="6" s="1"/>
  <c r="T8" i="32"/>
  <c r="X7" i="32"/>
  <c r="L75" i="6" s="1"/>
  <c r="X6" i="32"/>
  <c r="L29" i="6" s="1"/>
  <c r="W8" i="32"/>
  <c r="L121" i="6" s="1"/>
  <c r="X12" i="32"/>
  <c r="W11" i="32"/>
  <c r="L335" i="6" s="1"/>
  <c r="W12" i="32"/>
  <c r="T30" i="6" l="1"/>
  <c r="O102" i="6"/>
  <c r="Z8" i="104"/>
  <c r="O30" i="6"/>
  <c r="L385" i="6"/>
  <c r="Q380" i="6"/>
  <c r="Q377" i="6"/>
  <c r="T28" i="6"/>
  <c r="U28" i="6"/>
  <c r="I29" i="6"/>
  <c r="I75" i="6"/>
  <c r="I122" i="6"/>
  <c r="I121" i="6"/>
  <c r="I163" i="6"/>
  <c r="I162" i="6"/>
  <c r="L230" i="6"/>
  <c r="I230" i="6"/>
  <c r="L273" i="6"/>
  <c r="I273" i="6"/>
  <c r="L272" i="6"/>
  <c r="I272" i="6"/>
  <c r="I306" i="6"/>
  <c r="L339" i="6"/>
  <c r="I336" i="6"/>
  <c r="O336" i="6" s="1"/>
  <c r="I335" i="6"/>
  <c r="O335" i="6" s="1"/>
  <c r="C30" i="5"/>
  <c r="O305" i="6"/>
  <c r="D26" i="5"/>
  <c r="O231" i="6"/>
  <c r="C18" i="5"/>
  <c r="O74" i="6"/>
  <c r="C16" i="5"/>
  <c r="O28" i="6"/>
  <c r="L32" i="6"/>
  <c r="L101" i="6"/>
  <c r="P101" i="6" s="1"/>
  <c r="I101" i="6"/>
  <c r="T101" i="6" s="1"/>
  <c r="I100" i="6"/>
  <c r="L100" i="6"/>
  <c r="P100" i="6" s="1"/>
  <c r="T305" i="6"/>
  <c r="U305" i="6"/>
  <c r="T231" i="6"/>
  <c r="U231" i="6"/>
  <c r="C32" i="98"/>
  <c r="D32" i="98" s="1"/>
  <c r="U74" i="6"/>
  <c r="H16" i="5"/>
  <c r="O164" i="6"/>
  <c r="U164" i="6"/>
  <c r="H30" i="5"/>
  <c r="C31" i="98"/>
  <c r="D31" i="98" s="1"/>
  <c r="T74" i="6"/>
  <c r="H18" i="5"/>
  <c r="O232" i="6"/>
  <c r="O274" i="6"/>
  <c r="O307" i="6"/>
  <c r="O76" i="6"/>
  <c r="I26" i="5"/>
  <c r="J32" i="5"/>
  <c r="J20" i="5"/>
  <c r="J16" i="5"/>
  <c r="Y21" i="32"/>
  <c r="Y24" i="32" s="1"/>
  <c r="C24" i="98"/>
  <c r="D24" i="98" s="1"/>
  <c r="C22" i="98"/>
  <c r="D22" i="98" s="1"/>
  <c r="C4" i="98"/>
  <c r="E4" i="98" s="1"/>
  <c r="C17" i="81"/>
  <c r="T21" i="32"/>
  <c r="Q21" i="32"/>
  <c r="AQ32" i="33"/>
  <c r="Z8" i="32"/>
  <c r="AG106" i="33"/>
  <c r="AG113" i="33" s="1"/>
  <c r="AG115" i="33" s="1"/>
  <c r="AH106" i="33"/>
  <c r="AI32" i="33"/>
  <c r="N10" i="32" s="1"/>
  <c r="F297" i="6" s="1"/>
  <c r="O297" i="6" s="1"/>
  <c r="X21" i="32"/>
  <c r="X24" i="32" s="1"/>
  <c r="S21" i="32"/>
  <c r="P21" i="32"/>
  <c r="W21" i="32"/>
  <c r="W24" i="32" s="1"/>
  <c r="O298" i="6" l="1"/>
  <c r="O300" i="6" s="1"/>
  <c r="O303" i="6" s="1"/>
  <c r="I279" i="6"/>
  <c r="F17" i="32"/>
  <c r="N7" i="104"/>
  <c r="N10" i="104"/>
  <c r="K13" i="104"/>
  <c r="K21" i="104" s="1"/>
  <c r="F18" i="104"/>
  <c r="F19" i="104"/>
  <c r="F17" i="104"/>
  <c r="N8" i="104"/>
  <c r="AB8" i="104"/>
  <c r="Z21" i="104"/>
  <c r="O384" i="6"/>
  <c r="L384" i="6"/>
  <c r="L386" i="6" s="1"/>
  <c r="T29" i="6"/>
  <c r="U29" i="6"/>
  <c r="L102" i="6"/>
  <c r="G29" i="81"/>
  <c r="C29" i="82" s="1"/>
  <c r="Q29" i="82" s="1"/>
  <c r="G13" i="81"/>
  <c r="O339" i="6"/>
  <c r="D30" i="5"/>
  <c r="O306" i="6"/>
  <c r="D28" i="5"/>
  <c r="O273" i="6"/>
  <c r="C28" i="5"/>
  <c r="O272" i="6"/>
  <c r="C26" i="5"/>
  <c r="O230" i="6"/>
  <c r="D22" i="5"/>
  <c r="O163" i="6"/>
  <c r="C22" i="5"/>
  <c r="O162" i="6"/>
  <c r="D20" i="5"/>
  <c r="O122" i="6"/>
  <c r="C20" i="5"/>
  <c r="O121" i="6"/>
  <c r="D18" i="5"/>
  <c r="O75" i="6"/>
  <c r="O81" i="6" s="1"/>
  <c r="D16" i="5"/>
  <c r="O29" i="6"/>
  <c r="I32" i="5"/>
  <c r="D32" i="5"/>
  <c r="C32" i="5"/>
  <c r="L297" i="6"/>
  <c r="L298" i="6" s="1"/>
  <c r="L300" i="6" s="1"/>
  <c r="L303" i="6" s="1"/>
  <c r="T307" i="6"/>
  <c r="T274" i="6"/>
  <c r="T232" i="6"/>
  <c r="T164" i="6"/>
  <c r="T76" i="6"/>
  <c r="L81" i="6"/>
  <c r="G15" i="81" s="1"/>
  <c r="L279" i="6"/>
  <c r="G25" i="81" s="1"/>
  <c r="L169" i="6"/>
  <c r="G19" i="81" s="1"/>
  <c r="I102" i="6"/>
  <c r="T100" i="6"/>
  <c r="T306" i="6"/>
  <c r="U306" i="6"/>
  <c r="T273" i="6"/>
  <c r="U273" i="6"/>
  <c r="T272" i="6"/>
  <c r="U272" i="6"/>
  <c r="T230" i="6"/>
  <c r="U230" i="6"/>
  <c r="T162" i="6"/>
  <c r="U162" i="6"/>
  <c r="T163" i="6"/>
  <c r="U163" i="6"/>
  <c r="C16" i="98"/>
  <c r="D16" i="98" s="1"/>
  <c r="U122" i="6"/>
  <c r="T121" i="6"/>
  <c r="U121" i="6"/>
  <c r="C15" i="98"/>
  <c r="D15" i="98" s="1"/>
  <c r="U75" i="6"/>
  <c r="I297" i="6"/>
  <c r="J30" i="5"/>
  <c r="I32" i="6"/>
  <c r="I30" i="5"/>
  <c r="J26" i="5"/>
  <c r="I18" i="5"/>
  <c r="H22" i="5"/>
  <c r="H26" i="5"/>
  <c r="I28" i="5"/>
  <c r="C34" i="98"/>
  <c r="D34" i="98" s="1"/>
  <c r="H28" i="5"/>
  <c r="H32" i="5"/>
  <c r="J22" i="5"/>
  <c r="T75" i="6"/>
  <c r="C17" i="98"/>
  <c r="D17" i="98" s="1"/>
  <c r="I339" i="6"/>
  <c r="I169" i="6"/>
  <c r="I22" i="5"/>
  <c r="J18" i="5"/>
  <c r="T122" i="6"/>
  <c r="I20" i="5"/>
  <c r="C25" i="98"/>
  <c r="D25" i="98" s="1"/>
  <c r="J28" i="5"/>
  <c r="C23" i="98"/>
  <c r="D23" i="98" s="1"/>
  <c r="P23" i="32"/>
  <c r="P24" i="32" s="1"/>
  <c r="C14" i="98"/>
  <c r="D14" i="98" s="1"/>
  <c r="C33" i="81"/>
  <c r="C36" i="81"/>
  <c r="C38" i="81" s="1"/>
  <c r="S23" i="32"/>
  <c r="S24" i="32" s="1"/>
  <c r="D17" i="81"/>
  <c r="F18" i="32"/>
  <c r="E262" i="6" s="1"/>
  <c r="O262" i="6" s="1"/>
  <c r="O265" i="6" s="1"/>
  <c r="N8" i="32"/>
  <c r="N7" i="32"/>
  <c r="F19" i="32"/>
  <c r="Z21" i="32"/>
  <c r="AB8" i="32"/>
  <c r="I81" i="6"/>
  <c r="B18" i="5" s="1"/>
  <c r="B6" i="107" s="1"/>
  <c r="H20" i="5"/>
  <c r="C33" i="98"/>
  <c r="D33" i="98" s="1"/>
  <c r="I16" i="5"/>
  <c r="K13" i="32"/>
  <c r="P29" i="82" l="1"/>
  <c r="O309" i="6"/>
  <c r="P297" i="6"/>
  <c r="G29" i="82"/>
  <c r="N21" i="104"/>
  <c r="F21" i="104"/>
  <c r="F23" i="104" s="1"/>
  <c r="H104" i="6"/>
  <c r="I104" i="6" s="1"/>
  <c r="I119" i="6" s="1"/>
  <c r="K104" i="6"/>
  <c r="L104" i="6" s="1"/>
  <c r="L119" i="6" s="1"/>
  <c r="L128" i="6" s="1"/>
  <c r="G17" i="81" s="1"/>
  <c r="C17" i="82" s="1"/>
  <c r="Q17" i="82" s="1"/>
  <c r="B16" i="5"/>
  <c r="O83" i="6"/>
  <c r="S83" i="6" s="1"/>
  <c r="L309" i="6"/>
  <c r="G27" i="81" s="1"/>
  <c r="H27" i="81" s="1"/>
  <c r="H25" i="81"/>
  <c r="C25" i="82"/>
  <c r="H19" i="81"/>
  <c r="C19" i="82"/>
  <c r="H15" i="81"/>
  <c r="C15" i="82"/>
  <c r="Q15" i="82" s="1"/>
  <c r="H13" i="81"/>
  <c r="C13" i="82"/>
  <c r="E29" i="81"/>
  <c r="O341" i="6"/>
  <c r="O279" i="6"/>
  <c r="O169" i="6"/>
  <c r="C36" i="5"/>
  <c r="C43" i="5" s="1"/>
  <c r="D36" i="5"/>
  <c r="D43" i="5" s="1"/>
  <c r="F18" i="5"/>
  <c r="B32" i="5"/>
  <c r="K32" i="5"/>
  <c r="C20" i="107" s="1"/>
  <c r="K20" i="107" s="1"/>
  <c r="E25" i="81"/>
  <c r="B28" i="5"/>
  <c r="E19" i="81"/>
  <c r="B22" i="5"/>
  <c r="D33" i="81"/>
  <c r="I262" i="6"/>
  <c r="I265" i="6" s="1"/>
  <c r="L262" i="6"/>
  <c r="L265" i="6" s="1"/>
  <c r="D27" i="98"/>
  <c r="K18" i="5"/>
  <c r="C6" i="107" s="1"/>
  <c r="K6" i="107" s="1"/>
  <c r="K28" i="5"/>
  <c r="C16" i="107" s="1"/>
  <c r="K16" i="107" s="1"/>
  <c r="K22" i="5"/>
  <c r="C10" i="107" s="1"/>
  <c r="K10" i="107" s="1"/>
  <c r="D36" i="98"/>
  <c r="H36" i="5"/>
  <c r="H43" i="5" s="1"/>
  <c r="J36" i="5"/>
  <c r="J43" i="5" s="1"/>
  <c r="D18" i="98"/>
  <c r="I298" i="6"/>
  <c r="I300" i="6" s="1"/>
  <c r="T297" i="6"/>
  <c r="H3" i="98"/>
  <c r="J3" i="98" s="1"/>
  <c r="C3" i="98"/>
  <c r="N21" i="32"/>
  <c r="D3" i="98"/>
  <c r="F21" i="32"/>
  <c r="F23" i="32" s="1"/>
  <c r="H5" i="98"/>
  <c r="J5" i="98" s="1"/>
  <c r="D5" i="98"/>
  <c r="K21" i="32"/>
  <c r="F222" i="6"/>
  <c r="O222" i="6" s="1"/>
  <c r="O223" i="6" s="1"/>
  <c r="E15" i="81"/>
  <c r="E13" i="81"/>
  <c r="F13" i="81" s="1"/>
  <c r="N104" i="6"/>
  <c r="O104" i="6" s="1"/>
  <c r="O119" i="6" s="1"/>
  <c r="O128" i="6" s="1"/>
  <c r="I36" i="5"/>
  <c r="I43" i="5" s="1"/>
  <c r="K16" i="5"/>
  <c r="C4" i="107" s="1"/>
  <c r="D6" i="107" l="1"/>
  <c r="K4" i="107"/>
  <c r="F32" i="5"/>
  <c r="C47" i="95" s="1"/>
  <c r="B20" i="107"/>
  <c r="D20" i="107" s="1"/>
  <c r="F28" i="5"/>
  <c r="B16" i="107"/>
  <c r="D16" i="107" s="1"/>
  <c r="F22" i="5"/>
  <c r="B10" i="107"/>
  <c r="D10" i="107" s="1"/>
  <c r="F16" i="5"/>
  <c r="B4" i="107"/>
  <c r="P25" i="82"/>
  <c r="Q25" i="82"/>
  <c r="P19" i="82"/>
  <c r="Q19" i="82"/>
  <c r="P13" i="82"/>
  <c r="Q13" i="82"/>
  <c r="P17" i="82"/>
  <c r="P15" i="82"/>
  <c r="O342" i="6"/>
  <c r="P342" i="6"/>
  <c r="E14" i="95"/>
  <c r="F14" i="95" s="1"/>
  <c r="O84" i="6"/>
  <c r="C27" i="82"/>
  <c r="O130" i="6"/>
  <c r="H17" i="81"/>
  <c r="O311" i="6"/>
  <c r="O225" i="6"/>
  <c r="O228" i="6" s="1"/>
  <c r="O234" i="6" s="1"/>
  <c r="F19" i="81"/>
  <c r="F15" i="81"/>
  <c r="F25" i="81"/>
  <c r="H14" i="98"/>
  <c r="H15" i="98"/>
  <c r="O281" i="6"/>
  <c r="O171" i="6"/>
  <c r="J29" i="81"/>
  <c r="L32" i="5"/>
  <c r="I29" i="81" s="1"/>
  <c r="J27" i="81"/>
  <c r="J19" i="81"/>
  <c r="J15" i="81"/>
  <c r="L18" i="5"/>
  <c r="I15" i="81" s="1"/>
  <c r="B29" i="82"/>
  <c r="H22" i="98"/>
  <c r="B25" i="82"/>
  <c r="H20" i="98"/>
  <c r="H17" i="98"/>
  <c r="B19" i="82"/>
  <c r="L222" i="6"/>
  <c r="L223" i="6" s="1"/>
  <c r="G30" i="5"/>
  <c r="C46" i="95" s="1"/>
  <c r="I303" i="6"/>
  <c r="I309" i="6" s="1"/>
  <c r="I222" i="6"/>
  <c r="J25" i="81"/>
  <c r="E12" i="95"/>
  <c r="F12" i="95" s="1"/>
  <c r="E3" i="98"/>
  <c r="B15" i="82"/>
  <c r="C5" i="98"/>
  <c r="E5" i="98" s="1"/>
  <c r="G20" i="5"/>
  <c r="C41" i="95" s="1"/>
  <c r="I128" i="6"/>
  <c r="B13" i="82"/>
  <c r="D4" i="107" l="1"/>
  <c r="P27" i="82"/>
  <c r="Q27" i="82"/>
  <c r="R341" i="6"/>
  <c r="S341" i="6" s="1"/>
  <c r="P171" i="6"/>
  <c r="Q171" i="6" s="1"/>
  <c r="P281" i="6"/>
  <c r="P83" i="6"/>
  <c r="Q83" i="6" s="1"/>
  <c r="O312" i="6"/>
  <c r="M30" i="5" s="1"/>
  <c r="I36" i="98" s="1"/>
  <c r="O282" i="6"/>
  <c r="M28" i="5" s="1"/>
  <c r="I35" i="98" s="1"/>
  <c r="O172" i="6"/>
  <c r="M22" i="5" s="1"/>
  <c r="I32" i="98" s="1"/>
  <c r="O131" i="6"/>
  <c r="D13" i="82"/>
  <c r="B20" i="5"/>
  <c r="S130" i="6"/>
  <c r="S311" i="6"/>
  <c r="D15" i="82"/>
  <c r="I17" i="98"/>
  <c r="J17" i="98" s="1"/>
  <c r="I20" i="98"/>
  <c r="J20" i="98" s="1"/>
  <c r="I22" i="98"/>
  <c r="J22" i="98" s="1"/>
  <c r="D29" i="82"/>
  <c r="D25" i="82"/>
  <c r="D19" i="82"/>
  <c r="K19" i="81"/>
  <c r="L19" i="81" s="1"/>
  <c r="K27" i="81"/>
  <c r="L27" i="81" s="1"/>
  <c r="E29" i="82"/>
  <c r="H37" i="98"/>
  <c r="J37" i="98" s="1"/>
  <c r="E15" i="82"/>
  <c r="K15" i="81"/>
  <c r="E25" i="82"/>
  <c r="K25" i="81"/>
  <c r="S281" i="6"/>
  <c r="S171" i="6"/>
  <c r="L28" i="5"/>
  <c r="I25" i="81" s="1"/>
  <c r="E27" i="82"/>
  <c r="E19" i="82"/>
  <c r="J17" i="81"/>
  <c r="E27" i="81"/>
  <c r="B30" i="5"/>
  <c r="L225" i="6"/>
  <c r="L228" i="6" s="1"/>
  <c r="L234" i="6" s="1"/>
  <c r="L380" i="6" s="1"/>
  <c r="T380" i="6" s="1"/>
  <c r="E17" i="81"/>
  <c r="M18" i="5"/>
  <c r="I30" i="98" s="1"/>
  <c r="K30" i="5"/>
  <c r="C18" i="107" s="1"/>
  <c r="K18" i="107" s="1"/>
  <c r="L22" i="5"/>
  <c r="I19" i="81" s="1"/>
  <c r="I223" i="6"/>
  <c r="T222" i="6"/>
  <c r="I14" i="98"/>
  <c r="K20" i="5"/>
  <c r="C8" i="107" s="1"/>
  <c r="I15" i="98"/>
  <c r="J15" i="98" s="1"/>
  <c r="Q281" i="6" l="1"/>
  <c r="K8" i="107"/>
  <c r="F30" i="5"/>
  <c r="B18" i="107"/>
  <c r="D18" i="107" s="1"/>
  <c r="F20" i="5"/>
  <c r="B8" i="107"/>
  <c r="P34" i="6"/>
  <c r="L377" i="6"/>
  <c r="T377" i="6" s="1"/>
  <c r="L25" i="81"/>
  <c r="J60" i="3" s="1"/>
  <c r="L15" i="81"/>
  <c r="M15" i="81" s="1"/>
  <c r="F27" i="82"/>
  <c r="R27" i="82" s="1"/>
  <c r="F29" i="82"/>
  <c r="R29" i="82" s="1"/>
  <c r="F25" i="82"/>
  <c r="F19" i="82"/>
  <c r="R19" i="82" s="1"/>
  <c r="F15" i="82"/>
  <c r="R15" i="82" s="1"/>
  <c r="M19" i="81"/>
  <c r="E17" i="82"/>
  <c r="K17" i="81"/>
  <c r="L17" i="81" s="1"/>
  <c r="F17" i="81"/>
  <c r="F27" i="81"/>
  <c r="O236" i="6"/>
  <c r="G23" i="81"/>
  <c r="C23" i="82" s="1"/>
  <c r="B27" i="82"/>
  <c r="H21" i="98"/>
  <c r="B17" i="82"/>
  <c r="H16" i="98"/>
  <c r="I225" i="6"/>
  <c r="I228" i="6" s="1"/>
  <c r="I234" i="6" s="1"/>
  <c r="I380" i="6" s="1"/>
  <c r="R380" i="6" s="1"/>
  <c r="L30" i="5"/>
  <c r="I27" i="81" s="1"/>
  <c r="J23" i="81"/>
  <c r="J14" i="98"/>
  <c r="M20" i="5"/>
  <c r="I31" i="98" s="1"/>
  <c r="L20" i="5"/>
  <c r="Q282" i="6" l="1"/>
  <c r="D8" i="107"/>
  <c r="P23" i="82"/>
  <c r="P34" i="82" s="1"/>
  <c r="Q23" i="82"/>
  <c r="P311" i="6"/>
  <c r="Q311" i="6" s="1"/>
  <c r="P130" i="6"/>
  <c r="Q130" i="6" s="1"/>
  <c r="O237" i="6"/>
  <c r="G15" i="82"/>
  <c r="G25" i="82"/>
  <c r="R25" i="82"/>
  <c r="G27" i="82"/>
  <c r="G19" i="82"/>
  <c r="I377" i="6"/>
  <c r="R377" i="6" s="1"/>
  <c r="B26" i="5"/>
  <c r="M25" i="81"/>
  <c r="H35" i="98" s="1"/>
  <c r="J35" i="98" s="1"/>
  <c r="O25" i="81"/>
  <c r="J59" i="3" s="1"/>
  <c r="D17" i="82"/>
  <c r="F17" i="82"/>
  <c r="R17" i="82" s="1"/>
  <c r="I21" i="98"/>
  <c r="J21" i="98" s="1"/>
  <c r="D27" i="82"/>
  <c r="C33" i="82"/>
  <c r="I16" i="98"/>
  <c r="J16" i="98" s="1"/>
  <c r="H32" i="98"/>
  <c r="J32" i="98" s="1"/>
  <c r="O19" i="81"/>
  <c r="G59" i="3" s="1"/>
  <c r="G60" i="3"/>
  <c r="M17" i="81"/>
  <c r="E60" i="3"/>
  <c r="O15" i="81"/>
  <c r="E59" i="3" s="1"/>
  <c r="H30" i="98"/>
  <c r="J30" i="98" s="1"/>
  <c r="K23" i="81"/>
  <c r="G33" i="81"/>
  <c r="G34" i="81" s="1"/>
  <c r="H23" i="81"/>
  <c r="G26" i="5"/>
  <c r="G36" i="5" s="1"/>
  <c r="E23" i="81"/>
  <c r="L26" i="5"/>
  <c r="I23" i="81" s="1"/>
  <c r="E23" i="82"/>
  <c r="I17" i="81"/>
  <c r="N42" i="82" l="1"/>
  <c r="Q19" i="6" s="1"/>
  <c r="O35" i="82"/>
  <c r="J14" i="108"/>
  <c r="J15" i="108" s="1"/>
  <c r="H14" i="108"/>
  <c r="H15" i="108" s="1"/>
  <c r="E14" i="108"/>
  <c r="E15" i="108" s="1"/>
  <c r="F14" i="108"/>
  <c r="F15" i="108" s="1"/>
  <c r="I14" i="108"/>
  <c r="I15" i="108" s="1"/>
  <c r="G14" i="108"/>
  <c r="G15" i="108" s="1"/>
  <c r="F26" i="5"/>
  <c r="F36" i="5" s="1"/>
  <c r="F43" i="5" s="1"/>
  <c r="B14" i="107"/>
  <c r="Q34" i="82"/>
  <c r="G17" i="82"/>
  <c r="B36" i="5"/>
  <c r="B43" i="5" s="1"/>
  <c r="L23" i="81"/>
  <c r="M27" i="81"/>
  <c r="H36" i="98" s="1"/>
  <c r="J36" i="98" s="1"/>
  <c r="C41" i="82"/>
  <c r="F23" i="82"/>
  <c r="R23" i="82" s="1"/>
  <c r="K60" i="3"/>
  <c r="O27" i="81"/>
  <c r="K59" i="3" s="1"/>
  <c r="H33" i="81"/>
  <c r="H31" i="98"/>
  <c r="J31" i="98" s="1"/>
  <c r="F23" i="81"/>
  <c r="F60" i="3"/>
  <c r="O17" i="81"/>
  <c r="F59" i="3" s="1"/>
  <c r="G43" i="5"/>
  <c r="C34" i="95"/>
  <c r="C35" i="95" s="1"/>
  <c r="E33" i="81"/>
  <c r="E34" i="81" s="1"/>
  <c r="H19" i="98"/>
  <c r="H24" i="98" s="1"/>
  <c r="B23" i="82"/>
  <c r="C44" i="95"/>
  <c r="C49" i="95" s="1"/>
  <c r="K26" i="5"/>
  <c r="M26" i="5"/>
  <c r="I34" i="98" s="1"/>
  <c r="S236" i="6"/>
  <c r="D15" i="108" l="1"/>
  <c r="K14" i="108"/>
  <c r="K15" i="108" s="1"/>
  <c r="M14" i="108"/>
  <c r="K36" i="5"/>
  <c r="K43" i="5" s="1"/>
  <c r="C14" i="107"/>
  <c r="D14" i="107" s="1"/>
  <c r="D24" i="107" s="1"/>
  <c r="B24" i="107"/>
  <c r="B32" i="107" s="1"/>
  <c r="N19" i="6"/>
  <c r="O19" i="6" s="1"/>
  <c r="P236" i="6"/>
  <c r="G23" i="82"/>
  <c r="D23" i="82"/>
  <c r="I19" i="98"/>
  <c r="I24" i="98" s="1"/>
  <c r="J24" i="98" s="1"/>
  <c r="B33" i="82"/>
  <c r="F33" i="81"/>
  <c r="C51" i="95"/>
  <c r="Q236" i="6" l="1"/>
  <c r="P282" i="6"/>
  <c r="K14" i="107"/>
  <c r="C24" i="107"/>
  <c r="O21" i="6"/>
  <c r="O23" i="6" s="1"/>
  <c r="O26" i="6" s="1"/>
  <c r="O32" i="6" s="1"/>
  <c r="O34" i="6" s="1"/>
  <c r="O35" i="6" s="1"/>
  <c r="P19" i="6"/>
  <c r="D30" i="3"/>
  <c r="B41" i="82"/>
  <c r="D41" i="82" s="1"/>
  <c r="H60" i="3"/>
  <c r="M23" i="81"/>
  <c r="H34" i="98" s="1"/>
  <c r="J34" i="98" s="1"/>
  <c r="D33" i="82"/>
  <c r="J19" i="98"/>
  <c r="O23" i="81"/>
  <c r="H59" i="3" s="1"/>
  <c r="C32" i="107" l="1"/>
  <c r="K24" i="107"/>
  <c r="Q34" i="6"/>
  <c r="O380" i="6"/>
  <c r="O377" i="6"/>
  <c r="J13" i="81"/>
  <c r="K13" i="81" s="1"/>
  <c r="L13" i="81" s="1"/>
  <c r="S34" i="6"/>
  <c r="M16" i="5"/>
  <c r="I29" i="98" s="1"/>
  <c r="L16" i="5"/>
  <c r="K31" i="107" l="1"/>
  <c r="D32" i="107"/>
  <c r="J33" i="81"/>
  <c r="J34" i="81" s="1"/>
  <c r="E13" i="82"/>
  <c r="F13" i="82" s="1"/>
  <c r="R13" i="82" s="1"/>
  <c r="I13" i="81"/>
  <c r="I33" i="81" s="1"/>
  <c r="L36" i="5"/>
  <c r="M13" i="81"/>
  <c r="H29" i="98" s="1"/>
  <c r="J29" i="98" s="1"/>
  <c r="O13" i="81"/>
  <c r="D59" i="3" s="1"/>
  <c r="D60" i="3"/>
  <c r="M39" i="5"/>
  <c r="F38" i="82"/>
  <c r="F39" i="82"/>
  <c r="G39" i="82" s="1"/>
  <c r="M38" i="5"/>
  <c r="E33" i="82" l="1"/>
  <c r="E41" i="82" s="1"/>
  <c r="F41" i="82" s="1"/>
  <c r="G41" i="82" s="1"/>
  <c r="K33" i="81"/>
  <c r="L33" i="81" s="1"/>
  <c r="O33" i="81" s="1"/>
  <c r="R34" i="82"/>
  <c r="G13" i="82"/>
  <c r="I42" i="98"/>
  <c r="M36" i="5"/>
  <c r="G38" i="82"/>
  <c r="F45" i="82"/>
  <c r="L41" i="5"/>
  <c r="M41" i="5"/>
  <c r="L40" i="5"/>
  <c r="M40" i="5"/>
  <c r="F33" i="82" l="1"/>
  <c r="O36" i="82"/>
  <c r="M33" i="81"/>
  <c r="L43" i="5"/>
  <c r="M43" i="5" s="1"/>
  <c r="N41" i="82" l="1"/>
  <c r="H42" i="98"/>
  <c r="J42" i="98" s="1"/>
  <c r="F46" i="82"/>
  <c r="G33" i="8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tc={4608A21D-CE3D-411B-B845-7B495EF61394}</author>
    <author>tc={9731C9E1-EDFC-4104-ACB0-1F7B5FD3A8E6}</author>
  </authors>
  <commentList>
    <comment ref="C4" authorId="0" shapeId="0" xr:uid="{4608A21D-CE3D-411B-B845-7B495EF61394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when Sch A is complete</t>
      </text>
    </comment>
    <comment ref="C12" authorId="1" shapeId="0" xr:uid="{9731C9E1-EDFC-4104-ACB0-1F7B5FD3A8E6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when Sch C is complete
Reply:
    Updated on 4/30/2025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tc={17F476FA-752F-4D91-85E9-C20ED474FB70}</author>
  </authors>
  <commentList>
    <comment ref="A11" authorId="0" shapeId="0" xr:uid="{17F476FA-752F-4D91-85E9-C20ED474FB70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when Sch D is complete
Reply:
    Updated on 4/30/2025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tc={73C9FB74-CE92-4EEF-8DE4-484A9CF2A207}</author>
    <author>tc={43E89615-1455-452C-8EE6-A92844368DE0}</author>
    <author>tc={224B99EE-9B8E-4751-9510-34F0BAC2243F}</author>
  </authors>
  <commentList>
    <comment ref="J5" authorId="0" shapeId="0" xr:uid="{73C9FB74-CE92-4EEF-8DE4-484A9CF2A20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Due to the off-peak pricing provision in the tariff, CGS and IGS will have off-peak usage during April through October for monthly usage in excess of 100,000 cubic feet. </t>
      </text>
    </comment>
    <comment ref="M5" authorId="1" shapeId="0" xr:uid="{43E89615-1455-452C-8EE6-A92844368DE0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formula to link directly to the Gas Demand. Was originally linked to Fin Forecast.</t>
      </text>
    </comment>
    <comment ref="N5" authorId="2" shapeId="0" xr:uid="{224B99EE-9B8E-4751-9510-34F0BAC2243F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formula to link directly to the Gas Demand. Was originally linked to Fin Forecast.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tc={C61B7804-79E7-4ACF-B597-106B9167F213}</author>
    <author>tc={3430893F-2021-464F-AD01-932FE6AE1258}</author>
    <author>tc={7025D191-9286-43A7-9B05-91AD0A868F4B}</author>
    <author>tc={B3284EB6-8CE3-49CB-B18B-C6484F2E4A75}</author>
  </authors>
  <commentList>
    <comment ref="C6" authorId="0" shapeId="0" xr:uid="{C61B7804-79E7-4ACF-B597-106B9167F213}">
      <text>
        <t>[Threaded comment]
Your version of Excel allows you to read this threaded comment; however, any edits to it will get removed if the file is opened in a newer version of Excel. Learn more: https://go.microsoft.com/fwlink/?linkid=870924
Comment:
    Had to update the Rate Category since the transport rates have changed since the last case (FT, AAGS, IGS)</t>
      </text>
    </comment>
    <comment ref="I6" authorId="1" shapeId="0" xr:uid="{3430893F-2021-464F-AD01-932FE6AE1258}">
      <text>
        <t>[Threaded comment]
Your version of Excel allows you to read this threaded comment; however, any edits to it will get removed if the file is opened in a newer version of Excel. Learn more: https://go.microsoft.com/fwlink/?linkid=870924
Comment:
    Due to the off-peak pricing provision in the tariff, IGS will have off-peak usage during April through October for monthly usage in excess of 100,000 cubic feet.</t>
      </text>
    </comment>
    <comment ref="J6" authorId="2" shapeId="0" xr:uid="{7025D191-9286-43A7-9B05-91AD0A868F4B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formula to link directly to the Gas Demand. Was originally linked to Fin Forecast.</t>
      </text>
    </comment>
    <comment ref="L6" authorId="3" shapeId="0" xr:uid="{B3284EB6-8CE3-49CB-B18B-C6484F2E4A75}">
      <text>
        <t>[Threaded comment]
Your version of Excel allows you to read this threaded comment; however, any edits to it will get removed if the file is opened in a newer version of Excel. Learn more: https://go.microsoft.com/fwlink/?linkid=870924
Comment:
    Divide Pool Manager Revenue by 75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tc={6450A33F-5760-4030-B641-5D8C81B03E3E}</author>
    <author>tc={9DA44289-FAE5-4B60-9530-420C6D058D0D}</author>
  </authors>
  <commentList>
    <comment ref="E9" authorId="0" shapeId="0" xr:uid="{6450A33F-5760-4030-B641-5D8C81B03E3E}">
      <text>
        <t>[Threaded comment]
Your version of Excel allows you to read this threaded comment; however, any edits to it will get removed if the file is opened in a newer version of Excel. Learn more: https://go.microsoft.com/fwlink/?linkid=870924
Comment:
    Newly added</t>
      </text>
    </comment>
    <comment ref="E18" authorId="1" shapeId="0" xr:uid="{9DA44289-FAE5-4B60-9530-420C6D058D0D}">
      <text>
        <t>[Threaded comment]
Your version of Excel allows you to read this threaded comment; however, any edits to it will get removed if the file is opened in a newer version of Excel. Learn more: https://go.microsoft.com/fwlink/?linkid=870924
Comment:
    Newly added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tc={F4A61051-CE65-4B58-9475-0388C3CC5D35}</author>
  </authors>
  <commentList>
    <comment ref="E17" authorId="0" shapeId="0" xr:uid="{F4A61051-CE65-4B58-9475-0388C3CC5D35}">
      <text>
        <t>[Threaded comment]
Your version of Excel allows you to read this threaded comment; however, any edits to it will get removed if the file is opened in a newer version of Excel. Learn more: https://go.microsoft.com/fwlink/?linkid=870924
Comment:
    Newly added</t>
      </text>
    </comment>
  </commentList>
</comments>
</file>

<file path=xl/sharedStrings.xml><?xml version="1.0" encoding="utf-8"?>
<sst xmlns="http://schemas.openxmlformats.org/spreadsheetml/2006/main" count="3925" uniqueCount="721">
  <si>
    <t>Distribution Charge</t>
  </si>
  <si>
    <t>Rate Category</t>
  </si>
  <si>
    <t>CCF</t>
  </si>
  <si>
    <t>Large Commercial Customers</t>
  </si>
  <si>
    <t>LGCMG865</t>
  </si>
  <si>
    <t>As-Available Gas Service, Commercial</t>
  </si>
  <si>
    <t>Public Authorities Customers</t>
  </si>
  <si>
    <t>Industrial Customers</t>
  </si>
  <si>
    <t>LGING866</t>
  </si>
  <si>
    <t>As-Available Gas Service, Industrial</t>
  </si>
  <si>
    <t>LGCMG851</t>
  </si>
  <si>
    <t>Firm Commercial Gas Service</t>
  </si>
  <si>
    <t>Residential Customers</t>
  </si>
  <si>
    <t>LGING855</t>
  </si>
  <si>
    <t>Firm Industrial Gas Service</t>
  </si>
  <si>
    <t>LGRSG811</t>
  </si>
  <si>
    <t>Residential Gas Service</t>
  </si>
  <si>
    <t>LGRSG840</t>
  </si>
  <si>
    <t>Volunteer Fire Department Gas</t>
  </si>
  <si>
    <t>LGCMG881</t>
  </si>
  <si>
    <t>LGING996</t>
  </si>
  <si>
    <t>Gas Special Contracts - LG&amp;E</t>
  </si>
  <si>
    <t>FT</t>
  </si>
  <si>
    <t>Description</t>
  </si>
  <si>
    <t>LGCMG875</t>
  </si>
  <si>
    <t>LGCMG881PM</t>
  </si>
  <si>
    <t>Gas Transport Service, PS-TS (CGS)</t>
  </si>
  <si>
    <t>LGCMG891</t>
  </si>
  <si>
    <t>LGCMG891PM</t>
  </si>
  <si>
    <t>LGING892PM</t>
  </si>
  <si>
    <t>CGS</t>
  </si>
  <si>
    <t>IGS</t>
  </si>
  <si>
    <t>RGS</t>
  </si>
  <si>
    <t>MCF</t>
  </si>
  <si>
    <t>Revenue</t>
  </si>
  <si>
    <t>Month</t>
  </si>
  <si>
    <t>Intra-company</t>
  </si>
  <si>
    <t>Rate Class</t>
  </si>
  <si>
    <t>Rate Code</t>
  </si>
  <si>
    <t>CustChg</t>
  </si>
  <si>
    <t>Admin Chg</t>
  </si>
  <si>
    <t>UCDI Storage</t>
  </si>
  <si>
    <t>Demand Chg</t>
  </si>
  <si>
    <t>CCF OnPeak</t>
  </si>
  <si>
    <t>CCF OffPeak</t>
  </si>
  <si>
    <t>CustChrg &gt;5000cf/hr</t>
  </si>
  <si>
    <t>CustRevenue</t>
  </si>
  <si>
    <t>Dist OnPeak CCF</t>
  </si>
  <si>
    <t>Dist OffPeak CCF</t>
  </si>
  <si>
    <t>CustRev &gt;5000cf/hr</t>
  </si>
  <si>
    <t>SumCalc Revenue</t>
  </si>
  <si>
    <t>CorrFactor</t>
  </si>
  <si>
    <t>DSM Rev</t>
  </si>
  <si>
    <t>CustChg Revenue</t>
  </si>
  <si>
    <t>Distribution Revenue</t>
  </si>
  <si>
    <t>GSC Rev</t>
  </si>
  <si>
    <t>GSC</t>
  </si>
  <si>
    <t xml:space="preserve">                     MONTHLY GAS ADJUSTMENTS</t>
  </si>
  <si>
    <t>DSM</t>
  </si>
  <si>
    <t>Residential</t>
  </si>
  <si>
    <t>Commercial</t>
  </si>
  <si>
    <t>&amp; VFD</t>
  </si>
  <si>
    <t># of Contracts-Low Capacity</t>
  </si>
  <si>
    <t># of Contracts-High Capacity</t>
  </si>
  <si>
    <t>Total</t>
  </si>
  <si>
    <t>Demand</t>
  </si>
  <si>
    <t>Demand Revenue</t>
  </si>
  <si>
    <t>LOUISVILLE GAS AND ELECTRIC COMPANY</t>
  </si>
  <si>
    <t>TOTAL</t>
  </si>
  <si>
    <t>Demand Charge</t>
  </si>
  <si>
    <t>12-month</t>
  </si>
  <si>
    <t>Rate AAGS</t>
  </si>
  <si>
    <t>Rate FT</t>
  </si>
  <si>
    <t>As Available Gas Service (AAGS)</t>
  </si>
  <si>
    <t>Industrial</t>
  </si>
  <si>
    <t>RATE CGS:</t>
  </si>
  <si>
    <t>RATE IGS:</t>
  </si>
  <si>
    <t>RATE FT:</t>
  </si>
  <si>
    <t>AAGS</t>
  </si>
  <si>
    <t>INTRA-COMPANY SPECIAL CONTRACTS</t>
  </si>
  <si>
    <t xml:space="preserve">Key Column for </t>
  </si>
  <si>
    <t>Lookups</t>
  </si>
  <si>
    <t>Rate RGS</t>
  </si>
  <si>
    <t>Rate CGS</t>
  </si>
  <si>
    <t>Rate IGS</t>
  </si>
  <si>
    <t>IntraCompany</t>
  </si>
  <si>
    <t>Base Rate</t>
  </si>
  <si>
    <t>Administrative Charge</t>
  </si>
  <si>
    <t>Special Contract - Intra-Company Sales</t>
  </si>
  <si>
    <t>Total Sales to Ultimate Consumers and Inter-Company</t>
  </si>
  <si>
    <t>Current</t>
  </si>
  <si>
    <t>Change</t>
  </si>
  <si>
    <t>Other Gas Revenue</t>
  </si>
  <si>
    <t>Miscellaneous Service Revenue</t>
  </si>
  <si>
    <t>Sales Customers</t>
  </si>
  <si>
    <t>Distribution (Mcf)</t>
  </si>
  <si>
    <t xml:space="preserve">Distribution - Off Peak (Mcf) </t>
  </si>
  <si>
    <t xml:space="preserve">  Administrative Charge</t>
  </si>
  <si>
    <t>Rate DGGS</t>
  </si>
  <si>
    <t xml:space="preserve">UCDI - Storage </t>
  </si>
  <si>
    <t>Proposed</t>
  </si>
  <si>
    <t>Rider TS-2</t>
  </si>
  <si>
    <t>Pool Service - Rate FT, Rider TS, Rider TS-2</t>
  </si>
  <si>
    <t>Louisville Gas and Electric Company - Gas</t>
  </si>
  <si>
    <t>Current and Proposed Rate Summary</t>
  </si>
  <si>
    <t>Gas Transport Service, TS /TS-2  (AAGS Comm)</t>
  </si>
  <si>
    <t>Gas Transport Service, PS-TS/PS-TS-2  (AAGS Comm)</t>
  </si>
  <si>
    <t>Gas Transport Service,  PS-TS/TS-2 (AAGS Ind)</t>
  </si>
  <si>
    <t>On-Peak Distribution</t>
  </si>
  <si>
    <t>Off-Peak Distribution</t>
  </si>
  <si>
    <t>Gas Transport Service, TS/TS-2 (CGS)</t>
  </si>
  <si>
    <t>Gas Line Tracker</t>
  </si>
  <si>
    <t>Gas Trans Large Comm Cust</t>
  </si>
  <si>
    <t>Gas Trans Pub Auth Cust</t>
  </si>
  <si>
    <t>Gas Trans Ind Cust</t>
  </si>
  <si>
    <t>GLT</t>
  </si>
  <si>
    <t>TS-2: Gas Transport/Firm Balancing (IGS)</t>
  </si>
  <si>
    <t>LGCMG851LT</t>
  </si>
  <si>
    <t>Commercial Gas Service (Lights)</t>
  </si>
  <si>
    <t>Distribution</t>
  </si>
  <si>
    <t>TS-2: Gas Trans/Firm Balancing (AAGS In)</t>
  </si>
  <si>
    <t>Low Cap</t>
  </si>
  <si>
    <t>Hi Cap</t>
  </si>
  <si>
    <t>Full</t>
  </si>
  <si>
    <t>Discount</t>
  </si>
  <si>
    <t>TYPE OF FILING: __X__ ORIGINAL  _____ UPDATED  _____ REVISED</t>
  </si>
  <si>
    <t>WORK PAPER REFERENCE NO(S):</t>
  </si>
  <si>
    <t>Gas Supply Clause</t>
  </si>
  <si>
    <t>Demand-Side Management</t>
  </si>
  <si>
    <t>Intra-Company Special Contract - Sales Customer</t>
  </si>
  <si>
    <t xml:space="preserve">GLT </t>
  </si>
  <si>
    <t>SCHEDULE M</t>
  </si>
  <si>
    <t>FORECASTED PERIOD:</t>
  </si>
  <si>
    <t>SCHEDULE</t>
  </si>
  <si>
    <t>DESCRIPTION</t>
  </si>
  <si>
    <t>Commercial Gas Service (CGS)</t>
  </si>
  <si>
    <t>Industrial Gas Service (IGS)</t>
  </si>
  <si>
    <t>Special Contract Intra-Company Sales</t>
  </si>
  <si>
    <t>Distributed Generation Gas Service (DGGS)</t>
  </si>
  <si>
    <t>Customer Months</t>
  </si>
  <si>
    <t>DGGS</t>
  </si>
  <si>
    <t>LGING866DS</t>
  </si>
  <si>
    <t>LGING855DS</t>
  </si>
  <si>
    <t>AAGS TS-2</t>
  </si>
  <si>
    <t>AAGS TS-2-PM</t>
  </si>
  <si>
    <t>As-Available Gas Service, Industrial Opt Out</t>
  </si>
  <si>
    <t>Admin</t>
  </si>
  <si>
    <t>Pool</t>
  </si>
  <si>
    <t>Pool Mgr Fee</t>
  </si>
  <si>
    <t>Admin Rev</t>
  </si>
  <si>
    <t>Pool Mgr Rev</t>
  </si>
  <si>
    <t>CURRENT CHARGES</t>
  </si>
  <si>
    <t>CALCULATED REVENUES</t>
  </si>
  <si>
    <t>LOAD FORECAST</t>
  </si>
  <si>
    <t>CALCULATED TOTALS</t>
  </si>
  <si>
    <t>Forecasted</t>
  </si>
  <si>
    <t>BILLING DETERMINANTS AND EXHIBITS FOR THE FORECASTED PERIOD</t>
  </si>
  <si>
    <t>M-2.1-G</t>
  </si>
  <si>
    <t>M-2.2-G</t>
  </si>
  <si>
    <t>M-2.3-G</t>
  </si>
  <si>
    <t>DATA:  ____ BASE PERIOD  __X__  FORECAST PERIOD</t>
  </si>
  <si>
    <t># PM Cust</t>
  </si>
  <si>
    <t>LG&amp;E Natural Gas Volume Forecast (Calendar Volumes, MCF)</t>
  </si>
  <si>
    <t>Revenue Class</t>
  </si>
  <si>
    <t>Fcst Agg</t>
  </si>
  <si>
    <t>CCS Tariff Name</t>
  </si>
  <si>
    <t>CAAGS</t>
  </si>
  <si>
    <t>CGS &lt; 5000 cf/hr</t>
  </si>
  <si>
    <t>CGS &gt; 5000 cf/hr</t>
  </si>
  <si>
    <t>IAAGS</t>
  </si>
  <si>
    <t>IGS &lt; 5000 cf/hr</t>
  </si>
  <si>
    <t>IGS &gt; 5000 cf/hr</t>
  </si>
  <si>
    <t>TS-2</t>
  </si>
  <si>
    <t>Firm Sales - Cane Run/Mill Creek</t>
  </si>
  <si>
    <t>Transportation Subtotals for Gas Supply:</t>
  </si>
  <si>
    <t>Total TS Transportation</t>
  </si>
  <si>
    <t>Total FT Transportation</t>
  </si>
  <si>
    <t>CGS &lt; 100 Mcf</t>
  </si>
  <si>
    <t>CGS &gt; 100 Mcf</t>
  </si>
  <si>
    <t>IGS &lt; 100 Mcf</t>
  </si>
  <si>
    <t>IGS &gt; 100 Mcf</t>
  </si>
  <si>
    <t>Demand Rev</t>
  </si>
  <si>
    <t>Forecasted Revenue</t>
  </si>
  <si>
    <t>RATE DGGS</t>
  </si>
  <si>
    <t>Pool Manager Fee</t>
  </si>
  <si>
    <t>Change in Average Bill</t>
  </si>
  <si>
    <t>Percentage</t>
  </si>
  <si>
    <t>No Discount</t>
  </si>
  <si>
    <t>No discount</t>
  </si>
  <si>
    <t>Rider PS-FT</t>
  </si>
  <si>
    <t xml:space="preserve">Rider PS-TS-2 </t>
  </si>
  <si>
    <t>SUBTOTAL</t>
  </si>
  <si>
    <t>Other Operating Revenues:</t>
  </si>
  <si>
    <t>Forfeited Discounts</t>
  </si>
  <si>
    <t>Rent from Gas Property</t>
  </si>
  <si>
    <t>Pool Service - Rate FT &amp; Rider TS-2</t>
  </si>
  <si>
    <t>Substitute Gas Sales Service</t>
  </si>
  <si>
    <t>IGS TS-2</t>
  </si>
  <si>
    <t>CustChrg &lt;5000cf/hr</t>
  </si>
  <si>
    <t>Total Variance</t>
  </si>
  <si>
    <t>CustRev Variance</t>
  </si>
  <si>
    <t>DistRev Variance</t>
  </si>
  <si>
    <t>FORECASTED MECHANISMS</t>
  </si>
  <si>
    <t>COMPARISON</t>
  </si>
  <si>
    <t>FORECASTED REVENUE</t>
  </si>
  <si>
    <t>CustRevenue &lt;5000cf/hr</t>
  </si>
  <si>
    <t>Demand Variance</t>
  </si>
  <si>
    <t>Pool Mgr Variance</t>
  </si>
  <si>
    <t>MC</t>
  </si>
  <si>
    <t>Pool Mgr Revenue</t>
  </si>
  <si>
    <t>Converted to MCF OnPeak</t>
  </si>
  <si>
    <t>Converted to MCF OffPeak</t>
  </si>
  <si>
    <t>Converted to MCF Demand</t>
  </si>
  <si>
    <t>SUMMARY OF FORECASTED BILLING DETERMINANTS</t>
  </si>
  <si>
    <t>CGS TS-2</t>
  </si>
  <si>
    <t>Gas Operations</t>
  </si>
  <si>
    <t>SGSS</t>
  </si>
  <si>
    <t>RATE LGDS</t>
  </si>
  <si>
    <t>Local Gas Delivery Service</t>
  </si>
  <si>
    <t>LGDS</t>
  </si>
  <si>
    <t xml:space="preserve">CGS TS-2-PM </t>
  </si>
  <si>
    <t>FT-PM</t>
  </si>
  <si>
    <t>IGS TS-2-PM</t>
  </si>
  <si>
    <t>SGSS-C</t>
  </si>
  <si>
    <t>SGSS-I</t>
  </si>
  <si>
    <t>Substitute Gas Sales Service-Commercial</t>
  </si>
  <si>
    <t>Off-Peak MCF</t>
  </si>
  <si>
    <t>Distribution Cost Component</t>
  </si>
  <si>
    <t>Correction Factor=</t>
  </si>
  <si>
    <t>Rate LGDS</t>
  </si>
  <si>
    <t xml:space="preserve">Retail Rates </t>
  </si>
  <si>
    <t>Verify Rates</t>
  </si>
  <si>
    <t>TAB</t>
  </si>
  <si>
    <t>ACTION</t>
  </si>
  <si>
    <t>Rate Summary-FOR NOTICES</t>
  </si>
  <si>
    <t>Index</t>
  </si>
  <si>
    <t>Update data in blue</t>
  </si>
  <si>
    <t>Schedule M-2.1-G</t>
  </si>
  <si>
    <t>Schedule M-2.3 Pg. 2-9</t>
  </si>
  <si>
    <t>Enter data in blue (demands)</t>
  </si>
  <si>
    <t>TY Retail</t>
  </si>
  <si>
    <t>TY Transport</t>
  </si>
  <si>
    <t>Enter data in blue (demands &amp; PM # customers)</t>
  </si>
  <si>
    <t>Fin Forecast</t>
  </si>
  <si>
    <t>Code Rate Categories</t>
  </si>
  <si>
    <t>Forecasted Customer Cts</t>
  </si>
  <si>
    <t>Forecasted Calendar Month Usage</t>
  </si>
  <si>
    <t>LGCMG872</t>
  </si>
  <si>
    <t>LGCMG870</t>
  </si>
  <si>
    <t>LGING871DO</t>
  </si>
  <si>
    <t>LGING871DS</t>
  </si>
  <si>
    <t>Correction Factor =</t>
  </si>
  <si>
    <t>865</t>
  </si>
  <si>
    <t>866</t>
  </si>
  <si>
    <t>851</t>
  </si>
  <si>
    <t>861</t>
  </si>
  <si>
    <t>875</t>
  </si>
  <si>
    <t>Distributed Generation Gas Service, Commercial</t>
  </si>
  <si>
    <t>855</t>
  </si>
  <si>
    <t>872</t>
  </si>
  <si>
    <t>996</t>
  </si>
  <si>
    <t>811</t>
  </si>
  <si>
    <t>840</t>
  </si>
  <si>
    <t>870</t>
  </si>
  <si>
    <t>871</t>
  </si>
  <si>
    <t>LGCMG883</t>
  </si>
  <si>
    <t>Distributed Generation Gas Service, Commercial,TS-2</t>
  </si>
  <si>
    <t>LGCMG883PM</t>
  </si>
  <si>
    <t>DGGS TS-2</t>
  </si>
  <si>
    <t>Verify Rates with tariffs</t>
  </si>
  <si>
    <t>Firm Industrial Gas Service-DSM Opt-Out</t>
  </si>
  <si>
    <t>Firm Industrial Gas Service-DSM Opt-In</t>
  </si>
  <si>
    <t>LGCMG863</t>
  </si>
  <si>
    <t>Unmetered Insight Gas Generators</t>
  </si>
  <si>
    <t>As-Available Gas Service, Industrial Opt In</t>
  </si>
  <si>
    <t>Substitute Gas Sales Service-Industrial Opt Out</t>
  </si>
  <si>
    <t>Substitute Gas Sales Service-Industrial Opt In</t>
  </si>
  <si>
    <t>FT-C</t>
  </si>
  <si>
    <t>FT-C-PM</t>
  </si>
  <si>
    <t>FT-I</t>
  </si>
  <si>
    <t>FT-I-DSM</t>
  </si>
  <si>
    <t>Customer Months for the 12-Month Period</t>
  </si>
  <si>
    <t>DGGS TS-2-PM</t>
  </si>
  <si>
    <t>LG&amp;E Customer Forecast (Calendar Customers)</t>
  </si>
  <si>
    <t>DGGS: Distributed Generation Gas Service</t>
  </si>
  <si>
    <t>Added by Rates Dept</t>
  </si>
  <si>
    <t>CGS &lt; (100 Mcf)</t>
  </si>
  <si>
    <t>IGS (&lt; 100 Mcf)</t>
  </si>
  <si>
    <t>Admin Charge per Meter</t>
  </si>
  <si>
    <t>Contract Demand Mcf</t>
  </si>
  <si>
    <t>Demand Charge $/Mcf</t>
  </si>
  <si>
    <t>RETAIL</t>
  </si>
  <si>
    <t>TRANSPORT</t>
  </si>
  <si>
    <t>Combined</t>
  </si>
  <si>
    <t>Rate SGSS Commercial</t>
  </si>
  <si>
    <t>Rate SGSS Industrial</t>
  </si>
  <si>
    <r>
      <t>RATE AAGS:</t>
    </r>
    <r>
      <rPr>
        <sz val="12"/>
        <rFont val="Calibri"/>
        <family val="2"/>
        <scheme val="minor"/>
      </rPr>
      <t xml:space="preserve">  </t>
    </r>
  </si>
  <si>
    <t>Residential Gas Service (RGS) and Volunteer Fire Department (VFD)</t>
  </si>
  <si>
    <t>RATE SGSS-C</t>
  </si>
  <si>
    <t>RATE SGSS-I</t>
  </si>
  <si>
    <t xml:space="preserve"> Substitute Gas Sales Service (SGSS) - Commercial</t>
  </si>
  <si>
    <t xml:space="preserve"> Substitute Gas Sales Service (SGSS) - Industrial</t>
  </si>
  <si>
    <t>Substitute Gas Sales Service-Commercial (SGSS)</t>
  </si>
  <si>
    <t>Substitute Gas Sales Service-Industrial (SGSS)</t>
  </si>
  <si>
    <t>Local Gas Delivery Service (LGDS)</t>
  </si>
  <si>
    <t>RATE RGS and VFD:</t>
  </si>
  <si>
    <t>Residential Gas Service Rate (RGS) and Volunteer Fire Dept (VFD)</t>
  </si>
  <si>
    <t>Schedule A Revenues Net of Mechanisms</t>
  </si>
  <si>
    <t>Schedule A</t>
  </si>
  <si>
    <t>Gas Sales Revenues</t>
  </si>
  <si>
    <t>Other Operating Revenues</t>
  </si>
  <si>
    <t>Total Operating Revenues</t>
  </si>
  <si>
    <t>Detail in Schedule C for Schedule A</t>
  </si>
  <si>
    <t>Schedule C</t>
  </si>
  <si>
    <t xml:space="preserve">     Residential</t>
  </si>
  <si>
    <t xml:space="preserve">     Commercial</t>
  </si>
  <si>
    <t xml:space="preserve">     Industrial</t>
  </si>
  <si>
    <t xml:space="preserve">     Other Sales to Public Authorities</t>
  </si>
  <si>
    <t>Sales for Resale (InterCompany)</t>
  </si>
  <si>
    <t>Misc Service Revenue</t>
  </si>
  <si>
    <t>Transportation of Gas for Others</t>
  </si>
  <si>
    <t>ProForma Adjusments</t>
  </si>
  <si>
    <t>Adjusted Net Revenues</t>
  </si>
  <si>
    <t>Ties to Schedule A</t>
  </si>
  <si>
    <t>Revenue not included in Billing Determinants</t>
  </si>
  <si>
    <t>Net Revenues for Ratemaking</t>
  </si>
  <si>
    <t>Ties to Billing Determinants Schedule M-2.3-G Pg. 1</t>
  </si>
  <si>
    <t>Billing Determinants Net of Mechanisms</t>
  </si>
  <si>
    <t>Schedule M-2.3-G Pg. 1</t>
  </si>
  <si>
    <t>Mill Creek</t>
  </si>
  <si>
    <t>Total Net Revenue</t>
  </si>
  <si>
    <t>Firm Commercial Gas Service Rate (CGS)</t>
  </si>
  <si>
    <t>Gas Transporation Service Rider TS-2 to Rate (CGS)</t>
  </si>
  <si>
    <t>Firm Industrial Gas Service Rate (IGS)</t>
  </si>
  <si>
    <t>Gas Transportation Service Rider TS-2 to Rate (IGS)</t>
  </si>
  <si>
    <t>As Available Gas Service Rate (AAGS)</t>
  </si>
  <si>
    <t xml:space="preserve">Gas Transporation Service Rider TS-2 to Rate (AAGS) </t>
  </si>
  <si>
    <t>Distributed Generation Gas Service Rate (DGGS)</t>
  </si>
  <si>
    <t>Gas Transporation Service Rider TS-2 to Rate (DGGS)</t>
  </si>
  <si>
    <t>Substitute Gas Sales Service - Commercial - Rate (SGSS)</t>
  </si>
  <si>
    <t>Substitute Gas Sales Service - Industrial - Rate (SGSS)</t>
  </si>
  <si>
    <t>Local Gas Delivery Service - Rate (LGDS)</t>
  </si>
  <si>
    <t>Residential Gas Service  and Volunteer Fire Dept - Rate (RGS) and (VFD)</t>
  </si>
  <si>
    <t>Commercial Gas Service - Rate (CGS)</t>
  </si>
  <si>
    <t>Industrial Gas Service - Rate (IGS)</t>
  </si>
  <si>
    <t>As-Available Gas Service - Rate (AAGS)</t>
  </si>
  <si>
    <t>Distributed Generation Gas Service - Rate (DGGS)</t>
  </si>
  <si>
    <t>Late Payment Charges</t>
  </si>
  <si>
    <t>DemandRev Variance</t>
  </si>
  <si>
    <t>forecast</t>
  </si>
  <si>
    <t>total</t>
  </si>
  <si>
    <t>Variance</t>
  </si>
  <si>
    <t>Schedule C-2.1 F</t>
  </si>
  <si>
    <t>Proposed Increase</t>
  </si>
  <si>
    <t>Excl Misc Rev</t>
  </si>
  <si>
    <t xml:space="preserve"> Page 1 of 1 </t>
  </si>
  <si>
    <t xml:space="preserve"> Page 1 of 11</t>
  </si>
  <si>
    <t xml:space="preserve"> Page 2 of 11</t>
  </si>
  <si>
    <t>Misc Revenue Adjs. Summary</t>
  </si>
  <si>
    <t>Daily impact in bill</t>
  </si>
  <si>
    <t>Daily Impact</t>
  </si>
  <si>
    <t>Monthly Impact</t>
  </si>
  <si>
    <t>BSC-Daily</t>
  </si>
  <si>
    <t>BSC - Monthly</t>
  </si>
  <si>
    <t>BSC-Monthly</t>
  </si>
  <si>
    <t>BSC (meters &lt; 5000 cfh)-Monthly</t>
  </si>
  <si>
    <t>BSC (meters 5000 cfh or &gt;)-Daily</t>
  </si>
  <si>
    <t>BSC (meters 5000 cfh or &gt;)-Monthly</t>
  </si>
  <si>
    <t>BSC (meters &lt; 5000 cfh)-Daily</t>
  </si>
  <si>
    <t>Demand (mcfd)</t>
  </si>
  <si>
    <t>Gas Transport Service, FT</t>
  </si>
  <si>
    <t>Gas Trans Cust</t>
  </si>
  <si>
    <t>Billed Days Low Capacity</t>
  </si>
  <si>
    <t>Billed Days High Capacity</t>
  </si>
  <si>
    <t>Demand MCF</t>
  </si>
  <si>
    <t xml:space="preserve">GAS LINE TRACKER CHARGES </t>
  </si>
  <si>
    <t>PER MONTH PER METER</t>
  </si>
  <si>
    <t>PER MONTH PER CCF</t>
  </si>
  <si>
    <t xml:space="preserve">$ Per CCF </t>
  </si>
  <si>
    <t>GAS</t>
  </si>
  <si>
    <t>Other</t>
  </si>
  <si>
    <t xml:space="preserve">SUPPLY </t>
  </si>
  <si>
    <t xml:space="preserve">Rate CGS, </t>
  </si>
  <si>
    <t>Rate IGS,</t>
  </si>
  <si>
    <t>CLAUSE</t>
  </si>
  <si>
    <t xml:space="preserve">IGS, AAGS,  </t>
  </si>
  <si>
    <t>AAGS &amp;</t>
  </si>
  <si>
    <t xml:space="preserve">Rate FT </t>
  </si>
  <si>
    <t xml:space="preserve">BILLING PERIOD </t>
  </si>
  <si>
    <t>SGSS &amp; FT</t>
  </si>
  <si>
    <t>&amp; SGSS</t>
  </si>
  <si>
    <t>&amp; LGDS</t>
  </si>
  <si>
    <t>Days correction</t>
  </si>
  <si>
    <t>CCf OnPeak</t>
  </si>
  <si>
    <t>CCF Demand</t>
  </si>
  <si>
    <t>Demand CCF</t>
  </si>
  <si>
    <t>MCF OffPeak</t>
  </si>
  <si>
    <t>MCF OnPeak</t>
  </si>
  <si>
    <t xml:space="preserve">Billed Volumes per Tariff </t>
  </si>
  <si>
    <t>Dist OnPeak MCF</t>
  </si>
  <si>
    <t>Dist OffPeak MCF</t>
  </si>
  <si>
    <t>Billed Volumes per Tariff</t>
  </si>
  <si>
    <t>Demand Chg CCF</t>
  </si>
  <si>
    <t>Demand Chg MCF</t>
  </si>
  <si>
    <t xml:space="preserve">Dist OnPeak </t>
  </si>
  <si>
    <t xml:space="preserve">Dist OffPeak </t>
  </si>
  <si>
    <t>Sch M-2.3</t>
  </si>
  <si>
    <t>12 Mon Results</t>
  </si>
  <si>
    <t>Difference</t>
  </si>
  <si>
    <t>Source Tab</t>
  </si>
  <si>
    <t># of Customer Months</t>
  </si>
  <si>
    <t>Energy Volumes</t>
  </si>
  <si>
    <t>Demand Volumes</t>
  </si>
  <si>
    <t># of Customer Days</t>
  </si>
  <si>
    <t>GROSS REVENUE</t>
  </si>
  <si>
    <t>ADJUSTMENTS</t>
  </si>
  <si>
    <t>Sch D-2 F</t>
  </si>
  <si>
    <t xml:space="preserve">Other sales </t>
  </si>
  <si>
    <t xml:space="preserve">Sch M-2.2 </t>
  </si>
  <si>
    <t>Sch M-2.1</t>
  </si>
  <si>
    <t>Rev at Current Rates</t>
  </si>
  <si>
    <t>RS</t>
  </si>
  <si>
    <t>% Increase</t>
  </si>
  <si>
    <t>Sch M-2.3 (1)</t>
  </si>
  <si>
    <t>$ Increase</t>
  </si>
  <si>
    <t>Sales to Ultimate Consumers</t>
  </si>
  <si>
    <t xml:space="preserve">         Total Revenues</t>
  </si>
  <si>
    <t>Total Calculated at Base Rates</t>
  </si>
  <si>
    <t>Total After Application of Correction Factor</t>
  </si>
  <si>
    <t>Econ Relief Surcredit</t>
  </si>
  <si>
    <t>Schedule D-2 F</t>
  </si>
  <si>
    <t>Sales for Resale</t>
  </si>
  <si>
    <t>BSC - Daily</t>
  </si>
  <si>
    <t>BSC (meters &lt; 5000 cfh) - Monthly</t>
  </si>
  <si>
    <t>BSC (meters 5000 cfh or &gt;) - Monthly</t>
  </si>
  <si>
    <t>Base Rev Increase</t>
  </si>
  <si>
    <t>Difference from above</t>
  </si>
  <si>
    <t xml:space="preserve">                                                               </t>
  </si>
  <si>
    <t>Current Rates</t>
  </si>
  <si>
    <t xml:space="preserve"> </t>
  </si>
  <si>
    <t>Gas Billing Determinants by Tariff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</si>
  <si>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</si>
  <si>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</si>
  <si>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</si>
  <si>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</si>
  <si>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</si>
  <si>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</si>
  <si>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</si>
  <si>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</si>
  <si>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</si>
  <si>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</si>
  <si>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</si>
  <si>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</si>
  <si>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</si>
  <si>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</si>
  <si>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</si>
  <si>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</si>
  <si>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</si>
  <si>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</si>
  <si>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</si>
  <si>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</si>
  <si>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</si>
  <si>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</si>
  <si>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As Available Gas Service AAGS</t>
  </si>
  <si>
    <t>Customer Count Meter lt 5,000 cf/hr</t>
  </si>
  <si>
    <t>Customer Count Meter gt 5,000 cf/hr</t>
  </si>
  <si>
    <t>Customer Rate Meter lt 5000 cf/hr</t>
  </si>
  <si>
    <t>Customer Rate Meter gt 5000 cf/hr</t>
  </si>
  <si>
    <t>Daily/Monthly Multiplier</t>
  </si>
  <si>
    <t>Customer Charge lt 5,000 cf/hr</t>
  </si>
  <si>
    <t>Customer Charge gt 5,000 cf/hr</t>
  </si>
  <si>
    <t>Total Customer Charge Revenue</t>
  </si>
  <si>
    <t>Distribution Usage lt 100 Mcf</t>
  </si>
  <si>
    <t>Distribution Usage gt 100 Mcf</t>
  </si>
  <si>
    <t>Distribution Rate lt 100 Mcf $/Mcf</t>
  </si>
  <si>
    <t>Distribution Rate gt 100 Mcf $/Mcf</t>
  </si>
  <si>
    <t>Distribution lt 100 Mcf Revenue</t>
  </si>
  <si>
    <t>Distribution gt 100 Mcf Revenue</t>
  </si>
  <si>
    <t>Total Distribution Charge Revenue</t>
  </si>
  <si>
    <t>Demand Charge Revenue</t>
  </si>
  <si>
    <t>Admin Charge Revenue</t>
  </si>
  <si>
    <t>Pool Manager Revenue</t>
  </si>
  <si>
    <t>DSM Gas Revenue</t>
  </si>
  <si>
    <t>GLT Distribution Revenue</t>
  </si>
  <si>
    <t>GLT Transmission Revenue</t>
  </si>
  <si>
    <t>GSC Revenue</t>
  </si>
  <si>
    <t>Economic Relief Surcredit Revenue</t>
  </si>
  <si>
    <t>As Available Gas Transportation Service AAGS-TS-2</t>
  </si>
  <si>
    <t>Commercial Gas Service CGS</t>
  </si>
  <si>
    <t>Distributed Generation Gas Service DGGS</t>
  </si>
  <si>
    <t>Industrial Gas Service IGS</t>
  </si>
  <si>
    <t>Industrial Gas Transportation Service IGS-TS-2</t>
  </si>
  <si>
    <t>Residential Gas Service RGS</t>
  </si>
  <si>
    <t>Substitute Gas Sales Services (Commercial) SGSS</t>
  </si>
  <si>
    <t>Transportation Firm Service FT</t>
  </si>
  <si>
    <t>Utility Generation Special Contract (Mill Creek)</t>
  </si>
  <si>
    <t>LGGTITS2IO</t>
  </si>
  <si>
    <t>TS-2: Firm Balancing IGS, No DSM</t>
  </si>
  <si>
    <t>LGGTITS2ID</t>
  </si>
  <si>
    <t>TS-2: Firm Balancing IGS, DSM</t>
  </si>
  <si>
    <t>LGGTPSTS2</t>
  </si>
  <si>
    <t>PS-TS-2: Pooling Service for TS-2 Rider</t>
  </si>
  <si>
    <t>LGGTITS2AO</t>
  </si>
  <si>
    <t>TS-2: Firm Balancing AAGS Ind, No DSM</t>
  </si>
  <si>
    <t>LGGTITS2AD</t>
  </si>
  <si>
    <t>TS-2: Firm Balancing AAGS Ind, DSM</t>
  </si>
  <si>
    <t>LGGTCFTIP</t>
  </si>
  <si>
    <t>FT - Commercial, In Pool</t>
  </si>
  <si>
    <t>LGGTCFT</t>
  </si>
  <si>
    <t>FT - Commercial, Not in Pool</t>
  </si>
  <si>
    <t>LGGTIFTOIP</t>
  </si>
  <si>
    <t>FT - Industrial, No DSM, In Pool</t>
  </si>
  <si>
    <t>LGGTIFTO</t>
  </si>
  <si>
    <t>FT-I-PM</t>
  </si>
  <si>
    <t>FT - Industrial, No DSM, Not in Pool</t>
  </si>
  <si>
    <t>LGGTIFTDIP</t>
  </si>
  <si>
    <t>FT - Industrial, DSM, In Pool</t>
  </si>
  <si>
    <t>LGGTPSFT</t>
  </si>
  <si>
    <t>PS-FT: Pooling Serivce for FT Rate</t>
  </si>
  <si>
    <t>PSC Gas No. 13, Effective August 1, 2024</t>
  </si>
  <si>
    <t>2025BP</t>
  </si>
  <si>
    <t>LCIGS &lt; 5000 cf/hr</t>
  </si>
  <si>
    <t>LCIGS &gt; 5000 cf/hr</t>
  </si>
  <si>
    <t>PACGS &lt; 5000 cf/hr</t>
  </si>
  <si>
    <t>PACGS &gt; 5000 cf/hr</t>
  </si>
  <si>
    <t>PAIGS &lt; 5000 cf/hr</t>
  </si>
  <si>
    <t>PAIGS &gt; 5000 cf/hr</t>
  </si>
  <si>
    <t>Commercial Customers</t>
  </si>
  <si>
    <t>Transport</t>
  </si>
  <si>
    <t>Year</t>
  </si>
  <si>
    <t>YM</t>
  </si>
  <si>
    <t>Season</t>
  </si>
  <si>
    <t>Unit</t>
  </si>
  <si>
    <t>FT (FG)</t>
  </si>
  <si>
    <t>LGE_Special_Contract (Mill Creek)</t>
  </si>
  <si>
    <t>winter</t>
  </si>
  <si>
    <t>summer</t>
  </si>
  <si>
    <t>Check</t>
  </si>
  <si>
    <t>Date</t>
  </si>
  <si>
    <t>Days in Month</t>
  </si>
  <si>
    <t>Billed Days</t>
  </si>
  <si>
    <t>Check to Fin Forecast</t>
  </si>
  <si>
    <t>Check to source</t>
  </si>
  <si>
    <t>Per 3.26.25 Update</t>
  </si>
  <si>
    <t>Per 3.28.25 Update</t>
  </si>
  <si>
    <t xml:space="preserve">Total Revenues </t>
  </si>
  <si>
    <t>Miscellaneous Charge</t>
  </si>
  <si>
    <t>LG&amp;E - Gas</t>
  </si>
  <si>
    <t>CASE NO. 2025-00114</t>
  </si>
  <si>
    <t>Remove</t>
  </si>
  <si>
    <t xml:space="preserve"> Base Revenues</t>
  </si>
  <si>
    <t>Add</t>
  </si>
  <si>
    <t>RGS and VFD</t>
  </si>
  <si>
    <t>Schedule C-1</t>
  </si>
  <si>
    <t>Adjusted Operating Revenues</t>
  </si>
  <si>
    <t>Schedule M-2.3</t>
  </si>
  <si>
    <t>PAGE 1</t>
  </si>
  <si>
    <t>PAGES 2-11</t>
  </si>
  <si>
    <t>FOR THE 12 MONTHS ENDED DECEMBER 31, 2026</t>
  </si>
  <si>
    <t xml:space="preserve"> Page 11 of 11</t>
  </si>
  <si>
    <t xml:space="preserve"> Page 10 of 11</t>
  </si>
  <si>
    <t xml:space="preserve"> Page 9 of 11</t>
  </si>
  <si>
    <t xml:space="preserve"> Page 8 of 11</t>
  </si>
  <si>
    <t xml:space="preserve"> Page 7 of 11</t>
  </si>
  <si>
    <t xml:space="preserve"> Page 6 of 11</t>
  </si>
  <si>
    <t xml:space="preserve"> Page 5 of 11</t>
  </si>
  <si>
    <t xml:space="preserve"> Page 4 of 11</t>
  </si>
  <si>
    <t xml:space="preserve"> Page 3 of 11</t>
  </si>
  <si>
    <t>= (2) - (1)</t>
  </si>
  <si>
    <t>= (4) - (2)</t>
  </si>
  <si>
    <t>Sep - 2024</t>
  </si>
  <si>
    <t>Oct - 2024</t>
  </si>
  <si>
    <t>Nov - 2024</t>
  </si>
  <si>
    <t>Dec - 2024</t>
  </si>
  <si>
    <t>Jan - 2025</t>
  </si>
  <si>
    <t>Feb - 2025</t>
  </si>
  <si>
    <t>TYE 2026</t>
  </si>
  <si>
    <t>Other Operating Revenues Gas ($s)</t>
  </si>
  <si>
    <t>487001: FORFEITED DISC/LATE PAYMENT CHARGE-GAS</t>
  </si>
  <si>
    <t>488001: RECONNECT CHRG-GAS</t>
  </si>
  <si>
    <t>488003: INSPECTION CHARGE-GAS</t>
  </si>
  <si>
    <t>488004: METER TESTS-GAS</t>
  </si>
  <si>
    <t>488005: GAS METER PULSE SERVICE</t>
  </si>
  <si>
    <t>488006: UNAUTHORIZED RECONNECT (UAR) - GAS</t>
  </si>
  <si>
    <t>488007: GAS AMI OPT OUT FEE REVENUE</t>
  </si>
  <si>
    <t>493002: RENT GAS PROPERTY - LEASE</t>
  </si>
  <si>
    <t>493900: I/C JOINT USE RENT REVENUE-GAS-INDIRECT</t>
  </si>
  <si>
    <t>495002: COMP-TAX REMIT-GAS</t>
  </si>
  <si>
    <t>495005: RET CHECK CHRG-GAS</t>
  </si>
  <si>
    <t>495006: OTHER GAS REVENUES</t>
  </si>
  <si>
    <t>495024: I/C MISC GAS REVENUE (PPL ELIM)</t>
  </si>
  <si>
    <t>Base</t>
  </si>
  <si>
    <t>Test</t>
  </si>
  <si>
    <t>Sep 2024-Aug 2025</t>
  </si>
  <si>
    <t>Jan 2026-Dec 2026</t>
  </si>
  <si>
    <t>Late Payment Charges (487)</t>
  </si>
  <si>
    <t>Miscellaneous Service Revenue (488)</t>
  </si>
  <si>
    <t>Rent from Gas Property (493)</t>
  </si>
  <si>
    <t>Other Gas Revenue (495)</t>
  </si>
  <si>
    <t>Change in Revenue %</t>
  </si>
  <si>
    <t>Gas Service Line and House Line Inspections (488)</t>
  </si>
  <si>
    <t>Meter Test (488)</t>
  </si>
  <si>
    <t>Return Check Fees (495)</t>
  </si>
  <si>
    <t>Disconnect/Reconnect (488)</t>
  </si>
  <si>
    <t>Additional Trip Charge Rate FT, TS-2, GMPS (488)</t>
  </si>
  <si>
    <t>Gas Meter Pulse Relaying Non-FT Non-TS2 (488)</t>
  </si>
  <si>
    <t>Meter Pulse Relaying - FT/TS2 (488)</t>
  </si>
  <si>
    <t>UAR (488)</t>
  </si>
  <si>
    <t>AMI Opt Out</t>
  </si>
  <si>
    <t>Proposed Rates</t>
  </si>
  <si>
    <t>% Change</t>
  </si>
  <si>
    <t xml:space="preserve">One Time </t>
  </si>
  <si>
    <t>Monthly</t>
  </si>
  <si>
    <t>AMI Opt-Out (488)</t>
  </si>
  <si>
    <t>= (5) / (2)</t>
  </si>
  <si>
    <t>Firm Transportation Service (Transportation Only) Rate (FT)</t>
  </si>
  <si>
    <t>Annual Revenue at Current Rates and Mechanisms at Current ROE/Projects</t>
  </si>
  <si>
    <t>Average Current Bill at Current Rates and Mechanisms at Current ROE/Projects</t>
  </si>
  <si>
    <t>Basic Service Charge, Daily</t>
  </si>
  <si>
    <t>Basic Service Charge, Daily (meters 5000 cfh or &gt;)</t>
  </si>
  <si>
    <t>Basic Service Charge, Daily (meters &lt; 5000 cfh)</t>
  </si>
  <si>
    <t>Basic Service Charge, Monthly</t>
  </si>
  <si>
    <t>Basic Service Charge, Monthly (meters &lt; 5000 cfh)</t>
  </si>
  <si>
    <t>Basic Service Charge, Monthly (meters 5000 cfh or &gt;)</t>
  </si>
  <si>
    <t>Sales to Ultimate Customers</t>
  </si>
  <si>
    <t>(5)
Change in Base Rate Revenue Due to Proposed Increase</t>
  </si>
  <si>
    <t>Mcf</t>
  </si>
  <si>
    <t>Average Consumption Per Customer, Mcf</t>
  </si>
  <si>
    <t>Percent Change in Average Bill</t>
  </si>
  <si>
    <t>Forecast Year Revenues at Current Rates with Mechanism Revenues at Current ROE/Projects</t>
  </si>
  <si>
    <t>Forecast Year</t>
  </si>
  <si>
    <t>Sales to Ultimate Consumers and Inter-Company</t>
  </si>
  <si>
    <t>Administrative Charges, Monthly</t>
  </si>
  <si>
    <t>Total MCF</t>
  </si>
  <si>
    <t>On-Peak MCF</t>
  </si>
  <si>
    <t>On-Peak Mcf</t>
  </si>
  <si>
    <t>Off-Peak Mcf</t>
  </si>
  <si>
    <t>Customer Days</t>
  </si>
  <si>
    <t>Forecasted Revenue at Current Rates with Mechanism Revenue at Current ROE/Projects</t>
  </si>
  <si>
    <t>(1)
Total Revenue at Current Rates and Mechanism at Current ROE/Projects</t>
  </si>
  <si>
    <t>(3)
Change in Mechanism Revenue Due to Change in ROE/Projects</t>
  </si>
  <si>
    <t>(6)
Percent Change in Base Revenue</t>
  </si>
  <si>
    <t>Settlement</t>
  </si>
  <si>
    <t>Percent Change in Total Revenue</t>
  </si>
  <si>
    <t>SC</t>
  </si>
  <si>
    <t>Residential Gas Service and Volunteer Fire Department</t>
  </si>
  <si>
    <t>Commercial Gas Service</t>
  </si>
  <si>
    <t>Total Revenue</t>
  </si>
  <si>
    <t>Base Revenue Target</t>
  </si>
  <si>
    <t>Percentage Increase</t>
  </si>
  <si>
    <t>Targeted Increase - Settlement</t>
  </si>
  <si>
    <t>Settlement Percentage</t>
  </si>
  <si>
    <t xml:space="preserve">Target </t>
  </si>
  <si>
    <t>(2)
Total Revenue at Current Rates and Mechanism at Stipulated ROE</t>
  </si>
  <si>
    <t>(5)
Change in Base Rate Revenue Due to Stipulated Increase</t>
  </si>
  <si>
    <t>Change in Revenue</t>
  </si>
  <si>
    <t>Total Revenue Based on Stipuled Rev Req</t>
  </si>
  <si>
    <t>Total System Base Rate Increase (Sch M-2.1)</t>
  </si>
  <si>
    <t>Proposed Target</t>
  </si>
  <si>
    <t>Stipulated Target</t>
  </si>
  <si>
    <t>Stipulated Change in Revenue</t>
  </si>
  <si>
    <t>Forecasted Revenue at Current Rates with Mechanism Revenue at Stipulated ROE/Projects</t>
  </si>
  <si>
    <t>Stipulated Rates</t>
  </si>
  <si>
    <t>Forecasted Revenue at Stipulated Rates with Mechanism Revenue at Stipulated ROE/Projects</t>
  </si>
  <si>
    <t>Stipulated Increase in Revenue</t>
  </si>
  <si>
    <t>FORECAST PERIOD REVENUES AT CURRENT AND STIPULATED GAS RATES</t>
  </si>
  <si>
    <t>AVERAGE BILL COMPARISON AT CURRENT AND STIPULATED GAS RATES</t>
  </si>
  <si>
    <t>SUMMARY OF STIPULATED GAS REVENUE INCREASE</t>
  </si>
  <si>
    <t>CALCULATION OF STIPULATED GAS REVENUE INCREASE</t>
  </si>
  <si>
    <t>Stipulated Increase</t>
  </si>
  <si>
    <t>Annual Revenue at Current Rates and Mechanisms at Stipulated ROE/Projects</t>
  </si>
  <si>
    <t>Average Current Bill at Current Rates and Mechanisms at Stipulated ROE/Projects</t>
  </si>
  <si>
    <t>Stipulated Revenue Change</t>
  </si>
  <si>
    <t>Annual Revenue at Stipulated Rates and Mechanisms at Stipulated ROE/Projects</t>
  </si>
  <si>
    <t>Average Stipulated Bill</t>
  </si>
  <si>
    <t>Forecast Year Revenues at Current Rates with Mechanism Revenues at Stipulated ROE/Projects</t>
  </si>
  <si>
    <t>Stipulated Change</t>
  </si>
  <si>
    <t>% applied to reduce both rates to stipulated target</t>
  </si>
  <si>
    <t>COMBINED WITH DGGS</t>
  </si>
  <si>
    <t>COMBINED WITH SPEC CONTR</t>
  </si>
  <si>
    <t>Current ROE on GLT</t>
  </si>
  <si>
    <t>Proposed ROE on GLT</t>
  </si>
  <si>
    <t>Stipulated ROE on GLT</t>
  </si>
  <si>
    <t>% of ROE Achieved - GLT</t>
  </si>
  <si>
    <t>Witness:  R. CONROY</t>
  </si>
  <si>
    <t>Louisville Gas and Electric Company - Case No. 2025-00114 Stipulated Target Gas Revenues by Rate Class</t>
  </si>
  <si>
    <t>(2)
Total Revenue at Current Rates and Mechanism at Stipulated ROE/Projects</t>
  </si>
  <si>
    <t>Proposed Increase (Sch M-2.1 As Filed with Application)</t>
  </si>
  <si>
    <t>Reduce RS Proposed Increase to System Average Increase</t>
  </si>
  <si>
    <t>Adjusted Increase After Subsidy Reductions</t>
  </si>
  <si>
    <t>Reduce All Non-RGS Classes for Remaining Revenue Requirement Decrease</t>
  </si>
  <si>
    <t>% Change in Base Revenue</t>
  </si>
  <si>
    <t>Stipulated Revenue Increase</t>
  </si>
  <si>
    <t>Proposed Base Rate Increase Less Stipulated Base Rate Increase</t>
  </si>
  <si>
    <t>Stipulated Revenue Increase Net of Proposed Increase in Misc Revenues</t>
  </si>
  <si>
    <t>check sum</t>
  </si>
  <si>
    <t>% Increase over Total Current Revenue</t>
  </si>
  <si>
    <t>No change from proposed to stipulated</t>
  </si>
  <si>
    <t xml:space="preserve">Total </t>
  </si>
  <si>
    <t xml:space="preserve">     Proposed Revenue Increase - Initial </t>
  </si>
  <si>
    <t>% Movement Per Company proposal</t>
  </si>
  <si>
    <t xml:space="preserve">     Proposed Revenue Increase - Errata (No Change)</t>
  </si>
  <si>
    <t>% Increase over Current Revenues</t>
  </si>
  <si>
    <t>Less spec contract</t>
  </si>
  <si>
    <t>(4)
Total Revenue at Stipulated Rates and Mechanism at Stipulated ROE</t>
  </si>
  <si>
    <t>(6)
Percent Change in Base Revenue</t>
  </si>
  <si>
    <t>(4)
Total Revenue at Proposed Rates and Mechanism at Proposed ROE/Projects</t>
  </si>
  <si>
    <t xml:space="preserve">     Revenue at Current Rates*</t>
  </si>
  <si>
    <t xml:space="preserve">     Revenue at Cost-Based Rates*</t>
  </si>
  <si>
    <t xml:space="preserve">     Revenue at Target Rates*</t>
  </si>
  <si>
    <t>* Source: 2025 PSC DR1 LGE Attach to Q54 - Exhibit_TSL-8,TSL-9,TSL-10_LGE Gas_COSS</t>
  </si>
  <si>
    <t xml:space="preserve">Revenue Allocation </t>
  </si>
  <si>
    <t xml:space="preserve">     Revenue at Uniform Increase*</t>
  </si>
  <si>
    <t>* Source: 2025 PSC DR1 LGE Attach to Q54 - Sch M Forecast Gas</t>
  </si>
  <si>
    <t>Louisville Gas and Electric - Gas Operation</t>
  </si>
  <si>
    <t>Filed*</t>
  </si>
  <si>
    <t>Stipulated Spec Contract</t>
  </si>
  <si>
    <r>
      <t>Misc Reve</t>
    </r>
    <r>
      <rPr>
        <i/>
        <sz val="12"/>
        <rFont val="Calibri"/>
        <family val="2"/>
        <scheme val="minor"/>
      </rPr>
      <t>nu</t>
    </r>
    <r>
      <rPr>
        <sz val="12"/>
        <rFont val="Calibri"/>
        <family val="2"/>
        <scheme val="minor"/>
      </rPr>
      <t>e Adjs. Summary</t>
    </r>
  </si>
  <si>
    <t>Decrease from proposed increase</t>
  </si>
  <si>
    <t xml:space="preserve">                   1) Reduce RGS to System Avg Increase</t>
  </si>
  <si>
    <t xml:space="preserve">     Estimated stipulated Revenue Increase using Proposed Allocation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</si>
</sst>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[$-409]mmm\-yy;@"/>
    <numFmt numFmtId="167" formatCode="0.00000"/>
    <numFmt numFmtId="168" formatCode="_(&quot;$&quot;* #,##0.00000_);_(&quot;$&quot;* \(#,##0.00000\);_(&quot;$&quot;* &quot;-&quot;??_);_(@_)"/>
    <numFmt numFmtId="169" formatCode="_(* #,##0.000000_);_(* \(#,##0.000000\);_(* &quot;-&quot;??_);_(@_)"/>
    <numFmt numFmtId="170" formatCode="[$-409]mmmm\-yy;@"/>
    <numFmt numFmtId="171" formatCode="_(* #,##0.0_);_(* \(#,##0.0\);_(* &quot;-&quot;??_);_(@_)"/>
    <numFmt numFmtId="172" formatCode="General_)"/>
    <numFmt numFmtId="173" formatCode="#,##0.0_);\(#,##0.0\)"/>
    <numFmt numFmtId="174" formatCode="&quot;$&quot;#,##0.0000_);[Red]\(&quot;$&quot;#,##0.0000\)"/>
    <numFmt numFmtId="175" formatCode="_(&quot;$&quot;* #,##0.0000_);_(&quot;$&quot;* \(#,##0.0000\);_(&quot;$&quot;* &quot;-&quot;??_);_(@_)"/>
    <numFmt numFmtId="176" formatCode="&quot;$&quot;#,##0\ ;\(&quot;$&quot;#,##0\)"/>
    <numFmt numFmtId="177" formatCode="_([$€-2]* #,##0.00_);_([$€-2]* \(#,##0.00\);_([$€-2]* &quot;-&quot;??_)"/>
    <numFmt numFmtId="178" formatCode="0_);\(0\)"/>
    <numFmt numFmtId="179" formatCode="_(&quot;$&quot;* #,##0.000_);_(&quot;$&quot;* \(#,##0.000\);_(&quot;$&quot;* &quot;-&quot;?????_);_(@_)"/>
    <numFmt numFmtId="180" formatCode="_(* #,##0.0000_);_(* \(#,##0.0000\);_(* &quot;-&quot;????_);_(@_)"/>
    <numFmt numFmtId="181" formatCode="&quot;$&quot;#,##0.00000_);[Red]\(&quot;$&quot;#,##0.00000\)"/>
    <numFmt numFmtId="182" formatCode="#,##0_);[Red]\(#,##0\);&quot; &quot;"/>
    <numFmt numFmtId="183" formatCode="#,##0.00000_);[Red]\(#,##0.00000\);&quot; &quot;"/>
    <numFmt numFmtId="184" formatCode="#,##0.00_);[Red]\(#,##0.00\);&quot; &quot;"/>
    <numFmt numFmtId="185" formatCode="0.000000"/>
    <numFmt numFmtId="186" formatCode="_(* #,##0.000_);_(* \(#,##0.000\);_(* &quot;-&quot;??_);_(@_)"/>
    <numFmt numFmtId="187" formatCode="0.0000"/>
    <numFmt numFmtId="188" formatCode="&quot;$&quot;#,##0.00000"/>
    <numFmt numFmtId="189" formatCode="&quot;$&quot;#,##0.00000_);\(&quot;$&quot;#,##0.00000\)"/>
    <numFmt numFmtId="190" formatCode="&quot;$&quot;#,##0.00"/>
    <numFmt numFmtId="191" formatCode="_(* #,##0.0000_);_(* \(#,##0.0000\);_(* &quot;-&quot;??_);_(@_)"/>
    <numFmt numFmtId="192" formatCode="_(&quot;$&quot;* #,##0.00_);_(&quot;$&quot;* \(#,##0.00\);_(&quot;$&quot;* &quot;-&quot;?????_);_(@_)"/>
    <numFmt numFmtId="193" formatCode="0.0%"/>
    <numFmt numFmtId="194" formatCode="0.0"/>
    <numFmt numFmtId="195" formatCode="[$-409]mmmm\ d\,\ yyyy;@"/>
    <numFmt numFmtId="196" formatCode="0\ 00\ 000\ 000"/>
    <numFmt numFmtId="197" formatCode="[$-409]d\-mmm\-yy;@"/>
    <numFmt numFmtId="198" formatCode="_-* #,##0.00\ [$€]_-;\-* #,##0.00\ [$€]_-;_-* &quot;-&quot;??\ [$€]_-;_-@_-"/>
    <numFmt numFmtId="199" formatCode="_-* #,##0\ _F_-;\-* #,##0\ _F_-;_-* &quot;-&quot;\ _F_-;_-@_-"/>
    <numFmt numFmtId="200" formatCode="_-* #,##0.00\ _F_-;\-* #,##0.00\ _F_-;_-* &quot;-&quot;??\ _F_-;_-@_-"/>
    <numFmt numFmtId="201" formatCode="_-* #,##0\ &quot;F&quot;_-;\-* #,##0\ &quot;F&quot;_-;_-* &quot;-&quot;\ &quot;F&quot;_-;_-@_-"/>
    <numFmt numFmtId="202" formatCode="_-* #,##0.00\ &quot;F&quot;_-;\-* #,##0.00\ &quot;F&quot;_-;_-* &quot;-&quot;??\ &quot;F&quot;_-;_-@_-"/>
    <numFmt numFmtId="203" formatCode="00000000"/>
    <numFmt numFmtId="204" formatCode="[$-409]d\-mmm\-yyyy;@"/>
    <numFmt numFmtId="205" formatCode="#,##0.00;[Red]\(#,##0.00\)"/>
    <numFmt numFmtId="206" formatCode="###,000"/>
    <numFmt numFmtId="207" formatCode="_(&quot;$&quot;* #,##0_);_(&quot;$&quot;* \(#,##0\);_(&quot;$&quot;* &quot;0&quot;_);_(@_)"/>
  </numFmts>
  <fonts count="17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Times New Roman"/>
      <family val="2"/>
    </font>
    <font>
      <sz val="10"/>
      <name val="Times New Roman"/>
      <family val="1"/>
    </font>
    <font>
      <b/>
      <sz val="10"/>
      <color indexed="8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1"/>
      <color theme="0"/>
      <name val="Times New Roman"/>
      <family val="2"/>
    </font>
    <font>
      <sz val="11"/>
      <color indexed="20"/>
      <name val="Calibri"/>
      <family val="2"/>
    </font>
    <font>
      <sz val="11"/>
      <color rgb="FF9C0006"/>
      <name val="Times New Roman"/>
      <family val="2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i/>
      <sz val="11"/>
      <color indexed="23"/>
      <name val="Calibri"/>
      <family val="2"/>
    </font>
    <font>
      <i/>
      <sz val="11"/>
      <color rgb="FF7F7F7F"/>
      <name val="Times New Roman"/>
      <family val="2"/>
    </font>
    <font>
      <sz val="6"/>
      <name val="Arial"/>
      <family val="2"/>
    </font>
    <font>
      <sz val="11"/>
      <color indexed="17"/>
      <name val="Calibri"/>
      <family val="2"/>
    </font>
    <font>
      <sz val="11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0"/>
      <name val="MS Sans Serif"/>
      <family val="2"/>
    </font>
    <font>
      <sz val="11"/>
      <color indexed="8"/>
      <name val="Times New Roman"/>
      <family val="2"/>
    </font>
    <font>
      <b/>
      <sz val="11"/>
      <color indexed="63"/>
      <name val="Calibri"/>
      <family val="2"/>
    </font>
    <font>
      <b/>
      <sz val="11"/>
      <color rgb="FF3F3F3F"/>
      <name val="Times New Roman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sz val="11"/>
      <color indexed="10"/>
      <name val="Calibri"/>
      <family val="2"/>
    </font>
    <font>
      <sz val="11"/>
      <color rgb="FFFF0000"/>
      <name val="Times New Roman"/>
      <family val="2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u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u val="singleAccounting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u val="doubleAccounting"/>
      <sz val="12"/>
      <color theme="1"/>
      <name val="Calibri"/>
      <family val="2"/>
      <scheme val="minor"/>
    </font>
    <font>
      <u val="singleAccounting"/>
      <sz val="12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Arial"/>
      <family val="2"/>
    </font>
    <font>
      <b/>
      <u val="singleAccounting"/>
      <sz val="10"/>
      <name val="Calibri"/>
      <family val="2"/>
      <scheme val="minor"/>
    </font>
    <font>
      <sz val="9"/>
      <color theme="1"/>
      <name val="Times New Roman"/>
      <family val="1"/>
    </font>
    <font>
      <u val="singleAccounting"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70C0"/>
      <name val="Arial"/>
      <family val="2"/>
    </font>
    <font>
      <sz val="8"/>
      <color rgb="FFEAEAEA"/>
      <name val="Segoe UI"/>
      <family val="2"/>
    </font>
    <font>
      <sz val="8"/>
      <color theme="4"/>
      <name val="Segoe UI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9"/>
      <name val="Calibri"/>
      <family val="2"/>
    </font>
    <font>
      <b/>
      <u/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</font>
    <font>
      <sz val="9"/>
      <color rgb="FFFF0000"/>
      <name val="Calibri"/>
      <family val="2"/>
    </font>
    <font>
      <sz val="9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 (W1)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2"/>
      <name val="Arial"/>
      <family val="2"/>
    </font>
    <font>
      <b/>
      <sz val="11"/>
      <color indexed="62"/>
      <name val="Calibri"/>
      <family val="2"/>
    </font>
    <font>
      <sz val="11"/>
      <color rgb="FF9C6500"/>
      <name val="Calibri"/>
      <family val="2"/>
      <scheme val="minor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2"/>
      <name val="Helv"/>
    </font>
    <font>
      <sz val="10"/>
      <name val="Helv"/>
    </font>
    <font>
      <b/>
      <sz val="10"/>
      <color indexed="52"/>
      <name val="Arial"/>
      <family val="2"/>
    </font>
    <font>
      <sz val="10"/>
      <color indexed="17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2"/>
      <name val="Arial"/>
      <family val="2"/>
    </font>
    <font>
      <sz val="12"/>
      <name val="Tms Rmn"/>
    </font>
    <font>
      <sz val="18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b/>
      <sz val="12"/>
      <name val="Tms Rmn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6"/>
      <color indexed="13"/>
      <name val="Arial"/>
      <family val="2"/>
    </font>
    <font>
      <b/>
      <sz val="22"/>
      <color indexed="8"/>
      <name val="Times New Roman"/>
      <family val="1"/>
    </font>
    <font>
      <sz val="12"/>
      <color indexed="10"/>
      <name val="Times New Roman"/>
      <family val="1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sz val="12"/>
      <color indexed="13"/>
      <name val="Tms Rmn"/>
    </font>
    <font>
      <sz val="8"/>
      <color indexed="8"/>
      <name val="Wingdings"/>
      <charset val="2"/>
    </font>
    <font>
      <b/>
      <u val="singleAccounting"/>
      <sz val="10"/>
      <color rgb="FFFF0000"/>
      <name val="Calibri"/>
      <family val="2"/>
      <scheme val="minor"/>
    </font>
    <font>
      <sz val="12"/>
      <color rgb="FF0000CC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2"/>
      <name val="Calibri"/>
      <family val="2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32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6"/>
        <bgColor indexed="1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2566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72" fontId="11" fillId="0" borderId="0"/>
    <xf numFmtId="0" fontId="3" fillId="0" borderId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166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166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166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166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166" fontId="17" fillId="33" borderId="0" applyNumberFormat="0" applyBorder="0" applyAlignment="0" applyProtection="0"/>
    <xf numFmtId="166" fontId="17" fillId="33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166" fontId="17" fillId="37" borderId="0" applyNumberFormat="0" applyBorder="0" applyAlignment="0" applyProtection="0"/>
    <xf numFmtId="166" fontId="17" fillId="37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166" fontId="17" fillId="18" borderId="0" applyNumberFormat="0" applyBorder="0" applyAlignment="0" applyProtection="0"/>
    <xf numFmtId="166" fontId="17" fillId="18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166" fontId="17" fillId="26" borderId="0" applyNumberFormat="0" applyBorder="0" applyAlignment="0" applyProtection="0"/>
    <xf numFmtId="166" fontId="17" fillId="26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166" fontId="17" fillId="30" borderId="0" applyNumberFormat="0" applyBorder="0" applyAlignment="0" applyProtection="0"/>
    <xf numFmtId="166" fontId="17" fillId="30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166" fontId="17" fillId="34" borderId="0" applyNumberFormat="0" applyBorder="0" applyAlignment="0" applyProtection="0"/>
    <xf numFmtId="166" fontId="17" fillId="34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166" fontId="17" fillId="38" borderId="0" applyNumberFormat="0" applyBorder="0" applyAlignment="0" applyProtection="0"/>
    <xf numFmtId="166" fontId="17" fillId="38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166" fontId="19" fillId="19" borderId="0" applyNumberFormat="0" applyBorder="0" applyAlignment="0" applyProtection="0"/>
    <xf numFmtId="166" fontId="19" fillId="19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166" fontId="19" fillId="23" borderId="0" applyNumberFormat="0" applyBorder="0" applyAlignment="0" applyProtection="0"/>
    <xf numFmtId="166" fontId="19" fillId="23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166" fontId="19" fillId="27" borderId="0" applyNumberFormat="0" applyBorder="0" applyAlignment="0" applyProtection="0"/>
    <xf numFmtId="166" fontId="19" fillId="27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166" fontId="19" fillId="31" borderId="0" applyNumberFormat="0" applyBorder="0" applyAlignment="0" applyProtection="0"/>
    <xf numFmtId="166" fontId="19" fillId="3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166" fontId="19" fillId="35" borderId="0" applyNumberFormat="0" applyBorder="0" applyAlignment="0" applyProtection="0"/>
    <xf numFmtId="166" fontId="19" fillId="35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166" fontId="19" fillId="39" borderId="0" applyNumberFormat="0" applyBorder="0" applyAlignment="0" applyProtection="0"/>
    <xf numFmtId="166" fontId="19" fillId="39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166" fontId="19" fillId="16" borderId="0" applyNumberFormat="0" applyBorder="0" applyAlignment="0" applyProtection="0"/>
    <xf numFmtId="166" fontId="19" fillId="16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166" fontId="19" fillId="20" borderId="0" applyNumberFormat="0" applyBorder="0" applyAlignment="0" applyProtection="0"/>
    <xf numFmtId="166" fontId="19" fillId="20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166" fontId="19" fillId="28" borderId="0" applyNumberFormat="0" applyBorder="0" applyAlignment="0" applyProtection="0"/>
    <xf numFmtId="166" fontId="19" fillId="28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166" fontId="19" fillId="32" borderId="0" applyNumberFormat="0" applyBorder="0" applyAlignment="0" applyProtection="0"/>
    <xf numFmtId="166" fontId="19" fillId="3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166" fontId="19" fillId="36" borderId="0" applyNumberFormat="0" applyBorder="0" applyAlignment="0" applyProtection="0"/>
    <xf numFmtId="166" fontId="19" fillId="36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166" fontId="21" fillId="10" borderId="0" applyNumberFormat="0" applyBorder="0" applyAlignment="0" applyProtection="0"/>
    <xf numFmtId="166" fontId="21" fillId="10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58" borderId="16" applyNumberFormat="0" applyAlignment="0" applyProtection="0"/>
    <xf numFmtId="0" fontId="22" fillId="58" borderId="16" applyNumberFormat="0" applyAlignment="0" applyProtection="0"/>
    <xf numFmtId="0" fontId="22" fillId="58" borderId="16" applyNumberFormat="0" applyAlignment="0" applyProtection="0"/>
    <xf numFmtId="0" fontId="22" fillId="58" borderId="16" applyNumberFormat="0" applyAlignment="0" applyProtection="0"/>
    <xf numFmtId="0" fontId="22" fillId="58" borderId="16" applyNumberFormat="0" applyAlignment="0" applyProtection="0"/>
    <xf numFmtId="166" fontId="23" fillId="13" borderId="8" applyNumberFormat="0" applyAlignment="0" applyProtection="0"/>
    <xf numFmtId="166" fontId="23" fillId="13" borderId="8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0" fontId="22" fillId="58" borderId="16" applyNumberFormat="0" applyAlignment="0" applyProtection="0"/>
    <xf numFmtId="0" fontId="24" fillId="59" borderId="17" applyNumberFormat="0" applyAlignment="0" applyProtection="0"/>
    <xf numFmtId="0" fontId="24" fillId="59" borderId="17" applyNumberFormat="0" applyAlignment="0" applyProtection="0"/>
    <xf numFmtId="0" fontId="24" fillId="59" borderId="17" applyNumberFormat="0" applyAlignment="0" applyProtection="0"/>
    <xf numFmtId="0" fontId="24" fillId="59" borderId="17" applyNumberFormat="0" applyAlignment="0" applyProtection="0"/>
    <xf numFmtId="0" fontId="24" fillId="59" borderId="17" applyNumberFormat="0" applyAlignment="0" applyProtection="0"/>
    <xf numFmtId="166" fontId="25" fillId="14" borderId="11" applyNumberFormat="0" applyAlignment="0" applyProtection="0"/>
    <xf numFmtId="166" fontId="25" fillId="14" borderId="11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0" fontId="24" fillId="59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27" fillId="0" borderId="0" applyNumberFormat="0" applyFill="0" applyBorder="0" applyAlignment="0" applyProtection="0"/>
    <xf numFmtId="166" fontId="27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166" fontId="1" fillId="0" borderId="0" applyProtection="0"/>
    <xf numFmtId="166" fontId="1" fillId="0" borderId="0" applyProtection="0"/>
    <xf numFmtId="0" fontId="1" fillId="0" borderId="0" applyProtection="0"/>
    <xf numFmtId="17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166" fontId="9" fillId="0" borderId="0" applyProtection="0"/>
    <xf numFmtId="166" fontId="9" fillId="0" borderId="0" applyProtection="0"/>
    <xf numFmtId="0" fontId="9" fillId="0" borderId="0" applyProtection="0"/>
    <xf numFmtId="17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166" fontId="12" fillId="0" borderId="0" applyProtection="0"/>
    <xf numFmtId="166" fontId="12" fillId="0" borderId="0" applyProtection="0"/>
    <xf numFmtId="0" fontId="12" fillId="0" borderId="0" applyProtection="0"/>
    <xf numFmtId="17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166" fontId="2" fillId="0" borderId="0" applyProtection="0"/>
    <xf numFmtId="166" fontId="2" fillId="0" borderId="0" applyProtection="0"/>
    <xf numFmtId="0" fontId="2" fillId="0" borderId="0" applyProtection="0"/>
    <xf numFmtId="17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166" fontId="3" fillId="0" borderId="0" applyProtection="0"/>
    <xf numFmtId="166" fontId="3" fillId="0" borderId="0" applyProtection="0"/>
    <xf numFmtId="0" fontId="3" fillId="0" borderId="0" applyProtection="0"/>
    <xf numFmtId="17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166" fontId="1" fillId="0" borderId="0" applyProtection="0"/>
    <xf numFmtId="166" fontId="1" fillId="0" borderId="0" applyProtection="0"/>
    <xf numFmtId="0" fontId="1" fillId="0" borderId="0" applyProtection="0"/>
    <xf numFmtId="17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66" fontId="28" fillId="0" borderId="0" applyProtection="0"/>
    <xf numFmtId="166" fontId="28" fillId="0" borderId="0" applyProtection="0"/>
    <xf numFmtId="0" fontId="28" fillId="0" borderId="0" applyProtection="0"/>
    <xf numFmtId="2" fontId="3" fillId="0" borderId="0" applyFont="0" applyFill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166" fontId="30" fillId="9" borderId="0" applyNumberFormat="0" applyBorder="0" applyAlignment="0" applyProtection="0"/>
    <xf numFmtId="166" fontId="30" fillId="9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166" fontId="32" fillId="0" borderId="5" applyNumberFormat="0" applyFill="0" applyAlignment="0" applyProtection="0"/>
    <xf numFmtId="166" fontId="32" fillId="0" borderId="5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166" fontId="34" fillId="0" borderId="6" applyNumberFormat="0" applyFill="0" applyAlignment="0" applyProtection="0"/>
    <xf numFmtId="166" fontId="34" fillId="0" borderId="6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166" fontId="36" fillId="0" borderId="7" applyNumberFormat="0" applyFill="0" applyAlignment="0" applyProtection="0"/>
    <xf numFmtId="166" fontId="36" fillId="0" borderId="7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6" fontId="36" fillId="0" borderId="0" applyNumberFormat="0" applyFill="0" applyBorder="0" applyAlignment="0" applyProtection="0"/>
    <xf numFmtId="166" fontId="36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45" borderId="16" applyNumberFormat="0" applyAlignment="0" applyProtection="0"/>
    <xf numFmtId="0" fontId="37" fillId="45" borderId="16" applyNumberFormat="0" applyAlignment="0" applyProtection="0"/>
    <xf numFmtId="0" fontId="37" fillId="45" borderId="16" applyNumberFormat="0" applyAlignment="0" applyProtection="0"/>
    <xf numFmtId="0" fontId="37" fillId="45" borderId="16" applyNumberFormat="0" applyAlignment="0" applyProtection="0"/>
    <xf numFmtId="0" fontId="37" fillId="45" borderId="16" applyNumberFormat="0" applyAlignment="0" applyProtection="0"/>
    <xf numFmtId="166" fontId="38" fillId="12" borderId="8" applyNumberFormat="0" applyAlignment="0" applyProtection="0"/>
    <xf numFmtId="166" fontId="38" fillId="12" borderId="8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0" fontId="37" fillId="45" borderId="16" applyNumberFormat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166" fontId="40" fillId="0" borderId="10" applyNumberFormat="0" applyFill="0" applyAlignment="0" applyProtection="0"/>
    <xf numFmtId="166" fontId="40" fillId="0" borderId="10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166" fontId="42" fillId="11" borderId="0" applyNumberFormat="0" applyBorder="0" applyAlignment="0" applyProtection="0"/>
    <xf numFmtId="166" fontId="42" fillId="11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0" fontId="41" fillId="60" borderId="0" applyNumberFormat="0" applyBorder="0" applyAlignment="0" applyProtection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6" fontId="3" fillId="0" borderId="0"/>
    <xf numFmtId="166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41" fontId="15" fillId="0" borderId="0"/>
    <xf numFmtId="41" fontId="15" fillId="0" borderId="0"/>
    <xf numFmtId="41" fontId="15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66" fontId="17" fillId="0" borderId="0"/>
    <xf numFmtId="166" fontId="17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66" fontId="17" fillId="0" borderId="0"/>
    <xf numFmtId="166" fontId="17" fillId="0" borderId="0"/>
    <xf numFmtId="0" fontId="3" fillId="0" borderId="0"/>
    <xf numFmtId="166" fontId="17" fillId="0" borderId="0"/>
    <xf numFmtId="166" fontId="17" fillId="0" borderId="0"/>
    <xf numFmtId="170" fontId="3" fillId="0" borderId="0"/>
    <xf numFmtId="166" fontId="17" fillId="0" borderId="0"/>
    <xf numFmtId="166" fontId="17" fillId="0" borderId="0"/>
    <xf numFmtId="170" fontId="3" fillId="0" borderId="0"/>
    <xf numFmtId="166" fontId="17" fillId="0" borderId="0"/>
    <xf numFmtId="166" fontId="17" fillId="0" borderId="0"/>
    <xf numFmtId="170" fontId="3" fillId="0" borderId="0"/>
    <xf numFmtId="166" fontId="17" fillId="0" borderId="0"/>
    <xf numFmtId="166" fontId="17" fillId="0" borderId="0"/>
    <xf numFmtId="170" fontId="3" fillId="0" borderId="0"/>
    <xf numFmtId="166" fontId="17" fillId="0" borderId="0"/>
    <xf numFmtId="166" fontId="17" fillId="0" borderId="0"/>
    <xf numFmtId="0" fontId="44" fillId="61" borderId="22" applyNumberFormat="0" applyFont="0" applyAlignment="0" applyProtection="0"/>
    <xf numFmtId="0" fontId="44" fillId="61" borderId="22" applyNumberFormat="0" applyFont="0" applyAlignment="0" applyProtection="0"/>
    <xf numFmtId="0" fontId="44" fillId="61" borderId="22" applyNumberFormat="0" applyFont="0" applyAlignment="0" applyProtection="0"/>
    <xf numFmtId="0" fontId="44" fillId="61" borderId="22" applyNumberFormat="0" applyFont="0" applyAlignment="0" applyProtection="0"/>
    <xf numFmtId="0" fontId="44" fillId="61" borderId="2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170" fontId="44" fillId="61" borderId="22" applyNumberFormat="0" applyFont="0" applyAlignment="0" applyProtection="0"/>
    <xf numFmtId="166" fontId="44" fillId="15" borderId="12" applyNumberFormat="0" applyFont="0" applyAlignment="0" applyProtection="0"/>
    <xf numFmtId="166" fontId="44" fillId="15" borderId="12" applyNumberFormat="0" applyFont="0" applyAlignment="0" applyProtection="0"/>
    <xf numFmtId="0" fontId="44" fillId="61" borderId="22" applyNumberFormat="0" applyFont="0" applyAlignment="0" applyProtection="0"/>
    <xf numFmtId="0" fontId="45" fillId="58" borderId="23" applyNumberFormat="0" applyAlignment="0" applyProtection="0"/>
    <xf numFmtId="0" fontId="45" fillId="58" borderId="23" applyNumberFormat="0" applyAlignment="0" applyProtection="0"/>
    <xf numFmtId="0" fontId="45" fillId="58" borderId="23" applyNumberFormat="0" applyAlignment="0" applyProtection="0"/>
    <xf numFmtId="0" fontId="45" fillId="58" borderId="23" applyNumberFormat="0" applyAlignment="0" applyProtection="0"/>
    <xf numFmtId="0" fontId="45" fillId="58" borderId="23" applyNumberFormat="0" applyAlignment="0" applyProtection="0"/>
    <xf numFmtId="166" fontId="46" fillId="13" borderId="9" applyNumberFormat="0" applyAlignment="0" applyProtection="0"/>
    <xf numFmtId="166" fontId="46" fillId="13" borderId="9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0" fontId="45" fillId="58" borderId="23" applyNumberFormat="0" applyAlignment="0" applyProtection="0"/>
    <xf numFmtId="4" fontId="13" fillId="2" borderId="0">
      <alignment horizontal="right"/>
    </xf>
    <xf numFmtId="170" fontId="47" fillId="2" borderId="0">
      <alignment horizontal="center" vertical="center"/>
    </xf>
    <xf numFmtId="0" fontId="47" fillId="2" borderId="0">
      <alignment horizontal="center" vertical="center"/>
    </xf>
    <xf numFmtId="0" fontId="47" fillId="2" borderId="0">
      <alignment horizontal="center" vertical="center"/>
    </xf>
    <xf numFmtId="0" fontId="47" fillId="2" borderId="0">
      <alignment horizontal="center" vertical="center"/>
    </xf>
    <xf numFmtId="0" fontId="47" fillId="2" borderId="0">
      <alignment horizontal="center" vertical="center"/>
    </xf>
    <xf numFmtId="0" fontId="47" fillId="2" borderId="0">
      <alignment horizontal="center" vertical="center"/>
    </xf>
    <xf numFmtId="0" fontId="47" fillId="2" borderId="0">
      <alignment horizontal="center" vertical="center"/>
    </xf>
    <xf numFmtId="166" fontId="47" fillId="2" borderId="0">
      <alignment horizontal="center" vertical="center"/>
    </xf>
    <xf numFmtId="166" fontId="47" fillId="2" borderId="0">
      <alignment horizontal="center" vertical="center"/>
    </xf>
    <xf numFmtId="170" fontId="10" fillId="2" borderId="4"/>
    <xf numFmtId="0" fontId="10" fillId="2" borderId="4"/>
    <xf numFmtId="0" fontId="10" fillId="2" borderId="4"/>
    <xf numFmtId="0" fontId="10" fillId="2" borderId="4"/>
    <xf numFmtId="0" fontId="10" fillId="2" borderId="4"/>
    <xf numFmtId="0" fontId="10" fillId="2" borderId="4"/>
    <xf numFmtId="0" fontId="10" fillId="2" borderId="4"/>
    <xf numFmtId="166" fontId="10" fillId="2" borderId="4"/>
    <xf numFmtId="166" fontId="10" fillId="2" borderId="4"/>
    <xf numFmtId="170" fontId="47" fillId="2" borderId="0" applyBorder="0">
      <alignment horizontal="centerContinuous"/>
    </xf>
    <xf numFmtId="0" fontId="47" fillId="2" borderId="0" applyBorder="0">
      <alignment horizontal="centerContinuous"/>
    </xf>
    <xf numFmtId="0" fontId="47" fillId="2" borderId="0" applyBorder="0">
      <alignment horizontal="centerContinuous"/>
    </xf>
    <xf numFmtId="0" fontId="47" fillId="2" borderId="0" applyBorder="0">
      <alignment horizontal="centerContinuous"/>
    </xf>
    <xf numFmtId="0" fontId="47" fillId="2" borderId="0" applyBorder="0">
      <alignment horizontal="centerContinuous"/>
    </xf>
    <xf numFmtId="0" fontId="47" fillId="2" borderId="0" applyBorder="0">
      <alignment horizontal="centerContinuous"/>
    </xf>
    <xf numFmtId="0" fontId="47" fillId="2" borderId="0" applyBorder="0">
      <alignment horizontal="centerContinuous"/>
    </xf>
    <xf numFmtId="166" fontId="47" fillId="2" borderId="0" applyBorder="0">
      <alignment horizontal="centerContinuous"/>
    </xf>
    <xf numFmtId="166" fontId="47" fillId="2" borderId="0" applyBorder="0">
      <alignment horizontal="centerContinuous"/>
    </xf>
    <xf numFmtId="170" fontId="48" fillId="2" borderId="0" applyBorder="0">
      <alignment horizontal="centerContinuous"/>
    </xf>
    <xf numFmtId="0" fontId="48" fillId="2" borderId="0" applyBorder="0">
      <alignment horizontal="centerContinuous"/>
    </xf>
    <xf numFmtId="0" fontId="48" fillId="2" borderId="0" applyBorder="0">
      <alignment horizontal="centerContinuous"/>
    </xf>
    <xf numFmtId="0" fontId="48" fillId="2" borderId="0" applyBorder="0">
      <alignment horizontal="centerContinuous"/>
    </xf>
    <xf numFmtId="0" fontId="48" fillId="2" borderId="0" applyBorder="0">
      <alignment horizontal="centerContinuous"/>
    </xf>
    <xf numFmtId="0" fontId="48" fillId="2" borderId="0" applyBorder="0">
      <alignment horizontal="centerContinuous"/>
    </xf>
    <xf numFmtId="0" fontId="48" fillId="2" borderId="0" applyBorder="0">
      <alignment horizontal="centerContinuous"/>
    </xf>
    <xf numFmtId="166" fontId="48" fillId="2" borderId="0" applyBorder="0">
      <alignment horizontal="centerContinuous"/>
    </xf>
    <xf numFmtId="166" fontId="48" fillId="2" borderId="0" applyBorder="0">
      <alignment horizontal="centerContinuous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166" fontId="51" fillId="0" borderId="13" applyNumberFormat="0" applyFill="0" applyAlignment="0" applyProtection="0"/>
    <xf numFmtId="166" fontId="51" fillId="0" borderId="13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4" fontId="16" fillId="0" borderId="0" applyFont="0" applyFill="0" applyBorder="0" applyAlignment="0" applyProtection="0"/>
    <xf numFmtId="170" fontId="3" fillId="0" borderId="0"/>
    <xf numFmtId="41" fontId="15" fillId="0" borderId="0"/>
    <xf numFmtId="0" fontId="4" fillId="0" borderId="0"/>
    <xf numFmtId="0" fontId="93" fillId="0" borderId="0"/>
    <xf numFmtId="0" fontId="8" fillId="0" borderId="0"/>
    <xf numFmtId="44" fontId="8" fillId="0" borderId="0" applyFont="0" applyFill="0" applyBorder="0" applyAlignment="0" applyProtection="0"/>
    <xf numFmtId="0" fontId="113" fillId="0" borderId="0"/>
    <xf numFmtId="0" fontId="3" fillId="0" borderId="0"/>
    <xf numFmtId="43" fontId="113" fillId="0" borderId="0" applyFont="0" applyFill="0" applyBorder="0" applyAlignment="0" applyProtection="0"/>
    <xf numFmtId="0" fontId="4" fillId="0" borderId="0"/>
    <xf numFmtId="0" fontId="4" fillId="0" borderId="0"/>
    <xf numFmtId="0" fontId="114" fillId="0" borderId="0"/>
    <xf numFmtId="43" fontId="1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16" fillId="40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6" fillId="46" borderId="0" applyNumberFormat="0" applyBorder="0" applyAlignment="0" applyProtection="0"/>
    <xf numFmtId="170" fontId="17" fillId="17" borderId="0" applyNumberFormat="0" applyBorder="0" applyAlignment="0" applyProtection="0"/>
    <xf numFmtId="170" fontId="16" fillId="4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0" fontId="4" fillId="17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6" fillId="46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6" fillId="46" borderId="0" applyNumberFormat="0" applyBorder="0" applyAlignment="0" applyProtection="0"/>
    <xf numFmtId="170" fontId="16" fillId="40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6" fillId="47" borderId="0" applyNumberFormat="0" applyBorder="0" applyAlignment="0" applyProtection="0"/>
    <xf numFmtId="170" fontId="17" fillId="21" borderId="0" applyNumberFormat="0" applyBorder="0" applyAlignment="0" applyProtection="0"/>
    <xf numFmtId="170" fontId="16" fillId="4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0" fontId="4" fillId="21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6" fillId="47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6" fillId="47" borderId="0" applyNumberFormat="0" applyBorder="0" applyAlignment="0" applyProtection="0"/>
    <xf numFmtId="170" fontId="16" fillId="41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16" fillId="42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6" fillId="61" borderId="0" applyNumberFormat="0" applyBorder="0" applyAlignment="0" applyProtection="0"/>
    <xf numFmtId="170" fontId="17" fillId="25" borderId="0" applyNumberFormat="0" applyBorder="0" applyAlignment="0" applyProtection="0"/>
    <xf numFmtId="170" fontId="16" fillId="6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0" fontId="4" fillId="25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6" fillId="61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6" fillId="61" borderId="0" applyNumberFormat="0" applyBorder="0" applyAlignment="0" applyProtection="0"/>
    <xf numFmtId="170" fontId="16" fillId="42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6" fillId="45" borderId="0" applyNumberFormat="0" applyBorder="0" applyAlignment="0" applyProtection="0"/>
    <xf numFmtId="170" fontId="17" fillId="29" borderId="0" applyNumberFormat="0" applyBorder="0" applyAlignment="0" applyProtection="0"/>
    <xf numFmtId="170" fontId="16" fillId="4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0" fontId="4" fillId="29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6" fillId="45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6" fillId="45" borderId="0" applyNumberFormat="0" applyBorder="0" applyAlignment="0" applyProtection="0"/>
    <xf numFmtId="170" fontId="16" fillId="43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6" fillId="44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16" fillId="45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6" fillId="61" borderId="0" applyNumberFormat="0" applyBorder="0" applyAlignment="0" applyProtection="0"/>
    <xf numFmtId="170" fontId="17" fillId="37" borderId="0" applyNumberFormat="0" applyBorder="0" applyAlignment="0" applyProtection="0"/>
    <xf numFmtId="170" fontId="16" fillId="6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0" fontId="4" fillId="37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6" fillId="61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7" fillId="37" borderId="0" applyNumberFormat="0" applyBorder="0" applyAlignment="0" applyProtection="0"/>
    <xf numFmtId="170" fontId="16" fillId="61" borderId="0" applyNumberFormat="0" applyBorder="0" applyAlignment="0" applyProtection="0"/>
    <xf numFmtId="170" fontId="16" fillId="45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6" fillId="44" borderId="0" applyNumberFormat="0" applyBorder="0" applyAlignment="0" applyProtection="0"/>
    <xf numFmtId="170" fontId="17" fillId="18" borderId="0" applyNumberFormat="0" applyBorder="0" applyAlignment="0" applyProtection="0"/>
    <xf numFmtId="170" fontId="16" fillId="4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0" fontId="4" fillId="18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6" fillId="44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6" fillId="44" borderId="0" applyNumberFormat="0" applyBorder="0" applyAlignment="0" applyProtection="0"/>
    <xf numFmtId="170" fontId="16" fillId="46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6" fillId="47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6" fillId="47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16" fillId="48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6" fillId="60" borderId="0" applyNumberFormat="0" applyBorder="0" applyAlignment="0" applyProtection="0"/>
    <xf numFmtId="170" fontId="17" fillId="26" borderId="0" applyNumberFormat="0" applyBorder="0" applyAlignment="0" applyProtection="0"/>
    <xf numFmtId="170" fontId="16" fillId="6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60" borderId="0" applyNumberFormat="0" applyBorder="0" applyAlignment="0" applyProtection="0"/>
    <xf numFmtId="170" fontId="16" fillId="60" borderId="0" applyNumberFormat="0" applyBorder="0" applyAlignment="0" applyProtection="0"/>
    <xf numFmtId="170" fontId="16" fillId="60" borderId="0" applyNumberFormat="0" applyBorder="0" applyAlignment="0" applyProtection="0"/>
    <xf numFmtId="0" fontId="4" fillId="26" borderId="0" applyNumberFormat="0" applyBorder="0" applyAlignment="0" applyProtection="0"/>
    <xf numFmtId="170" fontId="16" fillId="60" borderId="0" applyNumberFormat="0" applyBorder="0" applyAlignment="0" applyProtection="0"/>
    <xf numFmtId="170" fontId="16" fillId="60" borderId="0" applyNumberFormat="0" applyBorder="0" applyAlignment="0" applyProtection="0"/>
    <xf numFmtId="170" fontId="16" fillId="60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6" fillId="60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6" fillId="60" borderId="0" applyNumberFormat="0" applyBorder="0" applyAlignment="0" applyProtection="0"/>
    <xf numFmtId="170" fontId="16" fillId="48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16" fillId="43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6" fillId="41" borderId="0" applyNumberFormat="0" applyBorder="0" applyAlignment="0" applyProtection="0"/>
    <xf numFmtId="170" fontId="17" fillId="30" borderId="0" applyNumberFormat="0" applyBorder="0" applyAlignment="0" applyProtection="0"/>
    <xf numFmtId="170" fontId="16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0" fontId="4" fillId="30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6" fillId="41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6" fillId="41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6" fillId="41" borderId="0" applyNumberFormat="0" applyBorder="0" applyAlignment="0" applyProtection="0"/>
    <xf numFmtId="170" fontId="16" fillId="43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16" fillId="46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6" fillId="44" borderId="0" applyNumberFormat="0" applyBorder="0" applyAlignment="0" applyProtection="0"/>
    <xf numFmtId="170" fontId="17" fillId="34" borderId="0" applyNumberFormat="0" applyBorder="0" applyAlignment="0" applyProtection="0"/>
    <xf numFmtId="170" fontId="16" fillId="4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0" fontId="4" fillId="3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6" fillId="4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6" fillId="4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7" fillId="34" borderId="0" applyNumberFormat="0" applyBorder="0" applyAlignment="0" applyProtection="0"/>
    <xf numFmtId="170" fontId="16" fillId="44" borderId="0" applyNumberFormat="0" applyBorder="0" applyAlignment="0" applyProtection="0"/>
    <xf numFmtId="170" fontId="16" fillId="46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16" fillId="49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6" fillId="61" borderId="0" applyNumberFormat="0" applyBorder="0" applyAlignment="0" applyProtection="0"/>
    <xf numFmtId="170" fontId="17" fillId="38" borderId="0" applyNumberFormat="0" applyBorder="0" applyAlignment="0" applyProtection="0"/>
    <xf numFmtId="170" fontId="16" fillId="61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0" fontId="4" fillId="38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6" fillId="61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6" fillId="61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7" fillId="38" borderId="0" applyNumberFormat="0" applyBorder="0" applyAlignment="0" applyProtection="0"/>
    <xf numFmtId="170" fontId="16" fillId="61" borderId="0" applyNumberFormat="0" applyBorder="0" applyAlignment="0" applyProtection="0"/>
    <xf numFmtId="170" fontId="16" fillId="49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12" fillId="19" borderId="0" applyNumberFormat="0" applyBorder="0" applyAlignment="0" applyProtection="0"/>
    <xf numFmtId="170" fontId="112" fillId="19" borderId="0" applyNumberFormat="0" applyBorder="0" applyAlignment="0" applyProtection="0"/>
    <xf numFmtId="170" fontId="112" fillId="19" borderId="0" applyNumberFormat="0" applyBorder="0" applyAlignment="0" applyProtection="0"/>
    <xf numFmtId="170" fontId="19" fillId="19" borderId="0" applyNumberFormat="0" applyBorder="0" applyAlignment="0" applyProtection="0"/>
    <xf numFmtId="170" fontId="19" fillId="19" borderId="0" applyNumberFormat="0" applyBorder="0" applyAlignment="0" applyProtection="0"/>
    <xf numFmtId="170" fontId="18" fillId="44" borderId="0" applyNumberFormat="0" applyBorder="0" applyAlignment="0" applyProtection="0"/>
    <xf numFmtId="170" fontId="19" fillId="19" borderId="0" applyNumberFormat="0" applyBorder="0" applyAlignment="0" applyProtection="0"/>
    <xf numFmtId="170" fontId="18" fillId="44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0" fontId="112" fillId="19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9" fillId="19" borderId="0" applyNumberFormat="0" applyBorder="0" applyAlignment="0" applyProtection="0"/>
    <xf numFmtId="170" fontId="19" fillId="19" borderId="0" applyNumberFormat="0" applyBorder="0" applyAlignment="0" applyProtection="0"/>
    <xf numFmtId="170" fontId="19" fillId="19" borderId="0" applyNumberFormat="0" applyBorder="0" applyAlignment="0" applyProtection="0"/>
    <xf numFmtId="170" fontId="19" fillId="19" borderId="0" applyNumberFormat="0" applyBorder="0" applyAlignment="0" applyProtection="0"/>
    <xf numFmtId="170" fontId="19" fillId="19" borderId="0" applyNumberFormat="0" applyBorder="0" applyAlignment="0" applyProtection="0"/>
    <xf numFmtId="170" fontId="19" fillId="19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8" fillId="50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12" fillId="23" borderId="0" applyNumberFormat="0" applyBorder="0" applyAlignment="0" applyProtection="0"/>
    <xf numFmtId="170" fontId="112" fillId="23" borderId="0" applyNumberFormat="0" applyBorder="0" applyAlignment="0" applyProtection="0"/>
    <xf numFmtId="170" fontId="112" fillId="23" borderId="0" applyNumberFormat="0" applyBorder="0" applyAlignment="0" applyProtection="0"/>
    <xf numFmtId="170" fontId="19" fillId="23" borderId="0" applyNumberFormat="0" applyBorder="0" applyAlignment="0" applyProtection="0"/>
    <xf numFmtId="170" fontId="19" fillId="23" borderId="0" applyNumberFormat="0" applyBorder="0" applyAlignment="0" applyProtection="0"/>
    <xf numFmtId="170" fontId="18" fillId="57" borderId="0" applyNumberFormat="0" applyBorder="0" applyAlignment="0" applyProtection="0"/>
    <xf numFmtId="170" fontId="19" fillId="23" borderId="0" applyNumberFormat="0" applyBorder="0" applyAlignment="0" applyProtection="0"/>
    <xf numFmtId="170" fontId="18" fillId="57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0" fontId="112" fillId="23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9" fillId="23" borderId="0" applyNumberFormat="0" applyBorder="0" applyAlignment="0" applyProtection="0"/>
    <xf numFmtId="170" fontId="19" fillId="23" borderId="0" applyNumberFormat="0" applyBorder="0" applyAlignment="0" applyProtection="0"/>
    <xf numFmtId="170" fontId="19" fillId="23" borderId="0" applyNumberFormat="0" applyBorder="0" applyAlignment="0" applyProtection="0"/>
    <xf numFmtId="170" fontId="19" fillId="23" borderId="0" applyNumberFormat="0" applyBorder="0" applyAlignment="0" applyProtection="0"/>
    <xf numFmtId="170" fontId="19" fillId="23" borderId="0" applyNumberFormat="0" applyBorder="0" applyAlignment="0" applyProtection="0"/>
    <xf numFmtId="170" fontId="19" fillId="23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47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12" fillId="27" borderId="0" applyNumberFormat="0" applyBorder="0" applyAlignment="0" applyProtection="0"/>
    <xf numFmtId="170" fontId="112" fillId="27" borderId="0" applyNumberFormat="0" applyBorder="0" applyAlignment="0" applyProtection="0"/>
    <xf numFmtId="170" fontId="112" fillId="27" borderId="0" applyNumberFormat="0" applyBorder="0" applyAlignment="0" applyProtection="0"/>
    <xf numFmtId="170" fontId="19" fillId="27" borderId="0" applyNumberFormat="0" applyBorder="0" applyAlignment="0" applyProtection="0"/>
    <xf numFmtId="170" fontId="19" fillId="27" borderId="0" applyNumberFormat="0" applyBorder="0" applyAlignment="0" applyProtection="0"/>
    <xf numFmtId="170" fontId="18" fillId="49" borderId="0" applyNumberFormat="0" applyBorder="0" applyAlignment="0" applyProtection="0"/>
    <xf numFmtId="170" fontId="19" fillId="27" borderId="0" applyNumberFormat="0" applyBorder="0" applyAlignment="0" applyProtection="0"/>
    <xf numFmtId="170" fontId="18" fillId="49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0" fontId="112" fillId="27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9" fillId="27" borderId="0" applyNumberFormat="0" applyBorder="0" applyAlignment="0" applyProtection="0"/>
    <xf numFmtId="170" fontId="19" fillId="27" borderId="0" applyNumberFormat="0" applyBorder="0" applyAlignment="0" applyProtection="0"/>
    <xf numFmtId="170" fontId="19" fillId="27" borderId="0" applyNumberFormat="0" applyBorder="0" applyAlignment="0" applyProtection="0"/>
    <xf numFmtId="170" fontId="19" fillId="27" borderId="0" applyNumberFormat="0" applyBorder="0" applyAlignment="0" applyProtection="0"/>
    <xf numFmtId="170" fontId="19" fillId="27" borderId="0" applyNumberFormat="0" applyBorder="0" applyAlignment="0" applyProtection="0"/>
    <xf numFmtId="170" fontId="19" fillId="27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8" fillId="48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12" fillId="31" borderId="0" applyNumberFormat="0" applyBorder="0" applyAlignment="0" applyProtection="0"/>
    <xf numFmtId="170" fontId="112" fillId="31" borderId="0" applyNumberFormat="0" applyBorder="0" applyAlignment="0" applyProtection="0"/>
    <xf numFmtId="170" fontId="112" fillId="31" borderId="0" applyNumberFormat="0" applyBorder="0" applyAlignment="0" applyProtection="0"/>
    <xf numFmtId="170" fontId="19" fillId="31" borderId="0" applyNumberFormat="0" applyBorder="0" applyAlignment="0" applyProtection="0"/>
    <xf numFmtId="170" fontId="19" fillId="31" borderId="0" applyNumberFormat="0" applyBorder="0" applyAlignment="0" applyProtection="0"/>
    <xf numFmtId="170" fontId="18" fillId="41" borderId="0" applyNumberFormat="0" applyBorder="0" applyAlignment="0" applyProtection="0"/>
    <xf numFmtId="170" fontId="19" fillId="31" borderId="0" applyNumberFormat="0" applyBorder="0" applyAlignment="0" applyProtection="0"/>
    <xf numFmtId="170" fontId="18" fillId="4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170" fontId="18" fillId="41" borderId="0" applyNumberFormat="0" applyBorder="0" applyAlignment="0" applyProtection="0"/>
    <xf numFmtId="170" fontId="18" fillId="41" borderId="0" applyNumberFormat="0" applyBorder="0" applyAlignment="0" applyProtection="0"/>
    <xf numFmtId="170" fontId="18" fillId="41" borderId="0" applyNumberFormat="0" applyBorder="0" applyAlignment="0" applyProtection="0"/>
    <xf numFmtId="0" fontId="112" fillId="31" borderId="0" applyNumberFormat="0" applyBorder="0" applyAlignment="0" applyProtection="0"/>
    <xf numFmtId="170" fontId="18" fillId="41" borderId="0" applyNumberFormat="0" applyBorder="0" applyAlignment="0" applyProtection="0"/>
    <xf numFmtId="170" fontId="18" fillId="41" borderId="0" applyNumberFormat="0" applyBorder="0" applyAlignment="0" applyProtection="0"/>
    <xf numFmtId="170" fontId="18" fillId="41" borderId="0" applyNumberFormat="0" applyBorder="0" applyAlignment="0" applyProtection="0"/>
    <xf numFmtId="170" fontId="19" fillId="31" borderId="0" applyNumberFormat="0" applyBorder="0" applyAlignment="0" applyProtection="0"/>
    <xf numFmtId="170" fontId="19" fillId="31" borderId="0" applyNumberFormat="0" applyBorder="0" applyAlignment="0" applyProtection="0"/>
    <xf numFmtId="170" fontId="19" fillId="31" borderId="0" applyNumberFormat="0" applyBorder="0" applyAlignment="0" applyProtection="0"/>
    <xf numFmtId="170" fontId="19" fillId="31" borderId="0" applyNumberFormat="0" applyBorder="0" applyAlignment="0" applyProtection="0"/>
    <xf numFmtId="170" fontId="19" fillId="31" borderId="0" applyNumberFormat="0" applyBorder="0" applyAlignment="0" applyProtection="0"/>
    <xf numFmtId="170" fontId="19" fillId="31" borderId="0" applyNumberFormat="0" applyBorder="0" applyAlignment="0" applyProtection="0"/>
    <xf numFmtId="170" fontId="18" fillId="41" borderId="0" applyNumberFormat="0" applyBorder="0" applyAlignment="0" applyProtection="0"/>
    <xf numFmtId="170" fontId="18" fillId="41" borderId="0" applyNumberFormat="0" applyBorder="0" applyAlignment="0" applyProtection="0"/>
    <xf numFmtId="170" fontId="18" fillId="51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12" fillId="35" borderId="0" applyNumberFormat="0" applyBorder="0" applyAlignment="0" applyProtection="0"/>
    <xf numFmtId="170" fontId="112" fillId="35" borderId="0" applyNumberFormat="0" applyBorder="0" applyAlignment="0" applyProtection="0"/>
    <xf numFmtId="170" fontId="112" fillId="35" borderId="0" applyNumberFormat="0" applyBorder="0" applyAlignment="0" applyProtection="0"/>
    <xf numFmtId="170" fontId="19" fillId="35" borderId="0" applyNumberFormat="0" applyBorder="0" applyAlignment="0" applyProtection="0"/>
    <xf numFmtId="170" fontId="19" fillId="35" borderId="0" applyNumberFormat="0" applyBorder="0" applyAlignment="0" applyProtection="0"/>
    <xf numFmtId="170" fontId="18" fillId="44" borderId="0" applyNumberFormat="0" applyBorder="0" applyAlignment="0" applyProtection="0"/>
    <xf numFmtId="170" fontId="19" fillId="35" borderId="0" applyNumberFormat="0" applyBorder="0" applyAlignment="0" applyProtection="0"/>
    <xf numFmtId="170" fontId="18" fillId="44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0" fontId="112" fillId="35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9" fillId="35" borderId="0" applyNumberFormat="0" applyBorder="0" applyAlignment="0" applyProtection="0"/>
    <xf numFmtId="170" fontId="19" fillId="35" borderId="0" applyNumberFormat="0" applyBorder="0" applyAlignment="0" applyProtection="0"/>
    <xf numFmtId="170" fontId="19" fillId="35" borderId="0" applyNumberFormat="0" applyBorder="0" applyAlignment="0" applyProtection="0"/>
    <xf numFmtId="170" fontId="19" fillId="35" borderId="0" applyNumberFormat="0" applyBorder="0" applyAlignment="0" applyProtection="0"/>
    <xf numFmtId="170" fontId="19" fillId="35" borderId="0" applyNumberFormat="0" applyBorder="0" applyAlignment="0" applyProtection="0"/>
    <xf numFmtId="170" fontId="19" fillId="35" borderId="0" applyNumberFormat="0" applyBorder="0" applyAlignment="0" applyProtection="0"/>
    <xf numFmtId="170" fontId="18" fillId="44" borderId="0" applyNumberFormat="0" applyBorder="0" applyAlignment="0" applyProtection="0"/>
    <xf numFmtId="170" fontId="18" fillId="44" borderId="0" applyNumberFormat="0" applyBorder="0" applyAlignment="0" applyProtection="0"/>
    <xf numFmtId="170" fontId="18" fillId="52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12" fillId="39" borderId="0" applyNumberFormat="0" applyBorder="0" applyAlignment="0" applyProtection="0"/>
    <xf numFmtId="170" fontId="112" fillId="39" borderId="0" applyNumberFormat="0" applyBorder="0" applyAlignment="0" applyProtection="0"/>
    <xf numFmtId="170" fontId="112" fillId="39" borderId="0" applyNumberFormat="0" applyBorder="0" applyAlignment="0" applyProtection="0"/>
    <xf numFmtId="170" fontId="19" fillId="39" borderId="0" applyNumberFormat="0" applyBorder="0" applyAlignment="0" applyProtection="0"/>
    <xf numFmtId="170" fontId="19" fillId="39" borderId="0" applyNumberFormat="0" applyBorder="0" applyAlignment="0" applyProtection="0"/>
    <xf numFmtId="170" fontId="18" fillId="47" borderId="0" applyNumberFormat="0" applyBorder="0" applyAlignment="0" applyProtection="0"/>
    <xf numFmtId="170" fontId="19" fillId="39" borderId="0" applyNumberFormat="0" applyBorder="0" applyAlignment="0" applyProtection="0"/>
    <xf numFmtId="170" fontId="18" fillId="47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0" fontId="112" fillId="39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9" fillId="39" borderId="0" applyNumberFormat="0" applyBorder="0" applyAlignment="0" applyProtection="0"/>
    <xf numFmtId="170" fontId="19" fillId="39" borderId="0" applyNumberFormat="0" applyBorder="0" applyAlignment="0" applyProtection="0"/>
    <xf numFmtId="170" fontId="19" fillId="39" borderId="0" applyNumberFormat="0" applyBorder="0" applyAlignment="0" applyProtection="0"/>
    <xf numFmtId="170" fontId="19" fillId="39" borderId="0" applyNumberFormat="0" applyBorder="0" applyAlignment="0" applyProtection="0"/>
    <xf numFmtId="170" fontId="19" fillId="39" borderId="0" applyNumberFormat="0" applyBorder="0" applyAlignment="0" applyProtection="0"/>
    <xf numFmtId="170" fontId="19" fillId="39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53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12" fillId="16" borderId="0" applyNumberFormat="0" applyBorder="0" applyAlignment="0" applyProtection="0"/>
    <xf numFmtId="170" fontId="112" fillId="16" borderId="0" applyNumberFormat="0" applyBorder="0" applyAlignment="0" applyProtection="0"/>
    <xf numFmtId="170" fontId="112" fillId="16" borderId="0" applyNumberFormat="0" applyBorder="0" applyAlignment="0" applyProtection="0"/>
    <xf numFmtId="170" fontId="19" fillId="16" borderId="0" applyNumberFormat="0" applyBorder="0" applyAlignment="0" applyProtection="0"/>
    <xf numFmtId="170" fontId="19" fillId="16" borderId="0" applyNumberFormat="0" applyBorder="0" applyAlignment="0" applyProtection="0"/>
    <xf numFmtId="170" fontId="18" fillId="68" borderId="0" applyNumberFormat="0" applyBorder="0" applyAlignment="0" applyProtection="0"/>
    <xf numFmtId="170" fontId="19" fillId="16" borderId="0" applyNumberFormat="0" applyBorder="0" applyAlignment="0" applyProtection="0"/>
    <xf numFmtId="170" fontId="18" fillId="6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170" fontId="18" fillId="68" borderId="0" applyNumberFormat="0" applyBorder="0" applyAlignment="0" applyProtection="0"/>
    <xf numFmtId="170" fontId="18" fillId="68" borderId="0" applyNumberFormat="0" applyBorder="0" applyAlignment="0" applyProtection="0"/>
    <xf numFmtId="170" fontId="18" fillId="68" borderId="0" applyNumberFormat="0" applyBorder="0" applyAlignment="0" applyProtection="0"/>
    <xf numFmtId="0" fontId="112" fillId="16" borderId="0" applyNumberFormat="0" applyBorder="0" applyAlignment="0" applyProtection="0"/>
    <xf numFmtId="170" fontId="18" fillId="68" borderId="0" applyNumberFormat="0" applyBorder="0" applyAlignment="0" applyProtection="0"/>
    <xf numFmtId="170" fontId="18" fillId="68" borderId="0" applyNumberFormat="0" applyBorder="0" applyAlignment="0" applyProtection="0"/>
    <xf numFmtId="170" fontId="18" fillId="68" borderId="0" applyNumberFormat="0" applyBorder="0" applyAlignment="0" applyProtection="0"/>
    <xf numFmtId="170" fontId="19" fillId="16" borderId="0" applyNumberFormat="0" applyBorder="0" applyAlignment="0" applyProtection="0"/>
    <xf numFmtId="170" fontId="19" fillId="16" borderId="0" applyNumberFormat="0" applyBorder="0" applyAlignment="0" applyProtection="0"/>
    <xf numFmtId="170" fontId="19" fillId="16" borderId="0" applyNumberFormat="0" applyBorder="0" applyAlignment="0" applyProtection="0"/>
    <xf numFmtId="170" fontId="19" fillId="16" borderId="0" applyNumberFormat="0" applyBorder="0" applyAlignment="0" applyProtection="0"/>
    <xf numFmtId="170" fontId="19" fillId="16" borderId="0" applyNumberFormat="0" applyBorder="0" applyAlignment="0" applyProtection="0"/>
    <xf numFmtId="170" fontId="19" fillId="16" borderId="0" applyNumberFormat="0" applyBorder="0" applyAlignment="0" applyProtection="0"/>
    <xf numFmtId="170" fontId="18" fillId="68" borderId="0" applyNumberFormat="0" applyBorder="0" applyAlignment="0" applyProtection="0"/>
    <xf numFmtId="170" fontId="18" fillId="68" borderId="0" applyNumberFormat="0" applyBorder="0" applyAlignment="0" applyProtection="0"/>
    <xf numFmtId="170" fontId="18" fillId="54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12" fillId="20" borderId="0" applyNumberFormat="0" applyBorder="0" applyAlignment="0" applyProtection="0"/>
    <xf numFmtId="170" fontId="112" fillId="20" borderId="0" applyNumberFormat="0" applyBorder="0" applyAlignment="0" applyProtection="0"/>
    <xf numFmtId="170" fontId="112" fillId="20" borderId="0" applyNumberFormat="0" applyBorder="0" applyAlignment="0" applyProtection="0"/>
    <xf numFmtId="170" fontId="19" fillId="20" borderId="0" applyNumberFormat="0" applyBorder="0" applyAlignment="0" applyProtection="0"/>
    <xf numFmtId="170" fontId="19" fillId="20" borderId="0" applyNumberFormat="0" applyBorder="0" applyAlignment="0" applyProtection="0"/>
    <xf numFmtId="170" fontId="18" fillId="57" borderId="0" applyNumberFormat="0" applyBorder="0" applyAlignment="0" applyProtection="0"/>
    <xf numFmtId="170" fontId="19" fillId="20" borderId="0" applyNumberFormat="0" applyBorder="0" applyAlignment="0" applyProtection="0"/>
    <xf numFmtId="170" fontId="18" fillId="57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0" fontId="112" fillId="20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9" fillId="20" borderId="0" applyNumberFormat="0" applyBorder="0" applyAlignment="0" applyProtection="0"/>
    <xf numFmtId="170" fontId="19" fillId="20" borderId="0" applyNumberFormat="0" applyBorder="0" applyAlignment="0" applyProtection="0"/>
    <xf numFmtId="170" fontId="19" fillId="20" borderId="0" applyNumberFormat="0" applyBorder="0" applyAlignment="0" applyProtection="0"/>
    <xf numFmtId="170" fontId="19" fillId="20" borderId="0" applyNumberFormat="0" applyBorder="0" applyAlignment="0" applyProtection="0"/>
    <xf numFmtId="170" fontId="19" fillId="20" borderId="0" applyNumberFormat="0" applyBorder="0" applyAlignment="0" applyProtection="0"/>
    <xf numFmtId="170" fontId="19" fillId="20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5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12" fillId="24" borderId="0" applyNumberFormat="0" applyBorder="0" applyAlignment="0" applyProtection="0"/>
    <xf numFmtId="170" fontId="112" fillId="24" borderId="0" applyNumberFormat="0" applyBorder="0" applyAlignment="0" applyProtection="0"/>
    <xf numFmtId="170" fontId="112" fillId="24" borderId="0" applyNumberFormat="0" applyBorder="0" applyAlignment="0" applyProtection="0"/>
    <xf numFmtId="170" fontId="19" fillId="24" borderId="0" applyNumberFormat="0" applyBorder="0" applyAlignment="0" applyProtection="0"/>
    <xf numFmtId="170" fontId="19" fillId="24" borderId="0" applyNumberFormat="0" applyBorder="0" applyAlignment="0" applyProtection="0"/>
    <xf numFmtId="170" fontId="18" fillId="49" borderId="0" applyNumberFormat="0" applyBorder="0" applyAlignment="0" applyProtection="0"/>
    <xf numFmtId="170" fontId="19" fillId="24" borderId="0" applyNumberFormat="0" applyBorder="0" applyAlignment="0" applyProtection="0"/>
    <xf numFmtId="170" fontId="18" fillId="49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0" fontId="112" fillId="24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9" fillId="24" borderId="0" applyNumberFormat="0" applyBorder="0" applyAlignment="0" applyProtection="0"/>
    <xf numFmtId="170" fontId="19" fillId="24" borderId="0" applyNumberFormat="0" applyBorder="0" applyAlignment="0" applyProtection="0"/>
    <xf numFmtId="170" fontId="19" fillId="24" borderId="0" applyNumberFormat="0" applyBorder="0" applyAlignment="0" applyProtection="0"/>
    <xf numFmtId="170" fontId="19" fillId="24" borderId="0" applyNumberFormat="0" applyBorder="0" applyAlignment="0" applyProtection="0"/>
    <xf numFmtId="170" fontId="19" fillId="24" borderId="0" applyNumberFormat="0" applyBorder="0" applyAlignment="0" applyProtection="0"/>
    <xf numFmtId="170" fontId="19" fillId="24" borderId="0" applyNumberFormat="0" applyBorder="0" applyAlignment="0" applyProtection="0"/>
    <xf numFmtId="170" fontId="18" fillId="49" borderId="0" applyNumberFormat="0" applyBorder="0" applyAlignment="0" applyProtection="0"/>
    <xf numFmtId="170" fontId="18" fillId="49" borderId="0" applyNumberFormat="0" applyBorder="0" applyAlignment="0" applyProtection="0"/>
    <xf numFmtId="170" fontId="18" fillId="56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12" fillId="28" borderId="0" applyNumberFormat="0" applyBorder="0" applyAlignment="0" applyProtection="0"/>
    <xf numFmtId="170" fontId="112" fillId="28" borderId="0" applyNumberFormat="0" applyBorder="0" applyAlignment="0" applyProtection="0"/>
    <xf numFmtId="170" fontId="112" fillId="28" borderId="0" applyNumberFormat="0" applyBorder="0" applyAlignment="0" applyProtection="0"/>
    <xf numFmtId="170" fontId="19" fillId="28" borderId="0" applyNumberFormat="0" applyBorder="0" applyAlignment="0" applyProtection="0"/>
    <xf numFmtId="170" fontId="19" fillId="28" borderId="0" applyNumberFormat="0" applyBorder="0" applyAlignment="0" applyProtection="0"/>
    <xf numFmtId="170" fontId="18" fillId="69" borderId="0" applyNumberFormat="0" applyBorder="0" applyAlignment="0" applyProtection="0"/>
    <xf numFmtId="170" fontId="19" fillId="28" borderId="0" applyNumberFormat="0" applyBorder="0" applyAlignment="0" applyProtection="0"/>
    <xf numFmtId="170" fontId="18" fillId="69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170" fontId="18" fillId="69" borderId="0" applyNumberFormat="0" applyBorder="0" applyAlignment="0" applyProtection="0"/>
    <xf numFmtId="170" fontId="18" fillId="69" borderId="0" applyNumberFormat="0" applyBorder="0" applyAlignment="0" applyProtection="0"/>
    <xf numFmtId="170" fontId="18" fillId="69" borderId="0" applyNumberFormat="0" applyBorder="0" applyAlignment="0" applyProtection="0"/>
    <xf numFmtId="0" fontId="112" fillId="28" borderId="0" applyNumberFormat="0" applyBorder="0" applyAlignment="0" applyProtection="0"/>
    <xf numFmtId="170" fontId="18" fillId="69" borderId="0" applyNumberFormat="0" applyBorder="0" applyAlignment="0" applyProtection="0"/>
    <xf numFmtId="170" fontId="18" fillId="69" borderId="0" applyNumberFormat="0" applyBorder="0" applyAlignment="0" applyProtection="0"/>
    <xf numFmtId="170" fontId="18" fillId="69" borderId="0" applyNumberFormat="0" applyBorder="0" applyAlignment="0" applyProtection="0"/>
    <xf numFmtId="170" fontId="19" fillId="28" borderId="0" applyNumberFormat="0" applyBorder="0" applyAlignment="0" applyProtection="0"/>
    <xf numFmtId="170" fontId="19" fillId="28" borderId="0" applyNumberFormat="0" applyBorder="0" applyAlignment="0" applyProtection="0"/>
    <xf numFmtId="170" fontId="19" fillId="28" borderId="0" applyNumberFormat="0" applyBorder="0" applyAlignment="0" applyProtection="0"/>
    <xf numFmtId="170" fontId="19" fillId="28" borderId="0" applyNumberFormat="0" applyBorder="0" applyAlignment="0" applyProtection="0"/>
    <xf numFmtId="170" fontId="19" fillId="28" borderId="0" applyNumberFormat="0" applyBorder="0" applyAlignment="0" applyProtection="0"/>
    <xf numFmtId="170" fontId="19" fillId="28" borderId="0" applyNumberFormat="0" applyBorder="0" applyAlignment="0" applyProtection="0"/>
    <xf numFmtId="170" fontId="18" fillId="69" borderId="0" applyNumberFormat="0" applyBorder="0" applyAlignment="0" applyProtection="0"/>
    <xf numFmtId="170" fontId="18" fillId="69" borderId="0" applyNumberFormat="0" applyBorder="0" applyAlignment="0" applyProtection="0"/>
    <xf numFmtId="170" fontId="18" fillId="51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12" fillId="32" borderId="0" applyNumberFormat="0" applyBorder="0" applyAlignment="0" applyProtection="0"/>
    <xf numFmtId="170" fontId="112" fillId="32" borderId="0" applyNumberFormat="0" applyBorder="0" applyAlignment="0" applyProtection="0"/>
    <xf numFmtId="170" fontId="112" fillId="3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8" fillId="5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0" fontId="112" fillId="3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9" fillId="32" borderId="0" applyNumberFormat="0" applyBorder="0" applyAlignment="0" applyProtection="0"/>
    <xf numFmtId="170" fontId="18" fillId="52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12" fillId="36" borderId="0" applyNumberFormat="0" applyBorder="0" applyAlignment="0" applyProtection="0"/>
    <xf numFmtId="170" fontId="112" fillId="36" borderId="0" applyNumberFormat="0" applyBorder="0" applyAlignment="0" applyProtection="0"/>
    <xf numFmtId="170" fontId="112" fillId="36" borderId="0" applyNumberFormat="0" applyBorder="0" applyAlignment="0" applyProtection="0"/>
    <xf numFmtId="170" fontId="19" fillId="36" borderId="0" applyNumberFormat="0" applyBorder="0" applyAlignment="0" applyProtection="0"/>
    <xf numFmtId="170" fontId="19" fillId="36" borderId="0" applyNumberFormat="0" applyBorder="0" applyAlignment="0" applyProtection="0"/>
    <xf numFmtId="170" fontId="18" fillId="55" borderId="0" applyNumberFormat="0" applyBorder="0" applyAlignment="0" applyProtection="0"/>
    <xf numFmtId="170" fontId="19" fillId="36" borderId="0" applyNumberFormat="0" applyBorder="0" applyAlignment="0" applyProtection="0"/>
    <xf numFmtId="170" fontId="18" fillId="55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0" fontId="112" fillId="36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9" fillId="36" borderId="0" applyNumberFormat="0" applyBorder="0" applyAlignment="0" applyProtection="0"/>
    <xf numFmtId="170" fontId="19" fillId="36" borderId="0" applyNumberFormat="0" applyBorder="0" applyAlignment="0" applyProtection="0"/>
    <xf numFmtId="170" fontId="19" fillId="36" borderId="0" applyNumberFormat="0" applyBorder="0" applyAlignment="0" applyProtection="0"/>
    <xf numFmtId="170" fontId="19" fillId="36" borderId="0" applyNumberFormat="0" applyBorder="0" applyAlignment="0" applyProtection="0"/>
    <xf numFmtId="170" fontId="19" fillId="36" borderId="0" applyNumberFormat="0" applyBorder="0" applyAlignment="0" applyProtection="0"/>
    <xf numFmtId="170" fontId="19" fillId="36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7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20" fillId="41" borderId="0" applyNumberFormat="0" applyBorder="0" applyAlignment="0" applyProtection="0"/>
    <xf numFmtId="170" fontId="106" fillId="10" borderId="0" applyNumberFormat="0" applyBorder="0" applyAlignment="0" applyProtection="0"/>
    <xf numFmtId="170" fontId="106" fillId="10" borderId="0" applyNumberFormat="0" applyBorder="0" applyAlignment="0" applyProtection="0"/>
    <xf numFmtId="170" fontId="106" fillId="10" borderId="0" applyNumberFormat="0" applyBorder="0" applyAlignment="0" applyProtection="0"/>
    <xf numFmtId="170" fontId="21" fillId="10" borderId="0" applyNumberFormat="0" applyBorder="0" applyAlignment="0" applyProtection="0"/>
    <xf numFmtId="170" fontId="21" fillId="10" borderId="0" applyNumberFormat="0" applyBorder="0" applyAlignment="0" applyProtection="0"/>
    <xf numFmtId="170" fontId="20" fillId="43" borderId="0" applyNumberFormat="0" applyBorder="0" applyAlignment="0" applyProtection="0"/>
    <xf numFmtId="170" fontId="21" fillId="10" borderId="0" applyNumberFormat="0" applyBorder="0" applyAlignment="0" applyProtection="0"/>
    <xf numFmtId="170" fontId="20" fillId="43" borderId="0" applyNumberFormat="0" applyBorder="0" applyAlignment="0" applyProtection="0"/>
    <xf numFmtId="0" fontId="106" fillId="10" borderId="0" applyNumberFormat="0" applyBorder="0" applyAlignment="0" applyProtection="0"/>
    <xf numFmtId="0" fontId="106" fillId="10" borderId="0" applyNumberFormat="0" applyBorder="0" applyAlignment="0" applyProtection="0"/>
    <xf numFmtId="0" fontId="106" fillId="10" borderId="0" applyNumberFormat="0" applyBorder="0" applyAlignment="0" applyProtection="0"/>
    <xf numFmtId="0" fontId="106" fillId="10" borderId="0" applyNumberFormat="0" applyBorder="0" applyAlignment="0" applyProtection="0"/>
    <xf numFmtId="170" fontId="20" fillId="43" borderId="0" applyNumberFormat="0" applyBorder="0" applyAlignment="0" applyProtection="0"/>
    <xf numFmtId="170" fontId="20" fillId="43" borderId="0" applyNumberFormat="0" applyBorder="0" applyAlignment="0" applyProtection="0"/>
    <xf numFmtId="170" fontId="20" fillId="43" borderId="0" applyNumberFormat="0" applyBorder="0" applyAlignment="0" applyProtection="0"/>
    <xf numFmtId="0" fontId="106" fillId="10" borderId="0" applyNumberFormat="0" applyBorder="0" applyAlignment="0" applyProtection="0"/>
    <xf numFmtId="170" fontId="20" fillId="43" borderId="0" applyNumberFormat="0" applyBorder="0" applyAlignment="0" applyProtection="0"/>
    <xf numFmtId="170" fontId="20" fillId="43" borderId="0" applyNumberFormat="0" applyBorder="0" applyAlignment="0" applyProtection="0"/>
    <xf numFmtId="170" fontId="20" fillId="43" borderId="0" applyNumberFormat="0" applyBorder="0" applyAlignment="0" applyProtection="0"/>
    <xf numFmtId="170" fontId="21" fillId="10" borderId="0" applyNumberFormat="0" applyBorder="0" applyAlignment="0" applyProtection="0"/>
    <xf numFmtId="170" fontId="21" fillId="10" borderId="0" applyNumberFormat="0" applyBorder="0" applyAlignment="0" applyProtection="0"/>
    <xf numFmtId="170" fontId="21" fillId="10" borderId="0" applyNumberFormat="0" applyBorder="0" applyAlignment="0" applyProtection="0"/>
    <xf numFmtId="170" fontId="21" fillId="10" borderId="0" applyNumberFormat="0" applyBorder="0" applyAlignment="0" applyProtection="0"/>
    <xf numFmtId="170" fontId="21" fillId="10" borderId="0" applyNumberFormat="0" applyBorder="0" applyAlignment="0" applyProtection="0"/>
    <xf numFmtId="170" fontId="21" fillId="10" borderId="0" applyNumberFormat="0" applyBorder="0" applyAlignment="0" applyProtection="0"/>
    <xf numFmtId="170" fontId="20" fillId="43" borderId="0" applyNumberFormat="0" applyBorder="0" applyAlignment="0" applyProtection="0"/>
    <xf numFmtId="170" fontId="20" fillId="43" borderId="0" applyNumberFormat="0" applyBorder="0" applyAlignment="0" applyProtection="0"/>
    <xf numFmtId="170" fontId="20" fillId="41" borderId="0" applyNumberFormat="0" applyBorder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22" fillId="58" borderId="16" applyNumberFormat="0" applyAlignment="0" applyProtection="0"/>
    <xf numFmtId="170" fontId="109" fillId="13" borderId="8" applyNumberFormat="0" applyAlignment="0" applyProtection="0"/>
    <xf numFmtId="170" fontId="109" fillId="13" borderId="8" applyNumberFormat="0" applyAlignment="0" applyProtection="0"/>
    <xf numFmtId="170" fontId="109" fillId="13" borderId="8" applyNumberFormat="0" applyAlignment="0" applyProtection="0"/>
    <xf numFmtId="170" fontId="23" fillId="13" borderId="8" applyNumberFormat="0" applyAlignment="0" applyProtection="0"/>
    <xf numFmtId="170" fontId="23" fillId="13" borderId="8" applyNumberFormat="0" applyAlignment="0" applyProtection="0"/>
    <xf numFmtId="170" fontId="115" fillId="70" borderId="16" applyNumberFormat="0" applyAlignment="0" applyProtection="0"/>
    <xf numFmtId="170" fontId="23" fillId="13" borderId="8" applyNumberFormat="0" applyAlignment="0" applyProtection="0"/>
    <xf numFmtId="170" fontId="115" fillId="70" borderId="16" applyNumberFormat="0" applyAlignment="0" applyProtection="0"/>
    <xf numFmtId="0" fontId="109" fillId="13" borderId="8" applyNumberFormat="0" applyAlignment="0" applyProtection="0"/>
    <xf numFmtId="0" fontId="109" fillId="13" borderId="8" applyNumberFormat="0" applyAlignment="0" applyProtection="0"/>
    <xf numFmtId="0" fontId="109" fillId="13" borderId="8" applyNumberFormat="0" applyAlignment="0" applyProtection="0"/>
    <xf numFmtId="0" fontId="109" fillId="13" borderId="8" applyNumberFormat="0" applyAlignment="0" applyProtection="0"/>
    <xf numFmtId="170" fontId="115" fillId="70" borderId="16" applyNumberFormat="0" applyAlignment="0" applyProtection="0"/>
    <xf numFmtId="170" fontId="115" fillId="70" borderId="16" applyNumberFormat="0" applyAlignment="0" applyProtection="0"/>
    <xf numFmtId="170" fontId="115" fillId="70" borderId="16" applyNumberFormat="0" applyAlignment="0" applyProtection="0"/>
    <xf numFmtId="0" fontId="109" fillId="13" borderId="8" applyNumberFormat="0" applyAlignment="0" applyProtection="0"/>
    <xf numFmtId="170" fontId="115" fillId="70" borderId="16" applyNumberFormat="0" applyAlignment="0" applyProtection="0"/>
    <xf numFmtId="170" fontId="115" fillId="70" borderId="16" applyNumberFormat="0" applyAlignment="0" applyProtection="0"/>
    <xf numFmtId="170" fontId="115" fillId="70" borderId="16" applyNumberFormat="0" applyAlignment="0" applyProtection="0"/>
    <xf numFmtId="170" fontId="23" fillId="13" borderId="8" applyNumberFormat="0" applyAlignment="0" applyProtection="0"/>
    <xf numFmtId="170" fontId="23" fillId="13" borderId="8" applyNumberFormat="0" applyAlignment="0" applyProtection="0"/>
    <xf numFmtId="170" fontId="23" fillId="13" borderId="8" applyNumberFormat="0" applyAlignment="0" applyProtection="0"/>
    <xf numFmtId="170" fontId="23" fillId="13" borderId="8" applyNumberFormat="0" applyAlignment="0" applyProtection="0"/>
    <xf numFmtId="170" fontId="23" fillId="13" borderId="8" applyNumberFormat="0" applyAlignment="0" applyProtection="0"/>
    <xf numFmtId="170" fontId="23" fillId="13" borderId="8" applyNumberFormat="0" applyAlignment="0" applyProtection="0"/>
    <xf numFmtId="170" fontId="115" fillId="70" borderId="16" applyNumberFormat="0" applyAlignment="0" applyProtection="0"/>
    <xf numFmtId="170" fontId="115" fillId="70" borderId="16" applyNumberFormat="0" applyAlignment="0" applyProtection="0"/>
    <xf numFmtId="170" fontId="22" fillId="58" borderId="16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99" fillId="14" borderId="11" applyNumberFormat="0" applyAlignment="0" applyProtection="0"/>
    <xf numFmtId="170" fontId="99" fillId="14" borderId="11" applyNumberFormat="0" applyAlignment="0" applyProtection="0"/>
    <xf numFmtId="170" fontId="99" fillId="14" borderId="11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4" fillId="59" borderId="17" applyNumberFormat="0" applyAlignment="0" applyProtection="0"/>
    <xf numFmtId="0" fontId="99" fillId="14" borderId="11" applyNumberFormat="0" applyAlignment="0" applyProtection="0"/>
    <xf numFmtId="0" fontId="99" fillId="14" borderId="11" applyNumberFormat="0" applyAlignment="0" applyProtection="0"/>
    <xf numFmtId="0" fontId="99" fillId="14" borderId="11" applyNumberFormat="0" applyAlignment="0" applyProtection="0"/>
    <xf numFmtId="0" fontId="99" fillId="14" borderId="11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0" fontId="99" fillId="14" borderId="11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4" fillId="59" borderId="17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5" fillId="14" borderId="11" applyNumberFormat="0" applyAlignment="0" applyProtection="0"/>
    <xf numFmtId="170" fontId="24" fillId="59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111" fillId="0" borderId="0" applyNumberFormat="0" applyFill="0" applyBorder="0" applyAlignment="0" applyProtection="0"/>
    <xf numFmtId="170" fontId="111" fillId="0" borderId="0" applyNumberFormat="0" applyFill="0" applyBorder="0" applyAlignment="0" applyProtection="0"/>
    <xf numFmtId="170" fontId="111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9" fillId="0" borderId="0" applyProtection="0"/>
    <xf numFmtId="170" fontId="9" fillId="0" borderId="0" applyProtection="0"/>
    <xf numFmtId="170" fontId="9" fillId="0" borderId="0" applyProtection="0"/>
    <xf numFmtId="170" fontId="9" fillId="0" borderId="0" applyProtection="0"/>
    <xf numFmtId="170" fontId="9" fillId="0" borderId="0" applyProtection="0"/>
    <xf numFmtId="170" fontId="9" fillId="0" borderId="0" applyProtection="0"/>
    <xf numFmtId="170" fontId="12" fillId="0" borderId="0" applyProtection="0"/>
    <xf numFmtId="170" fontId="12" fillId="0" borderId="0" applyProtection="0"/>
    <xf numFmtId="170" fontId="12" fillId="0" borderId="0" applyProtection="0"/>
    <xf numFmtId="170" fontId="12" fillId="0" borderId="0" applyProtection="0"/>
    <xf numFmtId="170" fontId="12" fillId="0" borderId="0" applyProtection="0"/>
    <xf numFmtId="170" fontId="12" fillId="0" borderId="0" applyProtection="0"/>
    <xf numFmtId="170" fontId="2" fillId="0" borderId="0" applyProtection="0"/>
    <xf numFmtId="170" fontId="2" fillId="0" borderId="0" applyProtection="0"/>
    <xf numFmtId="170" fontId="2" fillId="0" borderId="0" applyProtection="0"/>
    <xf numFmtId="170" fontId="2" fillId="0" borderId="0" applyProtection="0"/>
    <xf numFmtId="170" fontId="2" fillId="0" borderId="0" applyProtection="0"/>
    <xf numFmtId="170" fontId="2" fillId="0" borderId="0" applyProtection="0"/>
    <xf numFmtId="170" fontId="3" fillId="0" borderId="0" applyProtection="0"/>
    <xf numFmtId="170" fontId="3" fillId="0" borderId="0" applyProtection="0"/>
    <xf numFmtId="170" fontId="3" fillId="0" borderId="0" applyProtection="0"/>
    <xf numFmtId="170" fontId="3" fillId="0" borderId="0" applyProtection="0"/>
    <xf numFmtId="170" fontId="3" fillId="0" borderId="0" applyProtection="0"/>
    <xf numFmtId="170" fontId="3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1" fillId="0" borderId="0" applyProtection="0"/>
    <xf numFmtId="170" fontId="28" fillId="0" borderId="0" applyProtection="0"/>
    <xf numFmtId="170" fontId="28" fillId="0" borderId="0" applyProtection="0"/>
    <xf numFmtId="170" fontId="28" fillId="0" borderId="0" applyProtection="0"/>
    <xf numFmtId="170" fontId="28" fillId="0" borderId="0" applyProtection="0"/>
    <xf numFmtId="170" fontId="28" fillId="0" borderId="0" applyProtection="0"/>
    <xf numFmtId="170" fontId="28" fillId="0" borderId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105" fillId="9" borderId="0" applyNumberFormat="0" applyBorder="0" applyAlignment="0" applyProtection="0"/>
    <xf numFmtId="170" fontId="105" fillId="9" borderId="0" applyNumberFormat="0" applyBorder="0" applyAlignment="0" applyProtection="0"/>
    <xf numFmtId="170" fontId="105" fillId="9" borderId="0" applyNumberFormat="0" applyBorder="0" applyAlignment="0" applyProtection="0"/>
    <xf numFmtId="170" fontId="30" fillId="9" borderId="0" applyNumberFormat="0" applyBorder="0" applyAlignment="0" applyProtection="0"/>
    <xf numFmtId="170" fontId="30" fillId="9" borderId="0" applyNumberFormat="0" applyBorder="0" applyAlignment="0" applyProtection="0"/>
    <xf numFmtId="170" fontId="29" fillId="44" borderId="0" applyNumberFormat="0" applyBorder="0" applyAlignment="0" applyProtection="0"/>
    <xf numFmtId="170" fontId="30" fillId="9" borderId="0" applyNumberFormat="0" applyBorder="0" applyAlignment="0" applyProtection="0"/>
    <xf numFmtId="170" fontId="29" fillId="44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0" fontId="105" fillId="9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30" fillId="9" borderId="0" applyNumberFormat="0" applyBorder="0" applyAlignment="0" applyProtection="0"/>
    <xf numFmtId="170" fontId="30" fillId="9" borderId="0" applyNumberFormat="0" applyBorder="0" applyAlignment="0" applyProtection="0"/>
    <xf numFmtId="170" fontId="30" fillId="9" borderId="0" applyNumberFormat="0" applyBorder="0" applyAlignment="0" applyProtection="0"/>
    <xf numFmtId="170" fontId="30" fillId="9" borderId="0" applyNumberFormat="0" applyBorder="0" applyAlignment="0" applyProtection="0"/>
    <xf numFmtId="170" fontId="30" fillId="9" borderId="0" applyNumberFormat="0" applyBorder="0" applyAlignment="0" applyProtection="0"/>
    <xf numFmtId="170" fontId="30" fillId="9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2" borderId="0" applyNumberFormat="0" applyBorder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31" fillId="0" borderId="18" applyNumberFormat="0" applyFill="0" applyAlignment="0" applyProtection="0"/>
    <xf numFmtId="170" fontId="102" fillId="0" borderId="5" applyNumberFormat="0" applyFill="0" applyAlignment="0" applyProtection="0"/>
    <xf numFmtId="170" fontId="102" fillId="0" borderId="5" applyNumberFormat="0" applyFill="0" applyAlignment="0" applyProtection="0"/>
    <xf numFmtId="170" fontId="102" fillId="0" borderId="5" applyNumberFormat="0" applyFill="0" applyAlignment="0" applyProtection="0"/>
    <xf numFmtId="170" fontId="32" fillId="0" borderId="5" applyNumberFormat="0" applyFill="0" applyAlignment="0" applyProtection="0"/>
    <xf numFmtId="170" fontId="32" fillId="0" borderId="5" applyNumberFormat="0" applyFill="0" applyAlignment="0" applyProtection="0"/>
    <xf numFmtId="170" fontId="116" fillId="0" borderId="49" applyNumberFormat="0" applyFill="0" applyAlignment="0" applyProtection="0"/>
    <xf numFmtId="170" fontId="32" fillId="0" borderId="5" applyNumberFormat="0" applyFill="0" applyAlignment="0" applyProtection="0"/>
    <xf numFmtId="170" fontId="116" fillId="0" borderId="49" applyNumberFormat="0" applyFill="0" applyAlignment="0" applyProtection="0"/>
    <xf numFmtId="0" fontId="102" fillId="0" borderId="5" applyNumberFormat="0" applyFill="0" applyAlignment="0" applyProtection="0"/>
    <xf numFmtId="0" fontId="102" fillId="0" borderId="5" applyNumberFormat="0" applyFill="0" applyAlignment="0" applyProtection="0"/>
    <xf numFmtId="0" fontId="102" fillId="0" borderId="5" applyNumberFormat="0" applyFill="0" applyAlignment="0" applyProtection="0"/>
    <xf numFmtId="0" fontId="102" fillId="0" borderId="5" applyNumberFormat="0" applyFill="0" applyAlignment="0" applyProtection="0"/>
    <xf numFmtId="170" fontId="116" fillId="0" borderId="49" applyNumberFormat="0" applyFill="0" applyAlignment="0" applyProtection="0"/>
    <xf numFmtId="170" fontId="116" fillId="0" borderId="49" applyNumberFormat="0" applyFill="0" applyAlignment="0" applyProtection="0"/>
    <xf numFmtId="170" fontId="116" fillId="0" borderId="49" applyNumberFormat="0" applyFill="0" applyAlignment="0" applyProtection="0"/>
    <xf numFmtId="0" fontId="102" fillId="0" borderId="5" applyNumberFormat="0" applyFill="0" applyAlignment="0" applyProtection="0"/>
    <xf numFmtId="170" fontId="116" fillId="0" borderId="49" applyNumberFormat="0" applyFill="0" applyAlignment="0" applyProtection="0"/>
    <xf numFmtId="170" fontId="116" fillId="0" borderId="49" applyNumberFormat="0" applyFill="0" applyAlignment="0" applyProtection="0"/>
    <xf numFmtId="170" fontId="116" fillId="0" borderId="49" applyNumberFormat="0" applyFill="0" applyAlignment="0" applyProtection="0"/>
    <xf numFmtId="170" fontId="32" fillId="0" borderId="5" applyNumberFormat="0" applyFill="0" applyAlignment="0" applyProtection="0"/>
    <xf numFmtId="170" fontId="32" fillId="0" borderId="5" applyNumberFormat="0" applyFill="0" applyAlignment="0" applyProtection="0"/>
    <xf numFmtId="170" fontId="32" fillId="0" borderId="5" applyNumberFormat="0" applyFill="0" applyAlignment="0" applyProtection="0"/>
    <xf numFmtId="170" fontId="117" fillId="0" borderId="0" applyNumberFormat="0" applyFill="0" applyBorder="0" applyAlignment="0" applyProtection="0"/>
    <xf numFmtId="170" fontId="117" fillId="0" borderId="0" applyNumberFormat="0" applyFill="0" applyBorder="0" applyAlignment="0" applyProtection="0"/>
    <xf numFmtId="170" fontId="32" fillId="0" borderId="5" applyNumberFormat="0" applyFill="0" applyAlignment="0" applyProtection="0"/>
    <xf numFmtId="170" fontId="32" fillId="0" borderId="5" applyNumberFormat="0" applyFill="0" applyAlignment="0" applyProtection="0"/>
    <xf numFmtId="170" fontId="32" fillId="0" borderId="5" applyNumberFormat="0" applyFill="0" applyAlignment="0" applyProtection="0"/>
    <xf numFmtId="170" fontId="116" fillId="0" borderId="49" applyNumberFormat="0" applyFill="0" applyAlignment="0" applyProtection="0"/>
    <xf numFmtId="170" fontId="116" fillId="0" borderId="49" applyNumberFormat="0" applyFill="0" applyAlignment="0" applyProtection="0"/>
    <xf numFmtId="170" fontId="31" fillId="0" borderId="18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33" fillId="0" borderId="19" applyNumberFormat="0" applyFill="0" applyAlignment="0" applyProtection="0"/>
    <xf numFmtId="170" fontId="103" fillId="0" borderId="6" applyNumberFormat="0" applyFill="0" applyAlignment="0" applyProtection="0"/>
    <xf numFmtId="170" fontId="103" fillId="0" borderId="6" applyNumberFormat="0" applyFill="0" applyAlignment="0" applyProtection="0"/>
    <xf numFmtId="170" fontId="103" fillId="0" borderId="6" applyNumberFormat="0" applyFill="0" applyAlignment="0" applyProtection="0"/>
    <xf numFmtId="170" fontId="34" fillId="0" borderId="6" applyNumberFormat="0" applyFill="0" applyAlignment="0" applyProtection="0"/>
    <xf numFmtId="170" fontId="34" fillId="0" borderId="6" applyNumberFormat="0" applyFill="0" applyAlignment="0" applyProtection="0"/>
    <xf numFmtId="170" fontId="118" fillId="0" borderId="50" applyNumberFormat="0" applyFill="0" applyAlignment="0" applyProtection="0"/>
    <xf numFmtId="170" fontId="34" fillId="0" borderId="6" applyNumberFormat="0" applyFill="0" applyAlignment="0" applyProtection="0"/>
    <xf numFmtId="170" fontId="118" fillId="0" borderId="50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170" fontId="118" fillId="0" borderId="50" applyNumberFormat="0" applyFill="0" applyAlignment="0" applyProtection="0"/>
    <xf numFmtId="170" fontId="118" fillId="0" borderId="50" applyNumberFormat="0" applyFill="0" applyAlignment="0" applyProtection="0"/>
    <xf numFmtId="170" fontId="118" fillId="0" borderId="50" applyNumberFormat="0" applyFill="0" applyAlignment="0" applyProtection="0"/>
    <xf numFmtId="0" fontId="103" fillId="0" borderId="6" applyNumberFormat="0" applyFill="0" applyAlignment="0" applyProtection="0"/>
    <xf numFmtId="170" fontId="118" fillId="0" borderId="50" applyNumberFormat="0" applyFill="0" applyAlignment="0" applyProtection="0"/>
    <xf numFmtId="170" fontId="118" fillId="0" borderId="50" applyNumberFormat="0" applyFill="0" applyAlignment="0" applyProtection="0"/>
    <xf numFmtId="170" fontId="118" fillId="0" borderId="50" applyNumberFormat="0" applyFill="0" applyAlignment="0" applyProtection="0"/>
    <xf numFmtId="170" fontId="34" fillId="0" borderId="6" applyNumberFormat="0" applyFill="0" applyAlignment="0" applyProtection="0"/>
    <xf numFmtId="170" fontId="34" fillId="0" borderId="6" applyNumberFormat="0" applyFill="0" applyAlignment="0" applyProtection="0"/>
    <xf numFmtId="170" fontId="34" fillId="0" borderId="6" applyNumberFormat="0" applyFill="0" applyAlignment="0" applyProtection="0"/>
    <xf numFmtId="170" fontId="119" fillId="0" borderId="0" applyNumberFormat="0" applyFill="0" applyBorder="0" applyAlignment="0" applyProtection="0"/>
    <xf numFmtId="170" fontId="119" fillId="0" borderId="0" applyNumberFormat="0" applyFill="0" applyBorder="0" applyAlignment="0" applyProtection="0"/>
    <xf numFmtId="170" fontId="34" fillId="0" borderId="6" applyNumberFormat="0" applyFill="0" applyAlignment="0" applyProtection="0"/>
    <xf numFmtId="170" fontId="34" fillId="0" borderId="6" applyNumberFormat="0" applyFill="0" applyAlignment="0" applyProtection="0"/>
    <xf numFmtId="170" fontId="34" fillId="0" borderId="6" applyNumberFormat="0" applyFill="0" applyAlignment="0" applyProtection="0"/>
    <xf numFmtId="170" fontId="118" fillId="0" borderId="50" applyNumberFormat="0" applyFill="0" applyAlignment="0" applyProtection="0"/>
    <xf numFmtId="170" fontId="118" fillId="0" borderId="50" applyNumberFormat="0" applyFill="0" applyAlignment="0" applyProtection="0"/>
    <xf numFmtId="170" fontId="33" fillId="0" borderId="19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104" fillId="0" borderId="7" applyNumberFormat="0" applyFill="0" applyAlignment="0" applyProtection="0"/>
    <xf numFmtId="170" fontId="104" fillId="0" borderId="7" applyNumberFormat="0" applyFill="0" applyAlignment="0" applyProtection="0"/>
    <xf numFmtId="170" fontId="104" fillId="0" borderId="7" applyNumberFormat="0" applyFill="0" applyAlignment="0" applyProtection="0"/>
    <xf numFmtId="170" fontId="36" fillId="0" borderId="7" applyNumberFormat="0" applyFill="0" applyAlignment="0" applyProtection="0"/>
    <xf numFmtId="170" fontId="36" fillId="0" borderId="7" applyNumberFormat="0" applyFill="0" applyAlignment="0" applyProtection="0"/>
    <xf numFmtId="170" fontId="120" fillId="0" borderId="51" applyNumberFormat="0" applyFill="0" applyAlignment="0" applyProtection="0"/>
    <xf numFmtId="170" fontId="36" fillId="0" borderId="7" applyNumberFormat="0" applyFill="0" applyAlignment="0" applyProtection="0"/>
    <xf numFmtId="170" fontId="120" fillId="0" borderId="51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170" fontId="120" fillId="0" borderId="51" applyNumberFormat="0" applyFill="0" applyAlignment="0" applyProtection="0"/>
    <xf numFmtId="170" fontId="120" fillId="0" borderId="51" applyNumberFormat="0" applyFill="0" applyAlignment="0" applyProtection="0"/>
    <xf numFmtId="170" fontId="120" fillId="0" borderId="51" applyNumberFormat="0" applyFill="0" applyAlignment="0" applyProtection="0"/>
    <xf numFmtId="0" fontId="104" fillId="0" borderId="7" applyNumberFormat="0" applyFill="0" applyAlignment="0" applyProtection="0"/>
    <xf numFmtId="170" fontId="120" fillId="0" borderId="51" applyNumberFormat="0" applyFill="0" applyAlignment="0" applyProtection="0"/>
    <xf numFmtId="170" fontId="120" fillId="0" borderId="51" applyNumberFormat="0" applyFill="0" applyAlignment="0" applyProtection="0"/>
    <xf numFmtId="170" fontId="120" fillId="0" borderId="51" applyNumberFormat="0" applyFill="0" applyAlignment="0" applyProtection="0"/>
    <xf numFmtId="170" fontId="36" fillId="0" borderId="7" applyNumberFormat="0" applyFill="0" applyAlignment="0" applyProtection="0"/>
    <xf numFmtId="170" fontId="36" fillId="0" borderId="7" applyNumberFormat="0" applyFill="0" applyAlignment="0" applyProtection="0"/>
    <xf numFmtId="170" fontId="36" fillId="0" borderId="7" applyNumberFormat="0" applyFill="0" applyAlignment="0" applyProtection="0"/>
    <xf numFmtId="170" fontId="36" fillId="0" borderId="7" applyNumberFormat="0" applyFill="0" applyAlignment="0" applyProtection="0"/>
    <xf numFmtId="170" fontId="36" fillId="0" borderId="7" applyNumberFormat="0" applyFill="0" applyAlignment="0" applyProtection="0"/>
    <xf numFmtId="170" fontId="36" fillId="0" borderId="7" applyNumberFormat="0" applyFill="0" applyAlignment="0" applyProtection="0"/>
    <xf numFmtId="170" fontId="120" fillId="0" borderId="51" applyNumberFormat="0" applyFill="0" applyAlignment="0" applyProtection="0"/>
    <xf numFmtId="170" fontId="120" fillId="0" borderId="51" applyNumberFormat="0" applyFill="0" applyAlignment="0" applyProtection="0"/>
    <xf numFmtId="170" fontId="35" fillId="0" borderId="20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104" fillId="0" borderId="0" applyNumberFormat="0" applyFill="0" applyBorder="0" applyAlignment="0" applyProtection="0"/>
    <xf numFmtId="170" fontId="104" fillId="0" borderId="0" applyNumberFormat="0" applyFill="0" applyBorder="0" applyAlignment="0" applyProtection="0"/>
    <xf numFmtId="170" fontId="104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120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37" fillId="45" borderId="16" applyNumberFormat="0" applyAlignment="0" applyProtection="0"/>
    <xf numFmtId="170" fontId="107" fillId="12" borderId="8" applyNumberFormat="0" applyAlignment="0" applyProtection="0"/>
    <xf numFmtId="170" fontId="107" fillId="12" borderId="8" applyNumberFormat="0" applyAlignment="0" applyProtection="0"/>
    <xf numFmtId="170" fontId="107" fillId="12" borderId="8" applyNumberFormat="0" applyAlignment="0" applyProtection="0"/>
    <xf numFmtId="170" fontId="38" fillId="12" borderId="8" applyNumberFormat="0" applyAlignment="0" applyProtection="0"/>
    <xf numFmtId="170" fontId="38" fillId="12" borderId="8" applyNumberFormat="0" applyAlignment="0" applyProtection="0"/>
    <xf numFmtId="170" fontId="37" fillId="60" borderId="16" applyNumberFormat="0" applyAlignment="0" applyProtection="0"/>
    <xf numFmtId="170" fontId="38" fillId="12" borderId="8" applyNumberFormat="0" applyAlignment="0" applyProtection="0"/>
    <xf numFmtId="170" fontId="37" fillId="60" borderId="16" applyNumberFormat="0" applyAlignment="0" applyProtection="0"/>
    <xf numFmtId="0" fontId="107" fillId="12" borderId="8" applyNumberFormat="0" applyAlignment="0" applyProtection="0"/>
    <xf numFmtId="0" fontId="107" fillId="12" borderId="8" applyNumberFormat="0" applyAlignment="0" applyProtection="0"/>
    <xf numFmtId="0" fontId="107" fillId="12" borderId="8" applyNumberFormat="0" applyAlignment="0" applyProtection="0"/>
    <xf numFmtId="0" fontId="107" fillId="12" borderId="8" applyNumberFormat="0" applyAlignment="0" applyProtection="0"/>
    <xf numFmtId="170" fontId="37" fillId="60" borderId="16" applyNumberFormat="0" applyAlignment="0" applyProtection="0"/>
    <xf numFmtId="170" fontId="37" fillId="60" borderId="16" applyNumberFormat="0" applyAlignment="0" applyProtection="0"/>
    <xf numFmtId="170" fontId="37" fillId="60" borderId="16" applyNumberFormat="0" applyAlignment="0" applyProtection="0"/>
    <xf numFmtId="0" fontId="107" fillId="12" borderId="8" applyNumberFormat="0" applyAlignment="0" applyProtection="0"/>
    <xf numFmtId="170" fontId="37" fillId="60" borderId="16" applyNumberFormat="0" applyAlignment="0" applyProtection="0"/>
    <xf numFmtId="170" fontId="37" fillId="60" borderId="16" applyNumberFormat="0" applyAlignment="0" applyProtection="0"/>
    <xf numFmtId="170" fontId="37" fillId="60" borderId="16" applyNumberFormat="0" applyAlignment="0" applyProtection="0"/>
    <xf numFmtId="170" fontId="38" fillId="12" borderId="8" applyNumberFormat="0" applyAlignment="0" applyProtection="0"/>
    <xf numFmtId="170" fontId="38" fillId="12" borderId="8" applyNumberFormat="0" applyAlignment="0" applyProtection="0"/>
    <xf numFmtId="170" fontId="38" fillId="12" borderId="8" applyNumberFormat="0" applyAlignment="0" applyProtection="0"/>
    <xf numFmtId="170" fontId="38" fillId="12" borderId="8" applyNumberFormat="0" applyAlignment="0" applyProtection="0"/>
    <xf numFmtId="170" fontId="38" fillId="12" borderId="8" applyNumberFormat="0" applyAlignment="0" applyProtection="0"/>
    <xf numFmtId="170" fontId="38" fillId="12" borderId="8" applyNumberFormat="0" applyAlignment="0" applyProtection="0"/>
    <xf numFmtId="170" fontId="37" fillId="60" borderId="16" applyNumberFormat="0" applyAlignment="0" applyProtection="0"/>
    <xf numFmtId="170" fontId="37" fillId="60" borderId="16" applyNumberFormat="0" applyAlignment="0" applyProtection="0"/>
    <xf numFmtId="170" fontId="37" fillId="45" borderId="16" applyNumberFormat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39" fillId="0" borderId="21" applyNumberFormat="0" applyFill="0" applyAlignment="0" applyProtection="0"/>
    <xf numFmtId="170" fontId="110" fillId="0" borderId="10" applyNumberFormat="0" applyFill="0" applyAlignment="0" applyProtection="0"/>
    <xf numFmtId="170" fontId="110" fillId="0" borderId="10" applyNumberFormat="0" applyFill="0" applyAlignment="0" applyProtection="0"/>
    <xf numFmtId="170" fontId="110" fillId="0" borderId="10" applyNumberFormat="0" applyFill="0" applyAlignment="0" applyProtection="0"/>
    <xf numFmtId="170" fontId="40" fillId="0" borderId="10" applyNumberFormat="0" applyFill="0" applyAlignment="0" applyProtection="0"/>
    <xf numFmtId="170" fontId="40" fillId="0" borderId="10" applyNumberFormat="0" applyFill="0" applyAlignment="0" applyProtection="0"/>
    <xf numFmtId="170" fontId="52" fillId="0" borderId="52" applyNumberFormat="0" applyFill="0" applyAlignment="0" applyProtection="0"/>
    <xf numFmtId="170" fontId="40" fillId="0" borderId="10" applyNumberFormat="0" applyFill="0" applyAlignment="0" applyProtection="0"/>
    <xf numFmtId="170" fontId="52" fillId="0" borderId="52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170" fontId="52" fillId="0" borderId="52" applyNumberFormat="0" applyFill="0" applyAlignment="0" applyProtection="0"/>
    <xf numFmtId="170" fontId="52" fillId="0" borderId="52" applyNumberFormat="0" applyFill="0" applyAlignment="0" applyProtection="0"/>
    <xf numFmtId="170" fontId="52" fillId="0" borderId="52" applyNumberFormat="0" applyFill="0" applyAlignment="0" applyProtection="0"/>
    <xf numFmtId="0" fontId="110" fillId="0" borderId="10" applyNumberFormat="0" applyFill="0" applyAlignment="0" applyProtection="0"/>
    <xf numFmtId="170" fontId="52" fillId="0" borderId="52" applyNumberFormat="0" applyFill="0" applyAlignment="0" applyProtection="0"/>
    <xf numFmtId="170" fontId="52" fillId="0" borderId="52" applyNumberFormat="0" applyFill="0" applyAlignment="0" applyProtection="0"/>
    <xf numFmtId="170" fontId="52" fillId="0" borderId="52" applyNumberFormat="0" applyFill="0" applyAlignment="0" applyProtection="0"/>
    <xf numFmtId="170" fontId="40" fillId="0" borderId="10" applyNumberFormat="0" applyFill="0" applyAlignment="0" applyProtection="0"/>
    <xf numFmtId="170" fontId="40" fillId="0" borderId="10" applyNumberFormat="0" applyFill="0" applyAlignment="0" applyProtection="0"/>
    <xf numFmtId="170" fontId="40" fillId="0" borderId="10" applyNumberFormat="0" applyFill="0" applyAlignment="0" applyProtection="0"/>
    <xf numFmtId="170" fontId="40" fillId="0" borderId="10" applyNumberFormat="0" applyFill="0" applyAlignment="0" applyProtection="0"/>
    <xf numFmtId="170" fontId="40" fillId="0" borderId="10" applyNumberFormat="0" applyFill="0" applyAlignment="0" applyProtection="0"/>
    <xf numFmtId="170" fontId="40" fillId="0" borderId="10" applyNumberFormat="0" applyFill="0" applyAlignment="0" applyProtection="0"/>
    <xf numFmtId="170" fontId="52" fillId="0" borderId="52" applyNumberFormat="0" applyFill="0" applyAlignment="0" applyProtection="0"/>
    <xf numFmtId="170" fontId="52" fillId="0" borderId="52" applyNumberFormat="0" applyFill="0" applyAlignment="0" applyProtection="0"/>
    <xf numFmtId="170" fontId="39" fillId="0" borderId="21" applyNumberFormat="0" applyFill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41" fillId="60" borderId="0" applyNumberFormat="0" applyBorder="0" applyAlignment="0" applyProtection="0"/>
    <xf numFmtId="170" fontId="121" fillId="11" borderId="0" applyNumberFormat="0" applyBorder="0" applyAlignment="0" applyProtection="0"/>
    <xf numFmtId="170" fontId="121" fillId="11" borderId="0" applyNumberFormat="0" applyBorder="0" applyAlignment="0" applyProtection="0"/>
    <xf numFmtId="170" fontId="121" fillId="11" borderId="0" applyNumberFormat="0" applyBorder="0" applyAlignment="0" applyProtection="0"/>
    <xf numFmtId="170" fontId="42" fillId="11" borderId="0" applyNumberFormat="0" applyBorder="0" applyAlignment="0" applyProtection="0"/>
    <xf numFmtId="170" fontId="42" fillId="11" borderId="0" applyNumberFormat="0" applyBorder="0" applyAlignment="0" applyProtection="0"/>
    <xf numFmtId="170" fontId="122" fillId="60" borderId="0" applyNumberFormat="0" applyBorder="0" applyAlignment="0" applyProtection="0"/>
    <xf numFmtId="170" fontId="42" fillId="11" borderId="0" applyNumberFormat="0" applyBorder="0" applyAlignment="0" applyProtection="0"/>
    <xf numFmtId="170" fontId="122" fillId="60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170" fontId="122" fillId="60" borderId="0" applyNumberFormat="0" applyBorder="0" applyAlignment="0" applyProtection="0"/>
    <xf numFmtId="170" fontId="122" fillId="60" borderId="0" applyNumberFormat="0" applyBorder="0" applyAlignment="0" applyProtection="0"/>
    <xf numFmtId="170" fontId="122" fillId="60" borderId="0" applyNumberFormat="0" applyBorder="0" applyAlignment="0" applyProtection="0"/>
    <xf numFmtId="0" fontId="121" fillId="11" borderId="0" applyNumberFormat="0" applyBorder="0" applyAlignment="0" applyProtection="0"/>
    <xf numFmtId="170" fontId="122" fillId="60" borderId="0" applyNumberFormat="0" applyBorder="0" applyAlignment="0" applyProtection="0"/>
    <xf numFmtId="170" fontId="122" fillId="60" borderId="0" applyNumberFormat="0" applyBorder="0" applyAlignment="0" applyProtection="0"/>
    <xf numFmtId="170" fontId="122" fillId="60" borderId="0" applyNumberFormat="0" applyBorder="0" applyAlignment="0" applyProtection="0"/>
    <xf numFmtId="170" fontId="42" fillId="11" borderId="0" applyNumberFormat="0" applyBorder="0" applyAlignment="0" applyProtection="0"/>
    <xf numFmtId="170" fontId="42" fillId="11" borderId="0" applyNumberFormat="0" applyBorder="0" applyAlignment="0" applyProtection="0"/>
    <xf numFmtId="170" fontId="42" fillId="11" borderId="0" applyNumberFormat="0" applyBorder="0" applyAlignment="0" applyProtection="0"/>
    <xf numFmtId="170" fontId="42" fillId="11" borderId="0" applyNumberFormat="0" applyBorder="0" applyAlignment="0" applyProtection="0"/>
    <xf numFmtId="170" fontId="42" fillId="11" borderId="0" applyNumberFormat="0" applyBorder="0" applyAlignment="0" applyProtection="0"/>
    <xf numFmtId="170" fontId="42" fillId="11" borderId="0" applyNumberFormat="0" applyBorder="0" applyAlignment="0" applyProtection="0"/>
    <xf numFmtId="170" fontId="122" fillId="60" borderId="0" applyNumberFormat="0" applyBorder="0" applyAlignment="0" applyProtection="0"/>
    <xf numFmtId="170" fontId="122" fillId="60" borderId="0" applyNumberFormat="0" applyBorder="0" applyAlignment="0" applyProtection="0"/>
    <xf numFmtId="170" fontId="41" fillId="60" borderId="0" applyNumberFormat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170" fontId="3" fillId="0" borderId="0"/>
    <xf numFmtId="170" fontId="3" fillId="0" borderId="0"/>
    <xf numFmtId="41" fontId="15" fillId="0" borderId="0"/>
    <xf numFmtId="41" fontId="15" fillId="0" borderId="0"/>
    <xf numFmtId="41" fontId="15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17" fillId="0" borderId="0"/>
    <xf numFmtId="170" fontId="3" fillId="0" borderId="0"/>
    <xf numFmtId="170" fontId="43" fillId="0" borderId="0"/>
    <xf numFmtId="170" fontId="43" fillId="0" borderId="0"/>
    <xf numFmtId="170" fontId="43" fillId="0" borderId="0"/>
    <xf numFmtId="170" fontId="43" fillId="0" borderId="0"/>
    <xf numFmtId="170" fontId="17" fillId="0" borderId="0"/>
    <xf numFmtId="41" fontId="15" fillId="0" borderId="0"/>
    <xf numFmtId="41" fontId="15" fillId="0" borderId="0"/>
    <xf numFmtId="41" fontId="15" fillId="0" borderId="0"/>
    <xf numFmtId="41" fontId="15" fillId="0" borderId="0"/>
    <xf numFmtId="41" fontId="15" fillId="0" borderId="0"/>
    <xf numFmtId="170" fontId="17" fillId="0" borderId="0"/>
    <xf numFmtId="170" fontId="17" fillId="0" borderId="0"/>
    <xf numFmtId="170" fontId="3" fillId="0" borderId="0"/>
    <xf numFmtId="41" fontId="15" fillId="0" borderId="0"/>
    <xf numFmtId="41" fontId="15" fillId="0" borderId="0"/>
    <xf numFmtId="41" fontId="15" fillId="0" borderId="0"/>
    <xf numFmtId="41" fontId="15" fillId="0" borderId="0"/>
    <xf numFmtId="41" fontId="15" fillId="0" borderId="0"/>
    <xf numFmtId="41" fontId="15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44" fillId="61" borderId="22" applyNumberFormat="0" applyFont="0" applyAlignment="0" applyProtection="0"/>
    <xf numFmtId="170" fontId="44" fillId="61" borderId="22" applyNumberFormat="0" applyFont="0" applyAlignment="0" applyProtection="0"/>
    <xf numFmtId="170" fontId="44" fillId="61" borderId="2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17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0" fontId="4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17" fillId="15" borderId="1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9" fillId="61" borderId="22" applyNumberFormat="0" applyFon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45" fillId="58" borderId="23" applyNumberFormat="0" applyAlignment="0" applyProtection="0"/>
    <xf numFmtId="170" fontId="108" fillId="13" borderId="9" applyNumberFormat="0" applyAlignment="0" applyProtection="0"/>
    <xf numFmtId="170" fontId="108" fillId="13" borderId="9" applyNumberFormat="0" applyAlignment="0" applyProtection="0"/>
    <xf numFmtId="170" fontId="108" fillId="13" borderId="9" applyNumberFormat="0" applyAlignment="0" applyProtection="0"/>
    <xf numFmtId="170" fontId="46" fillId="13" borderId="9" applyNumberFormat="0" applyAlignment="0" applyProtection="0"/>
    <xf numFmtId="170" fontId="46" fillId="13" borderId="9" applyNumberFormat="0" applyAlignment="0" applyProtection="0"/>
    <xf numFmtId="170" fontId="45" fillId="70" borderId="23" applyNumberFormat="0" applyAlignment="0" applyProtection="0"/>
    <xf numFmtId="170" fontId="46" fillId="13" borderId="9" applyNumberFormat="0" applyAlignment="0" applyProtection="0"/>
    <xf numFmtId="170" fontId="45" fillId="70" borderId="23" applyNumberFormat="0" applyAlignment="0" applyProtection="0"/>
    <xf numFmtId="0" fontId="108" fillId="13" borderId="9" applyNumberFormat="0" applyAlignment="0" applyProtection="0"/>
    <xf numFmtId="0" fontId="108" fillId="13" borderId="9" applyNumberFormat="0" applyAlignment="0" applyProtection="0"/>
    <xf numFmtId="0" fontId="108" fillId="13" borderId="9" applyNumberFormat="0" applyAlignment="0" applyProtection="0"/>
    <xf numFmtId="0" fontId="108" fillId="13" borderId="9" applyNumberFormat="0" applyAlignment="0" applyProtection="0"/>
    <xf numFmtId="170" fontId="45" fillId="70" borderId="23" applyNumberFormat="0" applyAlignment="0" applyProtection="0"/>
    <xf numFmtId="170" fontId="45" fillId="70" borderId="23" applyNumberFormat="0" applyAlignment="0" applyProtection="0"/>
    <xf numFmtId="170" fontId="45" fillId="70" borderId="23" applyNumberFormat="0" applyAlignment="0" applyProtection="0"/>
    <xf numFmtId="0" fontId="108" fillId="13" borderId="9" applyNumberFormat="0" applyAlignment="0" applyProtection="0"/>
    <xf numFmtId="170" fontId="45" fillId="70" borderId="23" applyNumberFormat="0" applyAlignment="0" applyProtection="0"/>
    <xf numFmtId="170" fontId="45" fillId="70" borderId="23" applyNumberFormat="0" applyAlignment="0" applyProtection="0"/>
    <xf numFmtId="170" fontId="45" fillId="70" borderId="23" applyNumberFormat="0" applyAlignment="0" applyProtection="0"/>
    <xf numFmtId="170" fontId="46" fillId="13" borderId="9" applyNumberFormat="0" applyAlignment="0" applyProtection="0"/>
    <xf numFmtId="170" fontId="46" fillId="13" borderId="9" applyNumberFormat="0" applyAlignment="0" applyProtection="0"/>
    <xf numFmtId="170" fontId="46" fillId="13" borderId="9" applyNumberFormat="0" applyAlignment="0" applyProtection="0"/>
    <xf numFmtId="170" fontId="46" fillId="13" borderId="9" applyNumberFormat="0" applyAlignment="0" applyProtection="0"/>
    <xf numFmtId="170" fontId="46" fillId="13" borderId="9" applyNumberFormat="0" applyAlignment="0" applyProtection="0"/>
    <xf numFmtId="170" fontId="46" fillId="13" borderId="9" applyNumberFormat="0" applyAlignment="0" applyProtection="0"/>
    <xf numFmtId="170" fontId="45" fillId="70" borderId="23" applyNumberFormat="0" applyAlignment="0" applyProtection="0"/>
    <xf numFmtId="170" fontId="45" fillId="70" borderId="23" applyNumberFormat="0" applyAlignment="0" applyProtection="0"/>
    <xf numFmtId="170" fontId="45" fillId="58" borderId="23" applyNumberFormat="0" applyAlignment="0" applyProtection="0"/>
    <xf numFmtId="170" fontId="47" fillId="2" borderId="0">
      <alignment horizontal="center" vertical="center"/>
    </xf>
    <xf numFmtId="170" fontId="47" fillId="2" borderId="0">
      <alignment horizontal="center" vertical="center"/>
    </xf>
    <xf numFmtId="170" fontId="47" fillId="2" borderId="0">
      <alignment horizontal="center" vertical="center"/>
    </xf>
    <xf numFmtId="170" fontId="47" fillId="2" borderId="0">
      <alignment horizontal="center" vertical="center"/>
    </xf>
    <xf numFmtId="170" fontId="47" fillId="2" borderId="0">
      <alignment horizontal="center" vertical="center"/>
    </xf>
    <xf numFmtId="170" fontId="47" fillId="2" borderId="0">
      <alignment horizontal="center" vertical="center"/>
    </xf>
    <xf numFmtId="170" fontId="10" fillId="2" borderId="4"/>
    <xf numFmtId="170" fontId="10" fillId="2" borderId="4"/>
    <xf numFmtId="170" fontId="10" fillId="2" borderId="4"/>
    <xf numFmtId="170" fontId="10" fillId="2" borderId="4"/>
    <xf numFmtId="170" fontId="10" fillId="2" borderId="4"/>
    <xf numFmtId="170" fontId="10" fillId="2" borderId="4"/>
    <xf numFmtId="170" fontId="47" fillId="2" borderId="0" applyBorder="0">
      <alignment horizontal="centerContinuous"/>
    </xf>
    <xf numFmtId="170" fontId="47" fillId="2" borderId="0" applyBorder="0">
      <alignment horizontal="centerContinuous"/>
    </xf>
    <xf numFmtId="170" fontId="47" fillId="2" borderId="0" applyBorder="0">
      <alignment horizontal="centerContinuous"/>
    </xf>
    <xf numFmtId="170" fontId="47" fillId="2" borderId="0" applyBorder="0">
      <alignment horizontal="centerContinuous"/>
    </xf>
    <xf numFmtId="170" fontId="47" fillId="2" borderId="0" applyBorder="0">
      <alignment horizontal="centerContinuous"/>
    </xf>
    <xf numFmtId="170" fontId="47" fillId="2" borderId="0" applyBorder="0">
      <alignment horizontal="centerContinuous"/>
    </xf>
    <xf numFmtId="170" fontId="48" fillId="2" borderId="0" applyBorder="0">
      <alignment horizontal="centerContinuous"/>
    </xf>
    <xf numFmtId="170" fontId="48" fillId="2" borderId="0" applyBorder="0">
      <alignment horizontal="centerContinuous"/>
    </xf>
    <xf numFmtId="170" fontId="48" fillId="2" borderId="0" applyBorder="0">
      <alignment horizontal="centerContinuous"/>
    </xf>
    <xf numFmtId="170" fontId="48" fillId="2" borderId="0" applyBorder="0">
      <alignment horizontal="centerContinuous"/>
    </xf>
    <xf numFmtId="170" fontId="48" fillId="2" borderId="0" applyBorder="0">
      <alignment horizontal="centerContinuous"/>
    </xf>
    <xf numFmtId="170" fontId="48" fillId="2" borderId="0" applyBorder="0">
      <alignment horizontal="centerContinuous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123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0" fillId="0" borderId="24" applyNumberFormat="0" applyFill="0" applyAlignment="0" applyProtection="0"/>
    <xf numFmtId="170" fontId="55" fillId="0" borderId="13" applyNumberFormat="0" applyFill="0" applyAlignment="0" applyProtection="0"/>
    <xf numFmtId="170" fontId="55" fillId="0" borderId="13" applyNumberFormat="0" applyFill="0" applyAlignment="0" applyProtection="0"/>
    <xf numFmtId="170" fontId="55" fillId="0" borderId="13" applyNumberFormat="0" applyFill="0" applyAlignment="0" applyProtection="0"/>
    <xf numFmtId="170" fontId="51" fillId="0" borderId="13" applyNumberFormat="0" applyFill="0" applyAlignment="0" applyProtection="0"/>
    <xf numFmtId="170" fontId="51" fillId="0" borderId="13" applyNumberFormat="0" applyFill="0" applyAlignment="0" applyProtection="0"/>
    <xf numFmtId="170" fontId="50" fillId="0" borderId="53" applyNumberFormat="0" applyFill="0" applyAlignment="0" applyProtection="0"/>
    <xf numFmtId="170" fontId="51" fillId="0" borderId="13" applyNumberFormat="0" applyFill="0" applyAlignment="0" applyProtection="0"/>
    <xf numFmtId="170" fontId="50" fillId="0" borderId="5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170" fontId="50" fillId="0" borderId="53" applyNumberFormat="0" applyFill="0" applyAlignment="0" applyProtection="0"/>
    <xf numFmtId="170" fontId="50" fillId="0" borderId="53" applyNumberFormat="0" applyFill="0" applyAlignment="0" applyProtection="0"/>
    <xf numFmtId="170" fontId="50" fillId="0" borderId="53" applyNumberFormat="0" applyFill="0" applyAlignment="0" applyProtection="0"/>
    <xf numFmtId="0" fontId="55" fillId="0" borderId="13" applyNumberFormat="0" applyFill="0" applyAlignment="0" applyProtection="0"/>
    <xf numFmtId="170" fontId="50" fillId="0" borderId="53" applyNumberFormat="0" applyFill="0" applyAlignment="0" applyProtection="0"/>
    <xf numFmtId="170" fontId="50" fillId="0" borderId="53" applyNumberFormat="0" applyFill="0" applyAlignment="0" applyProtection="0"/>
    <xf numFmtId="170" fontId="50" fillId="0" borderId="53" applyNumberFormat="0" applyFill="0" applyAlignment="0" applyProtection="0"/>
    <xf numFmtId="170" fontId="51" fillId="0" borderId="13" applyNumberFormat="0" applyFill="0" applyAlignment="0" applyProtection="0"/>
    <xf numFmtId="170" fontId="51" fillId="0" borderId="13" applyNumberFormat="0" applyFill="0" applyAlignment="0" applyProtection="0"/>
    <xf numFmtId="170" fontId="51" fillId="0" borderId="13" applyNumberFormat="0" applyFill="0" applyAlignment="0" applyProtection="0"/>
    <xf numFmtId="170" fontId="3" fillId="0" borderId="54" applyNumberFormat="0" applyFont="0" applyFill="0" applyAlignment="0" applyProtection="0"/>
    <xf numFmtId="170" fontId="3" fillId="0" borderId="54" applyNumberFormat="0" applyFont="0" applyFill="0" applyAlignment="0" applyProtection="0"/>
    <xf numFmtId="170" fontId="51" fillId="0" borderId="13" applyNumberFormat="0" applyFill="0" applyAlignment="0" applyProtection="0"/>
    <xf numFmtId="170" fontId="51" fillId="0" borderId="13" applyNumberFormat="0" applyFill="0" applyAlignment="0" applyProtection="0"/>
    <xf numFmtId="170" fontId="51" fillId="0" borderId="13" applyNumberFormat="0" applyFill="0" applyAlignment="0" applyProtection="0"/>
    <xf numFmtId="170" fontId="50" fillId="0" borderId="53" applyNumberFormat="0" applyFill="0" applyAlignment="0" applyProtection="0"/>
    <xf numFmtId="170" fontId="50" fillId="0" borderId="53" applyNumberFormat="0" applyFill="0" applyAlignment="0" applyProtection="0"/>
    <xf numFmtId="170" fontId="50" fillId="0" borderId="24" applyNumberFormat="0" applyFill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41" fontId="15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1" fontId="15" fillId="0" borderId="0"/>
    <xf numFmtId="0" fontId="4" fillId="0" borderId="0"/>
    <xf numFmtId="0" fontId="113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0" fontId="3" fillId="71" borderId="0"/>
    <xf numFmtId="0" fontId="3" fillId="71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6" fillId="4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16" fillId="4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6" fillId="4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6" fillId="4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16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6" fillId="4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16" fillId="6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16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16" fillId="42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16" fillId="45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170" fontId="16" fillId="43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17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7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7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7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70" fontId="16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16" fillId="4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16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6" fillId="4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6" fillId="61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16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6" fillId="4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6" fillId="4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16" fillId="4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6" fillId="4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16" fillId="4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6" fillId="4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6" fillId="6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16" fillId="4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6" fillId="4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16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16" fillId="4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16" fillId="4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4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16" fillId="4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46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61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16" fillId="49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170" fontId="18" fillId="50" borderId="0" applyNumberFormat="0" applyBorder="0" applyAlignment="0" applyProtection="0"/>
    <xf numFmtId="170" fontId="18" fillId="50" borderId="0" applyNumberFormat="0" applyBorder="0" applyAlignment="0" applyProtection="0"/>
    <xf numFmtId="0" fontId="18" fillId="47" borderId="0" applyNumberFormat="0" applyBorder="0" applyAlignment="0" applyProtection="0"/>
    <xf numFmtId="170" fontId="18" fillId="47" borderId="0" applyNumberFormat="0" applyBorder="0" applyAlignment="0" applyProtection="0"/>
    <xf numFmtId="170" fontId="18" fillId="47" borderId="0" applyNumberFormat="0" applyBorder="0" applyAlignment="0" applyProtection="0"/>
    <xf numFmtId="0" fontId="18" fillId="48" borderId="0" applyNumberFormat="0" applyBorder="0" applyAlignment="0" applyProtection="0"/>
    <xf numFmtId="170" fontId="18" fillId="48" borderId="0" applyNumberFormat="0" applyBorder="0" applyAlignment="0" applyProtection="0"/>
    <xf numFmtId="170" fontId="18" fillId="48" borderId="0" applyNumberFormat="0" applyBorder="0" applyAlignment="0" applyProtection="0"/>
    <xf numFmtId="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0" fontId="18" fillId="52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0" fontId="18" fillId="53" borderId="0" applyNumberFormat="0" applyBorder="0" applyAlignment="0" applyProtection="0"/>
    <xf numFmtId="170" fontId="18" fillId="53" borderId="0" applyNumberFormat="0" applyBorder="0" applyAlignment="0" applyProtection="0"/>
    <xf numFmtId="170" fontId="18" fillId="53" borderId="0" applyNumberFormat="0" applyBorder="0" applyAlignment="0" applyProtection="0"/>
    <xf numFmtId="0" fontId="124" fillId="0" borderId="1" applyBorder="0"/>
    <xf numFmtId="0" fontId="18" fillId="54" borderId="0" applyNumberFormat="0" applyBorder="0" applyAlignment="0" applyProtection="0"/>
    <xf numFmtId="170" fontId="18" fillId="54" borderId="0" applyNumberFormat="0" applyBorder="0" applyAlignment="0" applyProtection="0"/>
    <xf numFmtId="170" fontId="18" fillId="54" borderId="0" applyNumberFormat="0" applyBorder="0" applyAlignment="0" applyProtection="0"/>
    <xf numFmtId="0" fontId="18" fillId="55" borderId="0" applyNumberFormat="0" applyBorder="0" applyAlignment="0" applyProtection="0"/>
    <xf numFmtId="170" fontId="18" fillId="55" borderId="0" applyNumberFormat="0" applyBorder="0" applyAlignment="0" applyProtection="0"/>
    <xf numFmtId="170" fontId="18" fillId="55" borderId="0" applyNumberFormat="0" applyBorder="0" applyAlignment="0" applyProtection="0"/>
    <xf numFmtId="0" fontId="18" fillId="56" borderId="0" applyNumberFormat="0" applyBorder="0" applyAlignment="0" applyProtection="0"/>
    <xf numFmtId="170" fontId="18" fillId="56" borderId="0" applyNumberFormat="0" applyBorder="0" applyAlignment="0" applyProtection="0"/>
    <xf numFmtId="170" fontId="18" fillId="56" borderId="0" applyNumberFormat="0" applyBorder="0" applyAlignment="0" applyProtection="0"/>
    <xf numFmtId="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1" borderId="0" applyNumberFormat="0" applyBorder="0" applyAlignment="0" applyProtection="0"/>
    <xf numFmtId="170" fontId="18" fillId="52" borderId="0" applyNumberFormat="0" applyBorder="0" applyAlignment="0" applyProtection="0"/>
    <xf numFmtId="170" fontId="18" fillId="52" borderId="0" applyNumberFormat="0" applyBorder="0" applyAlignment="0" applyProtection="0"/>
    <xf numFmtId="0" fontId="18" fillId="57" borderId="0" applyNumberFormat="0" applyBorder="0" applyAlignment="0" applyProtection="0"/>
    <xf numFmtId="170" fontId="18" fillId="57" borderId="0" applyNumberFormat="0" applyBorder="0" applyAlignment="0" applyProtection="0"/>
    <xf numFmtId="170" fontId="18" fillId="57" borderId="0" applyNumberFormat="0" applyBorder="0" applyAlignment="0" applyProtection="0"/>
    <xf numFmtId="0" fontId="20" fillId="41" borderId="0" applyNumberFormat="0" applyBorder="0" applyAlignment="0" applyProtection="0"/>
    <xf numFmtId="170" fontId="20" fillId="41" borderId="0" applyNumberFormat="0" applyBorder="0" applyAlignment="0" applyProtection="0"/>
    <xf numFmtId="164" fontId="125" fillId="0" borderId="3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66" fontId="23" fillId="13" borderId="8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66" fontId="23" fillId="13" borderId="8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09" fillId="13" borderId="8" applyNumberFormat="0" applyAlignment="0" applyProtection="0"/>
    <xf numFmtId="195" fontId="126" fillId="72" borderId="16" applyNumberFormat="0" applyAlignment="0" applyProtection="0"/>
    <xf numFmtId="0" fontId="109" fillId="13" borderId="8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95" fontId="126" fillId="72" borderId="16" applyNumberFormat="0" applyAlignment="0" applyProtection="0"/>
    <xf numFmtId="170" fontId="22" fillId="58" borderId="16" applyNumberFormat="0" applyAlignment="0" applyProtection="0"/>
    <xf numFmtId="0" fontId="115" fillId="70" borderId="16" applyNumberFormat="0" applyAlignment="0" applyProtection="0"/>
    <xf numFmtId="195" fontId="126" fillId="72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7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7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7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7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7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22" fillId="58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0" fontId="115" fillId="70" borderId="16" applyNumberFormat="0" applyAlignment="0" applyProtection="0"/>
    <xf numFmtId="170" fontId="24" fillId="59" borderId="17" applyNumberFormat="0" applyAlignment="0" applyProtection="0"/>
    <xf numFmtId="196" fontId="127" fillId="0" borderId="4" applyBorder="0">
      <alignment horizontal="center" vertical="center"/>
    </xf>
    <xf numFmtId="197" fontId="128" fillId="73" borderId="0">
      <alignment horizontal="left"/>
    </xf>
    <xf numFmtId="0" fontId="128" fillId="73" borderId="0">
      <alignment horizontal="left"/>
    </xf>
    <xf numFmtId="0" fontId="128" fillId="73" borderId="0">
      <alignment horizontal="left"/>
    </xf>
    <xf numFmtId="197" fontId="128" fillId="73" borderId="0">
      <alignment horizontal="left"/>
    </xf>
    <xf numFmtId="195" fontId="128" fillId="73" borderId="0">
      <alignment horizontal="left"/>
    </xf>
    <xf numFmtId="197" fontId="129" fillId="73" borderId="0">
      <alignment horizontal="right"/>
    </xf>
    <xf numFmtId="0" fontId="129" fillId="73" borderId="0">
      <alignment horizontal="right"/>
    </xf>
    <xf numFmtId="0" fontId="129" fillId="73" borderId="0">
      <alignment horizontal="right"/>
    </xf>
    <xf numFmtId="197" fontId="129" fillId="73" borderId="0">
      <alignment horizontal="right"/>
    </xf>
    <xf numFmtId="195" fontId="129" fillId="73" borderId="0">
      <alignment horizontal="right"/>
    </xf>
    <xf numFmtId="197" fontId="130" fillId="70" borderId="0">
      <alignment horizontal="center"/>
    </xf>
    <xf numFmtId="0" fontId="130" fillId="70" borderId="0">
      <alignment horizontal="center"/>
    </xf>
    <xf numFmtId="0" fontId="130" fillId="70" borderId="0">
      <alignment horizontal="center"/>
    </xf>
    <xf numFmtId="197" fontId="130" fillId="70" borderId="0">
      <alignment horizontal="center"/>
    </xf>
    <xf numFmtId="195" fontId="130" fillId="70" borderId="0">
      <alignment horizontal="center"/>
    </xf>
    <xf numFmtId="197" fontId="129" fillId="73" borderId="0">
      <alignment horizontal="right"/>
    </xf>
    <xf numFmtId="0" fontId="129" fillId="73" borderId="0">
      <alignment horizontal="right"/>
    </xf>
    <xf numFmtId="0" fontId="129" fillId="73" borderId="0">
      <alignment horizontal="right"/>
    </xf>
    <xf numFmtId="197" fontId="129" fillId="73" borderId="0">
      <alignment horizontal="right"/>
    </xf>
    <xf numFmtId="195" fontId="129" fillId="73" borderId="0">
      <alignment horizontal="right"/>
    </xf>
    <xf numFmtId="197" fontId="131" fillId="70" borderId="0">
      <alignment horizontal="left"/>
    </xf>
    <xf numFmtId="0" fontId="131" fillId="70" borderId="0">
      <alignment horizontal="left"/>
    </xf>
    <xf numFmtId="197" fontId="131" fillId="70" borderId="0">
      <alignment horizontal="left"/>
    </xf>
    <xf numFmtId="195" fontId="131" fillId="70" borderId="0">
      <alignment horizontal="left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3" fontId="135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74" borderId="0"/>
    <xf numFmtId="3" fontId="3" fillId="0" borderId="0" applyFont="0" applyFill="0" applyBorder="0" applyAlignment="0" applyProtection="0"/>
    <xf numFmtId="3" fontId="3" fillId="74" borderId="0"/>
    <xf numFmtId="3" fontId="3" fillId="0" borderId="0" applyFont="0" applyFill="0" applyBorder="0" applyAlignment="0" applyProtection="0"/>
    <xf numFmtId="3" fontId="135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74" borderId="0"/>
    <xf numFmtId="3" fontId="3" fillId="74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3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36" fillId="0" borderId="0"/>
    <xf numFmtId="0" fontId="136" fillId="0" borderId="55"/>
    <xf numFmtId="1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48" borderId="56" applyNumberFormat="0" applyFont="0" applyAlignment="0">
      <protection locked="0"/>
    </xf>
    <xf numFmtId="0" fontId="3" fillId="48" borderId="56" applyNumberFormat="0" applyFont="0" applyAlignment="0">
      <protection locked="0"/>
    </xf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26" fillId="0" borderId="0" applyNumberFormat="0" applyFill="0" applyBorder="0" applyAlignment="0" applyProtection="0"/>
    <xf numFmtId="0" fontId="1" fillId="0" borderId="0" applyProtection="0"/>
    <xf numFmtId="0" fontId="1" fillId="0" borderId="0" applyProtection="0"/>
    <xf numFmtId="0" fontId="9" fillId="0" borderId="0" applyProtection="0"/>
    <xf numFmtId="0" fontId="9" fillId="0" borderId="0" applyProtection="0"/>
    <xf numFmtId="0" fontId="12" fillId="0" borderId="0" applyProtection="0"/>
    <xf numFmtId="0" fontId="12" fillId="0" borderId="0" applyProtection="0"/>
    <xf numFmtId="0" fontId="2" fillId="0" borderId="0" applyProtection="0"/>
    <xf numFmtId="0" fontId="2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195" fontId="3" fillId="0" borderId="0" applyProtection="0"/>
    <xf numFmtId="0" fontId="3" fillId="0" borderId="0" applyProtection="0"/>
    <xf numFmtId="0" fontId="3" fillId="0" borderId="0" applyProtection="0"/>
    <xf numFmtId="0" fontId="1" fillId="0" borderId="0" applyProtection="0"/>
    <xf numFmtId="0" fontId="1" fillId="0" borderId="0" applyProtection="0"/>
    <xf numFmtId="0" fontId="28" fillId="0" borderId="0" applyProtection="0"/>
    <xf numFmtId="0" fontId="28" fillId="0" borderId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29" fillId="42" borderId="0" applyNumberFormat="0" applyBorder="0" applyAlignment="0" applyProtection="0"/>
    <xf numFmtId="170" fontId="29" fillId="42" borderId="0" applyNumberFormat="0" applyBorder="0" applyAlignment="0" applyProtection="0"/>
    <xf numFmtId="0" fontId="117" fillId="0" borderId="0" applyNumberFormat="0" applyFill="0" applyBorder="0" applyAlignment="0" applyProtection="0"/>
    <xf numFmtId="197" fontId="137" fillId="0" borderId="0" applyNumberFormat="0" applyFont="0" applyFill="0" applyAlignment="0" applyProtection="0"/>
    <xf numFmtId="0" fontId="31" fillId="0" borderId="18" applyNumberFormat="0" applyFill="0" applyAlignment="0" applyProtection="0"/>
    <xf numFmtId="195" fontId="138" fillId="0" borderId="57" applyNumberFormat="0" applyFill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7" fontId="2" fillId="0" borderId="0" applyNumberFormat="0" applyFont="0" applyFill="0" applyAlignment="0" applyProtection="0"/>
    <xf numFmtId="0" fontId="33" fillId="0" borderId="19" applyNumberFormat="0" applyFill="0" applyAlignment="0" applyProtection="0"/>
    <xf numFmtId="195" fontId="139" fillId="0" borderId="58" applyNumberFormat="0" applyFill="0" applyAlignment="0" applyProtection="0"/>
    <xf numFmtId="0" fontId="119" fillId="0" borderId="0" applyNumberFormat="0" applyFill="0" applyBorder="0" applyAlignment="0" applyProtection="0"/>
    <xf numFmtId="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17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97" fontId="140" fillId="0" borderId="0" applyNumberFormat="0" applyFill="0" applyBorder="0" applyAlignment="0" applyProtection="0">
      <alignment vertical="top"/>
      <protection locked="0"/>
    </xf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66" fontId="38" fillId="12" borderId="8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66" fontId="38" fillId="12" borderId="8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107" fillId="12" borderId="8" applyNumberFormat="0" applyAlignment="0" applyProtection="0"/>
    <xf numFmtId="195" fontId="141" fillId="45" borderId="16" applyNumberFormat="0" applyAlignment="0" applyProtection="0"/>
    <xf numFmtId="0" fontId="107" fillId="12" borderId="8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95" fontId="141" fillId="45" borderId="16" applyNumberFormat="0" applyAlignment="0" applyProtection="0"/>
    <xf numFmtId="170" fontId="37" fillId="45" borderId="16" applyNumberFormat="0" applyAlignment="0" applyProtection="0"/>
    <xf numFmtId="0" fontId="37" fillId="60" borderId="16" applyNumberFormat="0" applyAlignment="0" applyProtection="0"/>
    <xf numFmtId="195" fontId="141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7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7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7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7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17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45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37" fillId="60" borderId="16" applyNumberFormat="0" applyAlignment="0" applyProtection="0"/>
    <xf numFmtId="0" fontId="142" fillId="75" borderId="55"/>
    <xf numFmtId="197" fontId="128" fillId="73" borderId="0">
      <alignment horizontal="left"/>
    </xf>
    <xf numFmtId="0" fontId="128" fillId="73" borderId="0">
      <alignment horizontal="left"/>
    </xf>
    <xf numFmtId="0" fontId="128" fillId="73" borderId="0">
      <alignment horizontal="left"/>
    </xf>
    <xf numFmtId="197" fontId="128" fillId="73" borderId="0">
      <alignment horizontal="left"/>
    </xf>
    <xf numFmtId="195" fontId="128" fillId="73" borderId="0">
      <alignment horizontal="left"/>
    </xf>
    <xf numFmtId="197" fontId="10" fillId="70" borderId="0">
      <alignment horizontal="left"/>
    </xf>
    <xf numFmtId="0" fontId="10" fillId="70" borderId="0">
      <alignment horizontal="left"/>
    </xf>
    <xf numFmtId="0" fontId="10" fillId="70" borderId="0">
      <alignment horizontal="left"/>
    </xf>
    <xf numFmtId="197" fontId="10" fillId="70" borderId="0">
      <alignment horizontal="left"/>
    </xf>
    <xf numFmtId="0" fontId="10" fillId="70" borderId="0">
      <alignment horizontal="left"/>
    </xf>
    <xf numFmtId="195" fontId="10" fillId="70" borderId="0">
      <alignment horizontal="left"/>
    </xf>
    <xf numFmtId="0" fontId="39" fillId="0" borderId="21" applyNumberFormat="0" applyFill="0" applyAlignment="0" applyProtection="0"/>
    <xf numFmtId="170" fontId="39" fillId="0" borderId="21" applyNumberFormat="0" applyFill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41" fillId="60" borderId="0" applyNumberFormat="0" applyBorder="0" applyAlignment="0" applyProtection="0"/>
    <xf numFmtId="170" fontId="41" fillId="60" borderId="0" applyNumberFormat="0" applyBorder="0" applyAlignment="0" applyProtection="0"/>
    <xf numFmtId="203" fontId="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170" fontId="3" fillId="0" borderId="0"/>
    <xf numFmtId="170" fontId="3" fillId="0" borderId="0"/>
    <xf numFmtId="0" fontId="133" fillId="0" borderId="0"/>
    <xf numFmtId="0" fontId="133" fillId="0" borderId="0"/>
    <xf numFmtId="197" fontId="3" fillId="0" borderId="0"/>
    <xf numFmtId="0" fontId="133" fillId="0" borderId="0"/>
    <xf numFmtId="195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3" fillId="0" borderId="0"/>
    <xf numFmtId="195" fontId="3" fillId="0" borderId="0"/>
    <xf numFmtId="170" fontId="3" fillId="0" borderId="0"/>
    <xf numFmtId="0" fontId="3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70" fontId="3" fillId="0" borderId="0"/>
    <xf numFmtId="170" fontId="3" fillId="0" borderId="0"/>
    <xf numFmtId="197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3" fillId="0" borderId="0"/>
    <xf numFmtId="170" fontId="3" fillId="0" borderId="0"/>
    <xf numFmtId="0" fontId="1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170" fontId="3" fillId="0" borderId="0"/>
    <xf numFmtId="0" fontId="17" fillId="0" borderId="0"/>
    <xf numFmtId="0" fontId="4" fillId="0" borderId="0"/>
    <xf numFmtId="0" fontId="4" fillId="0" borderId="0"/>
    <xf numFmtId="0" fontId="4" fillId="0" borderId="0"/>
    <xf numFmtId="170" fontId="43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170" fontId="43" fillId="0" borderId="0"/>
    <xf numFmtId="170" fontId="4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37" fontId="1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37" fontId="1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37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33" fillId="0" borderId="0"/>
    <xf numFmtId="0" fontId="133" fillId="0" borderId="0"/>
    <xf numFmtId="0" fontId="4" fillId="0" borderId="0"/>
    <xf numFmtId="204" fontId="3" fillId="0" borderId="0"/>
    <xf numFmtId="0" fontId="4" fillId="0" borderId="0"/>
    <xf numFmtId="0" fontId="4" fillId="0" borderId="0"/>
    <xf numFmtId="37" fontId="11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3" fillId="0" borderId="0"/>
    <xf numFmtId="204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204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170" fontId="3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166" fontId="1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0" fontId="4" fillId="0" borderId="0"/>
    <xf numFmtId="0" fontId="3" fillId="0" borderId="0"/>
    <xf numFmtId="204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170" fontId="3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3" fillId="0" borderId="0"/>
    <xf numFmtId="195" fontId="4" fillId="0" borderId="0"/>
    <xf numFmtId="166" fontId="17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0" fontId="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66" fontId="17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3" fillId="0" borderId="0"/>
    <xf numFmtId="195" fontId="4" fillId="0" borderId="0"/>
    <xf numFmtId="166" fontId="17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1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37" fontId="11" fillId="0" borderId="0"/>
    <xf numFmtId="37" fontId="11" fillId="0" borderId="0"/>
    <xf numFmtId="0" fontId="3" fillId="0" borderId="0"/>
    <xf numFmtId="0" fontId="3" fillId="0" borderId="0"/>
    <xf numFmtId="0" fontId="133" fillId="0" borderId="0"/>
    <xf numFmtId="0" fontId="133" fillId="0" borderId="0"/>
    <xf numFmtId="0" fontId="133" fillId="0" borderId="0"/>
    <xf numFmtId="37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11" fillId="0" borderId="0"/>
    <xf numFmtId="37" fontId="1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3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9" fillId="61" borderId="2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7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7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7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7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7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166" fontId="44" fillId="15" borderId="1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44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" fillId="0" borderId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15" fillId="61" borderId="22" applyNumberFormat="0" applyFont="0" applyAlignment="0" applyProtection="0"/>
    <xf numFmtId="0" fontId="45" fillId="58" borderId="23" applyNumberFormat="0" applyAlignment="0" applyProtection="0"/>
    <xf numFmtId="0" fontId="45" fillId="70" borderId="23" applyNumberFormat="0" applyAlignment="0" applyProtection="0"/>
    <xf numFmtId="0" fontId="45" fillId="70" borderId="23" applyNumberFormat="0" applyAlignment="0" applyProtection="0"/>
    <xf numFmtId="0" fontId="45" fillId="70" borderId="23" applyNumberFormat="0" applyAlignment="0" applyProtection="0"/>
    <xf numFmtId="0" fontId="45" fillId="70" borderId="23" applyNumberFormat="0" applyAlignment="0" applyProtection="0"/>
    <xf numFmtId="0" fontId="4" fillId="0" borderId="0"/>
    <xf numFmtId="170" fontId="45" fillId="58" borderId="23" applyNumberFormat="0" applyAlignment="0" applyProtection="0"/>
    <xf numFmtId="205" fontId="13" fillId="70" borderId="0">
      <alignment horizontal="right"/>
    </xf>
    <xf numFmtId="4" fontId="13" fillId="2" borderId="0">
      <alignment horizontal="right"/>
    </xf>
    <xf numFmtId="40" fontId="143" fillId="2" borderId="0">
      <alignment horizontal="right"/>
    </xf>
    <xf numFmtId="40" fontId="143" fillId="2" borderId="0">
      <alignment horizontal="right"/>
    </xf>
    <xf numFmtId="205" fontId="13" fillId="70" borderId="0">
      <alignment horizontal="right"/>
    </xf>
    <xf numFmtId="205" fontId="13" fillId="70" borderId="0">
      <alignment horizontal="right"/>
    </xf>
    <xf numFmtId="205" fontId="13" fillId="70" borderId="0">
      <alignment horizontal="right"/>
    </xf>
    <xf numFmtId="40" fontId="143" fillId="2" borderId="0">
      <alignment horizontal="right"/>
    </xf>
    <xf numFmtId="4" fontId="13" fillId="2" borderId="0">
      <alignment horizontal="right"/>
    </xf>
    <xf numFmtId="40" fontId="143" fillId="2" borderId="0">
      <alignment horizontal="right"/>
    </xf>
    <xf numFmtId="40" fontId="14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205" fontId="13" fillId="70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4" fontId="13" fillId="2" borderId="0">
      <alignment horizontal="right"/>
    </xf>
    <xf numFmtId="0" fontId="4" fillId="0" borderId="0"/>
    <xf numFmtId="205" fontId="13" fillId="70" borderId="0">
      <alignment horizontal="right"/>
    </xf>
    <xf numFmtId="205" fontId="13" fillId="70" borderId="0">
      <alignment horizontal="right"/>
    </xf>
    <xf numFmtId="205" fontId="13" fillId="70" borderId="0">
      <alignment horizontal="right"/>
    </xf>
    <xf numFmtId="205" fontId="13" fillId="70" borderId="0">
      <alignment horizontal="right"/>
    </xf>
    <xf numFmtId="205" fontId="13" fillId="70" borderId="0">
      <alignment horizontal="right"/>
    </xf>
    <xf numFmtId="40" fontId="143" fillId="2" borderId="0">
      <alignment horizontal="right"/>
    </xf>
    <xf numFmtId="0" fontId="47" fillId="75" borderId="0">
      <alignment horizontal="center"/>
    </xf>
    <xf numFmtId="0" fontId="47" fillId="75" borderId="0">
      <alignment horizontal="center"/>
    </xf>
    <xf numFmtId="197" fontId="47" fillId="75" borderId="0">
      <alignment horizontal="center"/>
    </xf>
    <xf numFmtId="0" fontId="47" fillId="2" borderId="0">
      <alignment horizontal="center" vertical="center"/>
    </xf>
    <xf numFmtId="0" fontId="4" fillId="0" borderId="0"/>
    <xf numFmtId="0" fontId="47" fillId="75" borderId="0">
      <alignment horizontal="center"/>
    </xf>
    <xf numFmtId="0" fontId="144" fillId="2" borderId="0">
      <alignment horizontal="right"/>
    </xf>
    <xf numFmtId="0" fontId="144" fillId="2" borderId="0">
      <alignment horizontal="right"/>
    </xf>
    <xf numFmtId="0" fontId="144" fillId="2" borderId="0">
      <alignment horizontal="right"/>
    </xf>
    <xf numFmtId="0" fontId="144" fillId="2" borderId="0">
      <alignment horizontal="right"/>
    </xf>
    <xf numFmtId="0" fontId="144" fillId="2" borderId="0">
      <alignment horizontal="right"/>
    </xf>
    <xf numFmtId="0" fontId="47" fillId="75" borderId="0">
      <alignment horizontal="center"/>
    </xf>
    <xf numFmtId="197" fontId="47" fillId="75" borderId="0">
      <alignment horizontal="center"/>
    </xf>
    <xf numFmtId="0" fontId="144" fillId="2" borderId="0">
      <alignment horizontal="right"/>
    </xf>
    <xf numFmtId="0" fontId="144" fillId="2" borderId="0">
      <alignment horizontal="right"/>
    </xf>
    <xf numFmtId="0" fontId="47" fillId="2" borderId="0">
      <alignment horizontal="center" vertical="center"/>
    </xf>
    <xf numFmtId="0" fontId="47" fillId="2" borderId="0">
      <alignment horizontal="center" vertical="center"/>
    </xf>
    <xf numFmtId="0" fontId="144" fillId="2" borderId="0">
      <alignment horizontal="right"/>
    </xf>
    <xf numFmtId="0" fontId="128" fillId="76" borderId="0"/>
    <xf numFmtId="0" fontId="128" fillId="76" borderId="0"/>
    <xf numFmtId="197" fontId="128" fillId="76" borderId="0"/>
    <xf numFmtId="0" fontId="10" fillId="2" borderId="4"/>
    <xf numFmtId="0" fontId="10" fillId="2" borderId="4"/>
    <xf numFmtId="170" fontId="145" fillId="2" borderId="4"/>
    <xf numFmtId="0" fontId="10" fillId="2" borderId="4"/>
    <xf numFmtId="0" fontId="4" fillId="0" borderId="0"/>
    <xf numFmtId="0" fontId="128" fillId="76" borderId="0"/>
    <xf numFmtId="0" fontId="145" fillId="2" borderId="4"/>
    <xf numFmtId="0" fontId="145" fillId="2" borderId="4"/>
    <xf numFmtId="0" fontId="145" fillId="2" borderId="4"/>
    <xf numFmtId="0" fontId="145" fillId="2" borderId="4"/>
    <xf numFmtId="0" fontId="145" fillId="2" borderId="4"/>
    <xf numFmtId="0" fontId="128" fillId="76" borderId="0"/>
    <xf numFmtId="170" fontId="145" fillId="2" borderId="4"/>
    <xf numFmtId="0" fontId="145" fillId="2" borderId="4"/>
    <xf numFmtId="0" fontId="145" fillId="2" borderId="4"/>
    <xf numFmtId="0" fontId="10" fillId="2" borderId="4"/>
    <xf numFmtId="0" fontId="145" fillId="2" borderId="4"/>
    <xf numFmtId="0" fontId="146" fillId="70" borderId="0" applyBorder="0">
      <alignment horizontal="centerContinuous"/>
    </xf>
    <xf numFmtId="0" fontId="146" fillId="70" borderId="0" applyBorder="0">
      <alignment horizontal="centerContinuous"/>
    </xf>
    <xf numFmtId="197" fontId="146" fillId="70" borderId="0" applyBorder="0">
      <alignment horizontal="centerContinuous"/>
    </xf>
    <xf numFmtId="0" fontId="47" fillId="2" borderId="0" applyBorder="0">
      <alignment horizontal="centerContinuous"/>
    </xf>
    <xf numFmtId="0" fontId="4" fillId="0" borderId="0"/>
    <xf numFmtId="0" fontId="146" fillId="70" borderId="0" applyBorder="0">
      <alignment horizontal="centerContinuous"/>
    </xf>
    <xf numFmtId="0" fontId="145" fillId="0" borderId="0" applyBorder="0">
      <alignment horizontal="centerContinuous"/>
    </xf>
    <xf numFmtId="0" fontId="145" fillId="0" borderId="0" applyBorder="0">
      <alignment horizontal="centerContinuous"/>
    </xf>
    <xf numFmtId="0" fontId="145" fillId="0" borderId="0" applyBorder="0">
      <alignment horizontal="centerContinuous"/>
    </xf>
    <xf numFmtId="0" fontId="145" fillId="0" borderId="0" applyBorder="0">
      <alignment horizontal="centerContinuous"/>
    </xf>
    <xf numFmtId="0" fontId="145" fillId="0" borderId="0" applyBorder="0">
      <alignment horizontal="centerContinuous"/>
    </xf>
    <xf numFmtId="0" fontId="146" fillId="70" borderId="0" applyBorder="0">
      <alignment horizontal="centerContinuous"/>
    </xf>
    <xf numFmtId="197" fontId="146" fillId="70" borderId="0" applyBorder="0">
      <alignment horizontal="centerContinuous"/>
    </xf>
    <xf numFmtId="0" fontId="145" fillId="0" borderId="0" applyBorder="0">
      <alignment horizontal="centerContinuous"/>
    </xf>
    <xf numFmtId="0" fontId="145" fillId="0" borderId="0" applyBorder="0">
      <alignment horizontal="centerContinuous"/>
    </xf>
    <xf numFmtId="0" fontId="47" fillId="2" borderId="0" applyBorder="0">
      <alignment horizontal="centerContinuous"/>
    </xf>
    <xf numFmtId="0" fontId="47" fillId="2" borderId="0" applyBorder="0">
      <alignment horizontal="centerContinuous"/>
    </xf>
    <xf numFmtId="0" fontId="145" fillId="0" borderId="0" applyBorder="0">
      <alignment horizontal="centerContinuous"/>
    </xf>
    <xf numFmtId="0" fontId="147" fillId="76" borderId="0" applyBorder="0">
      <alignment horizontal="centerContinuous"/>
    </xf>
    <xf numFmtId="0" fontId="147" fillId="76" borderId="0" applyBorder="0">
      <alignment horizontal="centerContinuous"/>
    </xf>
    <xf numFmtId="197" fontId="147" fillId="76" borderId="0" applyBorder="0">
      <alignment horizontal="centerContinuous"/>
    </xf>
    <xf numFmtId="0" fontId="148" fillId="76" borderId="0" applyBorder="0">
      <alignment horizontal="centerContinuous"/>
    </xf>
    <xf numFmtId="0" fontId="48" fillId="2" borderId="0" applyBorder="0">
      <alignment horizontal="centerContinuous"/>
    </xf>
    <xf numFmtId="0" fontId="4" fillId="0" borderId="0"/>
    <xf numFmtId="0" fontId="147" fillId="76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7" fillId="76" borderId="0" applyBorder="0">
      <alignment horizontal="centerContinuous"/>
    </xf>
    <xf numFmtId="197" fontId="147" fillId="76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48" fillId="2" borderId="0" applyBorder="0">
      <alignment horizontal="centerContinuous"/>
    </xf>
    <xf numFmtId="0" fontId="48" fillId="2" borderId="0" applyBorder="0">
      <alignment horizontal="centerContinuous"/>
    </xf>
    <xf numFmtId="0" fontId="149" fillId="0" borderId="0" applyBorder="0">
      <alignment horizontal="centerContinuous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8" fontId="150" fillId="77" borderId="59">
      <alignment horizontal="lef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151" fillId="0" borderId="14">
      <alignment horizontal="center"/>
    </xf>
    <xf numFmtId="3" fontId="43" fillId="0" borderId="0" applyFont="0" applyFill="0" applyBorder="0" applyAlignment="0" applyProtection="0"/>
    <xf numFmtId="0" fontId="43" fillId="78" borderId="0" applyNumberFormat="0" applyFont="0" applyBorder="0" applyAlignment="0" applyProtection="0"/>
    <xf numFmtId="197" fontId="10" fillId="60" borderId="0">
      <alignment horizontal="center"/>
    </xf>
    <xf numFmtId="0" fontId="10" fillId="60" borderId="0">
      <alignment horizontal="center"/>
    </xf>
    <xf numFmtId="0" fontId="10" fillId="60" borderId="0">
      <alignment horizontal="center"/>
    </xf>
    <xf numFmtId="197" fontId="10" fillId="60" borderId="0">
      <alignment horizontal="center"/>
    </xf>
    <xf numFmtId="0" fontId="10" fillId="60" borderId="0">
      <alignment horizontal="center"/>
    </xf>
    <xf numFmtId="0" fontId="4" fillId="0" borderId="0"/>
    <xf numFmtId="49" fontId="152" fillId="70" borderId="0">
      <alignment horizontal="center"/>
    </xf>
    <xf numFmtId="0" fontId="4" fillId="0" borderId="0"/>
    <xf numFmtId="49" fontId="152" fillId="70" borderId="0">
      <alignment horizontal="center"/>
    </xf>
    <xf numFmtId="0" fontId="136" fillId="0" borderId="0"/>
    <xf numFmtId="197" fontId="129" fillId="73" borderId="0">
      <alignment horizontal="center"/>
    </xf>
    <xf numFmtId="0" fontId="129" fillId="73" borderId="0">
      <alignment horizontal="center"/>
    </xf>
    <xf numFmtId="0" fontId="129" fillId="73" borderId="0">
      <alignment horizontal="center"/>
    </xf>
    <xf numFmtId="197" fontId="129" fillId="73" borderId="0">
      <alignment horizontal="center"/>
    </xf>
    <xf numFmtId="0" fontId="4" fillId="0" borderId="0"/>
    <xf numFmtId="197" fontId="129" fillId="73" borderId="0">
      <alignment horizontal="centerContinuous"/>
    </xf>
    <xf numFmtId="0" fontId="129" fillId="73" borderId="0">
      <alignment horizontal="centerContinuous"/>
    </xf>
    <xf numFmtId="0" fontId="129" fillId="73" borderId="0">
      <alignment horizontal="centerContinuous"/>
    </xf>
    <xf numFmtId="197" fontId="129" fillId="73" borderId="0">
      <alignment horizontal="centerContinuous"/>
    </xf>
    <xf numFmtId="0" fontId="4" fillId="0" borderId="0"/>
    <xf numFmtId="197" fontId="153" fillId="70" borderId="0">
      <alignment horizontal="left"/>
    </xf>
    <xf numFmtId="0" fontId="153" fillId="70" borderId="0">
      <alignment horizontal="left"/>
    </xf>
    <xf numFmtId="0" fontId="153" fillId="70" borderId="0">
      <alignment horizontal="left"/>
    </xf>
    <xf numFmtId="197" fontId="153" fillId="70" borderId="0">
      <alignment horizontal="left"/>
    </xf>
    <xf numFmtId="0" fontId="4" fillId="0" borderId="0"/>
    <xf numFmtId="49" fontId="153" fillId="70" borderId="0">
      <alignment horizontal="center"/>
    </xf>
    <xf numFmtId="0" fontId="4" fillId="0" borderId="0"/>
    <xf numFmtId="49" fontId="153" fillId="70" borderId="0">
      <alignment horizontal="center"/>
    </xf>
    <xf numFmtId="197" fontId="128" fillId="73" borderId="0">
      <alignment horizontal="left"/>
    </xf>
    <xf numFmtId="0" fontId="128" fillId="73" borderId="0">
      <alignment horizontal="left"/>
    </xf>
    <xf numFmtId="0" fontId="128" fillId="73" borderId="0">
      <alignment horizontal="left"/>
    </xf>
    <xf numFmtId="197" fontId="128" fillId="73" borderId="0">
      <alignment horizontal="left"/>
    </xf>
    <xf numFmtId="0" fontId="4" fillId="0" borderId="0"/>
    <xf numFmtId="49" fontId="153" fillId="70" borderId="0">
      <alignment horizontal="left"/>
    </xf>
    <xf numFmtId="0" fontId="4" fillId="0" borderId="0"/>
    <xf numFmtId="49" fontId="153" fillId="70" borderId="0">
      <alignment horizontal="left"/>
    </xf>
    <xf numFmtId="197" fontId="128" fillId="73" borderId="0">
      <alignment horizontal="centerContinuous"/>
    </xf>
    <xf numFmtId="0" fontId="128" fillId="73" borderId="0">
      <alignment horizontal="centerContinuous"/>
    </xf>
    <xf numFmtId="0" fontId="128" fillId="73" borderId="0">
      <alignment horizontal="centerContinuous"/>
    </xf>
    <xf numFmtId="197" fontId="128" fillId="73" borderId="0">
      <alignment horizontal="centerContinuous"/>
    </xf>
    <xf numFmtId="0" fontId="4" fillId="0" borderId="0"/>
    <xf numFmtId="197" fontId="128" fillId="73" borderId="0">
      <alignment horizontal="right"/>
    </xf>
    <xf numFmtId="0" fontId="128" fillId="73" borderId="0">
      <alignment horizontal="right"/>
    </xf>
    <xf numFmtId="0" fontId="128" fillId="73" borderId="0">
      <alignment horizontal="right"/>
    </xf>
    <xf numFmtId="197" fontId="128" fillId="73" borderId="0">
      <alignment horizontal="right"/>
    </xf>
    <xf numFmtId="0" fontId="4" fillId="0" borderId="0"/>
    <xf numFmtId="49" fontId="10" fillId="70" borderId="0">
      <alignment horizontal="left"/>
    </xf>
    <xf numFmtId="49" fontId="10" fillId="70" borderId="0">
      <alignment horizontal="left"/>
    </xf>
    <xf numFmtId="49" fontId="10" fillId="70" borderId="0">
      <alignment horizontal="left"/>
    </xf>
    <xf numFmtId="0" fontId="4" fillId="0" borderId="0"/>
    <xf numFmtId="197" fontId="129" fillId="73" borderId="0">
      <alignment horizontal="right"/>
    </xf>
    <xf numFmtId="0" fontId="129" fillId="73" borderId="0">
      <alignment horizontal="right"/>
    </xf>
    <xf numFmtId="0" fontId="129" fillId="73" borderId="0">
      <alignment horizontal="right"/>
    </xf>
    <xf numFmtId="197" fontId="129" fillId="73" borderId="0">
      <alignment horizontal="right"/>
    </xf>
    <xf numFmtId="0" fontId="4" fillId="0" borderId="0"/>
    <xf numFmtId="197" fontId="153" fillId="45" borderId="0">
      <alignment horizontal="center"/>
    </xf>
    <xf numFmtId="0" fontId="153" fillId="45" borderId="0">
      <alignment horizontal="center"/>
    </xf>
    <xf numFmtId="0" fontId="153" fillId="45" borderId="0">
      <alignment horizontal="center"/>
    </xf>
    <xf numFmtId="197" fontId="153" fillId="45" borderId="0">
      <alignment horizontal="center"/>
    </xf>
    <xf numFmtId="0" fontId="4" fillId="0" borderId="0"/>
    <xf numFmtId="197" fontId="154" fillId="45" borderId="0">
      <alignment horizontal="center"/>
    </xf>
    <xf numFmtId="0" fontId="154" fillId="45" borderId="0">
      <alignment horizontal="center"/>
    </xf>
    <xf numFmtId="0" fontId="154" fillId="45" borderId="0">
      <alignment horizontal="center"/>
    </xf>
    <xf numFmtId="197" fontId="154" fillId="45" borderId="0">
      <alignment horizontal="center"/>
    </xf>
    <xf numFmtId="0" fontId="4" fillId="0" borderId="0"/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" fillId="79" borderId="60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55" fillId="79" borderId="61" applyNumberFormat="0" applyProtection="0">
      <alignment vertical="center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4" fontId="1" fillId="79" borderId="60" applyNumberFormat="0" applyProtection="0">
      <alignment horizontal="left" vertical="center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0" fontId="1" fillId="80" borderId="61" applyNumberFormat="0" applyProtection="0">
      <alignment horizontal="left" vertical="top" indent="1"/>
    </xf>
    <xf numFmtId="4" fontId="1" fillId="76" borderId="0" applyNumberFormat="0" applyProtection="0">
      <alignment horizontal="left" vertical="center" indent="1"/>
    </xf>
    <xf numFmtId="4" fontId="1" fillId="76" borderId="0" applyNumberFormat="0" applyProtection="0">
      <alignment horizontal="left" vertical="center" indent="1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3" fillId="79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1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156" fillId="82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60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6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3" fillId="41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5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156" fillId="53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3" fillId="52" borderId="61" applyNumberFormat="0" applyProtection="0">
      <alignment horizontal="right" vertical="center"/>
    </xf>
    <xf numFmtId="4" fontId="1" fillId="83" borderId="0" applyNumberFormat="0" applyProtection="0">
      <alignment horizontal="left" vertical="center" indent="1"/>
    </xf>
    <xf numFmtId="4" fontId="1" fillId="83" borderId="0" applyNumberFormat="0" applyProtection="0">
      <alignment horizontal="left" vertical="center" indent="1"/>
    </xf>
    <xf numFmtId="4" fontId="3" fillId="57" borderId="0" applyNumberFormat="0" applyProtection="0">
      <alignment horizontal="left" vertical="center" indent="1"/>
    </xf>
    <xf numFmtId="4" fontId="3" fillId="57" borderId="0" applyNumberFormat="0" applyProtection="0">
      <alignment horizontal="left" vertical="center" indent="1"/>
    </xf>
    <xf numFmtId="4" fontId="152" fillId="84" borderId="0" applyNumberFormat="0" applyProtection="0">
      <alignment horizontal="left" vertical="center" indent="1"/>
    </xf>
    <xf numFmtId="4" fontId="152" fillId="84" borderId="0" applyNumberFormat="0" applyProtection="0">
      <alignment horizontal="left" vertical="center" indent="1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60" applyNumberFormat="0" applyProtection="0">
      <alignment horizontal="right" vertical="center"/>
    </xf>
    <xf numFmtId="4" fontId="3" fillId="57" borderId="0" applyNumberFormat="0" applyProtection="0">
      <alignment horizontal="left" vertical="center" indent="1"/>
    </xf>
    <xf numFmtId="4" fontId="3" fillId="57" borderId="0" applyNumberFormat="0" applyProtection="0">
      <alignment horizontal="left" vertical="center" indent="1"/>
    </xf>
    <xf numFmtId="4" fontId="3" fillId="80" borderId="0" applyNumberFormat="0" applyProtection="0">
      <alignment horizontal="left" vertical="center" indent="1"/>
    </xf>
    <xf numFmtId="4" fontId="3" fillId="80" borderId="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center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3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157" fillId="85" borderId="61" applyNumberFormat="0" applyProtection="0">
      <alignment vertical="center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4" fontId="3" fillId="57" borderId="61" applyNumberFormat="0" applyProtection="0">
      <alignment horizontal="left" vertical="center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0" fontId="3" fillId="57" borderId="61" applyNumberFormat="0" applyProtection="0">
      <alignment horizontal="left" vertical="top" indent="1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3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1" fillId="86" borderId="60" applyNumberFormat="0" applyProtection="0">
      <alignment horizontal="right" vertical="center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4" fontId="3" fillId="57" borderId="60" applyNumberFormat="0" applyProtection="0">
      <alignment horizontal="left" vertical="center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0" fontId="3" fillId="57" borderId="60" applyNumberFormat="0" applyProtection="0">
      <alignment horizontal="left" vertical="top" indent="1"/>
    </xf>
    <xf numFmtId="4" fontId="158" fillId="0" borderId="0" applyNumberFormat="0" applyProtection="0">
      <alignment horizontal="left" vertical="center" indent="1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4" fontId="3" fillId="0" borderId="61" applyNumberFormat="0" applyProtection="0">
      <alignment horizontal="right" vertical="center"/>
    </xf>
    <xf numFmtId="206" fontId="159" fillId="0" borderId="62" applyNumberFormat="0" applyProtection="0">
      <alignment horizontal="right" vertical="center"/>
    </xf>
    <xf numFmtId="206" fontId="160" fillId="0" borderId="63" applyNumberFormat="0" applyProtection="0">
      <alignment horizontal="right" vertical="center"/>
    </xf>
    <xf numFmtId="0" fontId="160" fillId="87" borderId="64" applyNumberFormat="0" applyAlignment="0" applyProtection="0">
      <alignment horizontal="left" vertical="center" indent="1"/>
    </xf>
    <xf numFmtId="0" fontId="161" fillId="0" borderId="65" applyNumberFormat="0" applyFill="0" applyBorder="0" applyAlignment="0" applyProtection="0"/>
    <xf numFmtId="0" fontId="162" fillId="88" borderId="64" applyNumberFormat="0" applyAlignment="0" applyProtection="0">
      <alignment horizontal="left" vertical="center" indent="1"/>
    </xf>
    <xf numFmtId="0" fontId="162" fillId="89" borderId="64" applyNumberFormat="0" applyAlignment="0" applyProtection="0">
      <alignment horizontal="left" vertical="center" indent="1"/>
    </xf>
    <xf numFmtId="0" fontId="162" fillId="90" borderId="64" applyNumberFormat="0" applyAlignment="0" applyProtection="0">
      <alignment horizontal="left" vertical="center" indent="1"/>
    </xf>
    <xf numFmtId="0" fontId="162" fillId="91" borderId="64" applyNumberFormat="0" applyAlignment="0" applyProtection="0">
      <alignment horizontal="left" vertical="center" indent="1"/>
    </xf>
    <xf numFmtId="0" fontId="162" fillId="92" borderId="63" applyNumberFormat="0" applyAlignment="0" applyProtection="0">
      <alignment horizontal="left" vertical="center" indent="1"/>
    </xf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0" fontId="3" fillId="0" borderId="66" applyNumberFormat="0" applyFont="0" applyFill="0" applyBorder="0" applyAlignment="0" applyProtection="0"/>
    <xf numFmtId="206" fontId="159" fillId="93" borderId="64" applyNumberFormat="0" applyAlignment="0" applyProtection="0">
      <alignment horizontal="left" vertical="center" indent="1"/>
    </xf>
    <xf numFmtId="0" fontId="160" fillId="87" borderId="63" applyNumberFormat="0" applyAlignment="0" applyProtection="0">
      <alignment horizontal="left" vertical="center" indent="1"/>
    </xf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6" fillId="0" borderId="55"/>
    <xf numFmtId="49" fontId="3" fillId="0" borderId="47">
      <alignment horizontal="center" vertical="center"/>
      <protection locked="0"/>
    </xf>
    <xf numFmtId="0" fontId="163" fillId="73" borderId="0"/>
    <xf numFmtId="170" fontId="49" fillId="0" borderId="0" applyNumberFormat="0" applyFill="0" applyBorder="0" applyAlignment="0" applyProtection="0"/>
    <xf numFmtId="0" fontId="3" fillId="0" borderId="54" applyNumberFormat="0" applyFont="0" applyFill="0" applyAlignment="0" applyProtection="0"/>
    <xf numFmtId="197" fontId="135" fillId="0" borderId="67" applyNumberFormat="0" applyFont="0" applyBorder="0" applyAlignment="0" applyProtection="0"/>
    <xf numFmtId="0" fontId="50" fillId="0" borderId="24" applyNumberFormat="0" applyFill="0" applyAlignment="0" applyProtection="0"/>
    <xf numFmtId="0" fontId="50" fillId="0" borderId="53" applyNumberFormat="0" applyFill="0" applyAlignment="0" applyProtection="0"/>
    <xf numFmtId="0" fontId="50" fillId="0" borderId="53" applyNumberFormat="0" applyFill="0" applyAlignment="0" applyProtection="0"/>
    <xf numFmtId="0" fontId="50" fillId="0" borderId="53" applyNumberFormat="0" applyFill="0" applyAlignment="0" applyProtection="0"/>
    <xf numFmtId="0" fontId="50" fillId="0" borderId="53" applyNumberFormat="0" applyFill="0" applyAlignment="0" applyProtection="0"/>
    <xf numFmtId="0" fontId="50" fillId="0" borderId="53" applyNumberFormat="0" applyFill="0" applyAlignment="0" applyProtection="0"/>
    <xf numFmtId="0" fontId="4" fillId="0" borderId="0"/>
    <xf numFmtId="0" fontId="3" fillId="0" borderId="54" applyNumberFormat="0" applyFont="0" applyFill="0" applyAlignment="0" applyProtection="0"/>
    <xf numFmtId="0" fontId="4" fillId="0" borderId="0"/>
    <xf numFmtId="197" fontId="135" fillId="0" borderId="67" applyNumberFormat="0" applyFont="0" applyBorder="0" applyAlignment="0" applyProtection="0"/>
    <xf numFmtId="0" fontId="142" fillId="0" borderId="68"/>
    <xf numFmtId="0" fontId="142" fillId="0" borderId="55"/>
    <xf numFmtId="0" fontId="11" fillId="0" borderId="0"/>
    <xf numFmtId="0" fontId="11" fillId="0" borderId="0"/>
    <xf numFmtId="197" fontId="164" fillId="70" borderId="0">
      <alignment horizontal="center"/>
    </xf>
    <xf numFmtId="0" fontId="164" fillId="70" borderId="0">
      <alignment horizontal="center"/>
    </xf>
    <xf numFmtId="197" fontId="164" fillId="70" borderId="0">
      <alignment horizontal="center"/>
    </xf>
    <xf numFmtId="0" fontId="4" fillId="0" borderId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17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17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17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17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17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17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17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17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17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17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17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17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170" fontId="4" fillId="15" borderId="12" applyNumberFormat="0" applyFont="0" applyAlignment="0" applyProtection="0"/>
    <xf numFmtId="0" fontId="4" fillId="15" borderId="12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204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0" fontId="4" fillId="0" borderId="0"/>
    <xf numFmtId="204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204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15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7" fillId="2" borderId="0">
      <alignment horizontal="center" vertical="center"/>
    </xf>
    <xf numFmtId="0" fontId="10" fillId="2" borderId="4"/>
    <xf numFmtId="0" fontId="47" fillId="2" borderId="0" applyBorder="0">
      <alignment horizontal="centerContinuous"/>
    </xf>
    <xf numFmtId="0" fontId="48" fillId="2" borderId="0" applyBorder="0">
      <alignment horizontal="centerContinuous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65">
    <xf numFmtId="0" fontId="0" fillId="0" borderId="0" xfId="0"/>
    <xf numFmtId="0" fontId="0" fillId="0" borderId="0" xfId="0" applyAlignment="1">
      <alignment horizontal="left"/>
    </xf>
    <xf numFmtId="0" fontId="5" fillId="4" borderId="0" xfId="0" applyFont="1" applyFill="1"/>
    <xf numFmtId="0" fontId="5" fillId="4" borderId="0" xfId="0" applyFont="1" applyFill="1" applyAlignment="1">
      <alignment horizontal="center"/>
    </xf>
    <xf numFmtId="41" fontId="6" fillId="4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66" fontId="5" fillId="4" borderId="0" xfId="0" applyNumberFormat="1" applyFont="1" applyFill="1"/>
    <xf numFmtId="0" fontId="5" fillId="5" borderId="0" xfId="0" applyFont="1" applyFill="1"/>
    <xf numFmtId="0" fontId="5" fillId="6" borderId="0" xfId="0" applyFont="1" applyFill="1"/>
    <xf numFmtId="41" fontId="6" fillId="6" borderId="0" xfId="0" applyNumberFormat="1" applyFont="1" applyFill="1"/>
    <xf numFmtId="164" fontId="5" fillId="5" borderId="0" xfId="3" applyNumberFormat="1" applyFont="1" applyFill="1"/>
    <xf numFmtId="44" fontId="5" fillId="6" borderId="0" xfId="4" applyFont="1" applyFill="1"/>
    <xf numFmtId="44" fontId="5" fillId="5" borderId="0" xfId="0" applyNumberFormat="1" applyFont="1" applyFill="1"/>
    <xf numFmtId="41" fontId="6" fillId="0" borderId="0" xfId="0" applyNumberFormat="1" applyFont="1"/>
    <xf numFmtId="43" fontId="6" fillId="0" borderId="0" xfId="3" applyFont="1" applyBorder="1" applyAlignment="1">
      <alignment horizontal="center" wrapText="1"/>
    </xf>
    <xf numFmtId="44" fontId="5" fillId="6" borderId="0" xfId="0" applyNumberFormat="1" applyFont="1" applyFill="1"/>
    <xf numFmtId="169" fontId="0" fillId="3" borderId="0" xfId="9" applyNumberFormat="1" applyFont="1" applyFill="1"/>
    <xf numFmtId="0" fontId="0" fillId="0" borderId="0" xfId="0" applyAlignment="1">
      <alignment horizontal="center"/>
    </xf>
    <xf numFmtId="165" fontId="5" fillId="0" borderId="0" xfId="0" applyNumberFormat="1" applyFont="1"/>
    <xf numFmtId="0" fontId="5" fillId="5" borderId="0" xfId="0" applyFont="1" applyFill="1" applyAlignment="1">
      <alignment horizontal="center"/>
    </xf>
    <xf numFmtId="44" fontId="5" fillId="0" borderId="0" xfId="0" applyNumberFormat="1" applyFont="1"/>
    <xf numFmtId="164" fontId="5" fillId="0" borderId="0" xfId="0" applyNumberFormat="1" applyFont="1"/>
    <xf numFmtId="49" fontId="56" fillId="0" borderId="0" xfId="0" applyNumberFormat="1" applyFont="1" applyAlignment="1">
      <alignment horizontal="left" vertical="center"/>
    </xf>
    <xf numFmtId="0" fontId="5" fillId="8" borderId="0" xfId="0" applyFont="1" applyFill="1"/>
    <xf numFmtId="0" fontId="0" fillId="0" borderId="1" xfId="0" applyBorder="1" applyAlignment="1">
      <alignment horizontal="center"/>
    </xf>
    <xf numFmtId="0" fontId="5" fillId="6" borderId="0" xfId="0" applyFont="1" applyFill="1" applyAlignment="1">
      <alignment horizontal="center"/>
    </xf>
    <xf numFmtId="0" fontId="7" fillId="0" borderId="1" xfId="0" applyFont="1" applyBorder="1"/>
    <xf numFmtId="0" fontId="5" fillId="0" borderId="1" xfId="0" applyFont="1" applyBorder="1"/>
    <xf numFmtId="174" fontId="54" fillId="0" borderId="0" xfId="11" applyNumberFormat="1" applyFont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181" fontId="54" fillId="0" borderId="0" xfId="11" applyNumberFormat="1" applyFont="1"/>
    <xf numFmtId="0" fontId="3" fillId="0" borderId="0" xfId="5"/>
    <xf numFmtId="0" fontId="5" fillId="0" borderId="0" xfId="0" quotePrefix="1" applyFont="1"/>
    <xf numFmtId="166" fontId="5" fillId="4" borderId="0" xfId="0" applyNumberFormat="1" applyFont="1" applyFill="1" applyAlignment="1">
      <alignment horizontal="center"/>
    </xf>
    <xf numFmtId="0" fontId="5" fillId="0" borderId="14" xfId="0" applyFont="1" applyBorder="1"/>
    <xf numFmtId="0" fontId="55" fillId="0" borderId="0" xfId="0" applyFont="1"/>
    <xf numFmtId="0" fontId="57" fillId="0" borderId="0" xfId="0" applyFont="1"/>
    <xf numFmtId="0" fontId="1" fillId="0" borderId="0" xfId="5" applyFont="1"/>
    <xf numFmtId="0" fontId="3" fillId="0" borderId="27" xfId="5" applyBorder="1"/>
    <xf numFmtId="0" fontId="3" fillId="0" borderId="28" xfId="5" applyBorder="1"/>
    <xf numFmtId="165" fontId="5" fillId="7" borderId="0" xfId="0" applyNumberFormat="1" applyFont="1" applyFill="1"/>
    <xf numFmtId="164" fontId="5" fillId="0" borderId="1" xfId="0" applyNumberFormat="1" applyFont="1" applyBorder="1"/>
    <xf numFmtId="164" fontId="5" fillId="0" borderId="0" xfId="3" applyNumberFormat="1" applyFont="1"/>
    <xf numFmtId="17" fontId="0" fillId="0" borderId="0" xfId="0" applyNumberFormat="1" applyAlignment="1">
      <alignment horizontal="center"/>
    </xf>
    <xf numFmtId="17" fontId="0" fillId="0" borderId="1" xfId="0" applyNumberFormat="1" applyBorder="1" applyAlignment="1">
      <alignment horizontal="center"/>
    </xf>
    <xf numFmtId="164" fontId="5" fillId="0" borderId="1" xfId="3" applyNumberFormat="1" applyFont="1" applyBorder="1"/>
    <xf numFmtId="186" fontId="5" fillId="0" borderId="0" xfId="0" applyNumberFormat="1" applyFont="1"/>
    <xf numFmtId="186" fontId="5" fillId="0" borderId="1" xfId="0" applyNumberFormat="1" applyFont="1" applyBorder="1"/>
    <xf numFmtId="0" fontId="55" fillId="0" borderId="0" xfId="0" applyFont="1" applyAlignment="1">
      <alignment horizontal="center"/>
    </xf>
    <xf numFmtId="49" fontId="0" fillId="0" borderId="0" xfId="0" applyNumberFormat="1"/>
    <xf numFmtId="41" fontId="6" fillId="6" borderId="0" xfId="0" quotePrefix="1" applyNumberFormat="1" applyFont="1" applyFill="1" applyAlignment="1">
      <alignment horizontal="center"/>
    </xf>
    <xf numFmtId="41" fontId="7" fillId="62" borderId="0" xfId="0" quotePrefix="1" applyNumberFormat="1" applyFont="1" applyFill="1" applyAlignment="1">
      <alignment horizontal="left"/>
    </xf>
    <xf numFmtId="44" fontId="0" fillId="0" borderId="0" xfId="0" applyNumberFormat="1"/>
    <xf numFmtId="41" fontId="6" fillId="5" borderId="14" xfId="0" applyNumberFormat="1" applyFont="1" applyFill="1" applyBorder="1" applyAlignment="1">
      <alignment horizontal="center" wrapText="1"/>
    </xf>
    <xf numFmtId="41" fontId="6" fillId="6" borderId="14" xfId="0" applyNumberFormat="1" applyFont="1" applyFill="1" applyBorder="1" applyAlignment="1">
      <alignment horizontal="center" wrapText="1"/>
    </xf>
    <xf numFmtId="41" fontId="6" fillId="6" borderId="14" xfId="0" quotePrefix="1" applyNumberFormat="1" applyFont="1" applyFill="1" applyBorder="1" applyAlignment="1">
      <alignment horizontal="center"/>
    </xf>
    <xf numFmtId="41" fontId="6" fillId="62" borderId="14" xfId="0" quotePrefix="1" applyNumberFormat="1" applyFont="1" applyFill="1" applyBorder="1" applyAlignment="1">
      <alignment horizontal="center"/>
    </xf>
    <xf numFmtId="41" fontId="6" fillId="62" borderId="14" xfId="0" quotePrefix="1" applyNumberFormat="1" applyFont="1" applyFill="1" applyBorder="1" applyAlignment="1">
      <alignment horizontal="center" wrapText="1"/>
    </xf>
    <xf numFmtId="43" fontId="6" fillId="6" borderId="14" xfId="3" quotePrefix="1" applyFont="1" applyFill="1" applyBorder="1" applyAlignment="1">
      <alignment horizontal="center" wrapText="1"/>
    </xf>
    <xf numFmtId="43" fontId="6" fillId="6" borderId="14" xfId="3" applyFont="1" applyFill="1" applyBorder="1" applyAlignment="1">
      <alignment horizontal="center" wrapText="1"/>
    </xf>
    <xf numFmtId="41" fontId="6" fillId="6" borderId="14" xfId="0" quotePrefix="1" applyNumberFormat="1" applyFont="1" applyFill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38" fontId="6" fillId="4" borderId="14" xfId="0" applyNumberFormat="1" applyFont="1" applyFill="1" applyBorder="1" applyAlignment="1">
      <alignment horizontal="center" wrapText="1"/>
    </xf>
    <xf numFmtId="41" fontId="6" fillId="4" borderId="14" xfId="0" applyNumberFormat="1" applyFont="1" applyFill="1" applyBorder="1" applyAlignment="1">
      <alignment horizontal="center" wrapText="1"/>
    </xf>
    <xf numFmtId="41" fontId="6" fillId="5" borderId="14" xfId="0" quotePrefix="1" applyNumberFormat="1" applyFont="1" applyFill="1" applyBorder="1" applyAlignment="1">
      <alignment horizontal="center" wrapText="1"/>
    </xf>
    <xf numFmtId="0" fontId="5" fillId="0" borderId="2" xfId="0" applyFont="1" applyBorder="1"/>
    <xf numFmtId="0" fontId="0" fillId="0" borderId="2" xfId="0" applyBorder="1" applyAlignment="1">
      <alignment horizontal="center"/>
    </xf>
    <xf numFmtId="44" fontId="5" fillId="0" borderId="2" xfId="0" applyNumberFormat="1" applyFont="1" applyBorder="1"/>
    <xf numFmtId="0" fontId="5" fillId="62" borderId="0" xfId="0" applyFont="1" applyFill="1"/>
    <xf numFmtId="41" fontId="6" fillId="62" borderId="0" xfId="0" applyNumberFormat="1" applyFont="1" applyFill="1"/>
    <xf numFmtId="164" fontId="5" fillId="0" borderId="2" xfId="0" applyNumberFormat="1" applyFont="1" applyBorder="1"/>
    <xf numFmtId="165" fontId="5" fillId="0" borderId="2" xfId="0" applyNumberFormat="1" applyFont="1" applyBorder="1"/>
    <xf numFmtId="43" fontId="6" fillId="6" borderId="14" xfId="3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5" fillId="0" borderId="0" xfId="3" applyNumberFormat="1" applyFont="1" applyBorder="1"/>
    <xf numFmtId="37" fontId="5" fillId="0" borderId="0" xfId="0" applyNumberFormat="1" applyFont="1"/>
    <xf numFmtId="0" fontId="5" fillId="62" borderId="0" xfId="0" applyFont="1" applyFill="1" applyAlignment="1">
      <alignment horizontal="center"/>
    </xf>
    <xf numFmtId="44" fontId="5" fillId="0" borderId="0" xfId="4" applyFont="1"/>
    <xf numFmtId="44" fontId="0" fillId="0" borderId="0" xfId="4" applyFont="1"/>
    <xf numFmtId="44" fontId="6" fillId="0" borderId="0" xfId="0" applyNumberFormat="1" applyFont="1"/>
    <xf numFmtId="43" fontId="5" fillId="5" borderId="0" xfId="3" applyFont="1" applyFill="1"/>
    <xf numFmtId="0" fontId="5" fillId="6" borderId="14" xfId="0" applyFont="1" applyFill="1" applyBorder="1" applyAlignment="1">
      <alignment horizontal="center"/>
    </xf>
    <xf numFmtId="166" fontId="5" fillId="0" borderId="0" xfId="0" applyNumberFormat="1" applyFont="1"/>
    <xf numFmtId="164" fontId="5" fillId="0" borderId="0" xfId="3" applyNumberFormat="1" applyFont="1" applyFill="1"/>
    <xf numFmtId="41" fontId="57" fillId="5" borderId="14" xfId="0" applyNumberFormat="1" applyFont="1" applyFill="1" applyBorder="1" applyAlignment="1">
      <alignment horizontal="center" wrapText="1"/>
    </xf>
    <xf numFmtId="164" fontId="58" fillId="5" borderId="0" xfId="3" applyNumberFormat="1" applyFont="1" applyFill="1"/>
    <xf numFmtId="0" fontId="0" fillId="0" borderId="14" xfId="0" applyBorder="1" applyAlignment="1">
      <alignment wrapText="1"/>
    </xf>
    <xf numFmtId="0" fontId="0" fillId="0" borderId="14" xfId="2" applyFont="1" applyBorder="1" applyAlignment="1">
      <alignment horizontal="center" wrapText="1"/>
    </xf>
    <xf numFmtId="0" fontId="0" fillId="0" borderId="14" xfId="2" applyFont="1" applyBorder="1" applyAlignment="1">
      <alignment wrapText="1"/>
    </xf>
    <xf numFmtId="0" fontId="0" fillId="0" borderId="14" xfId="0" applyBorder="1"/>
    <xf numFmtId="0" fontId="55" fillId="0" borderId="1" xfId="0" applyFont="1" applyBorder="1" applyAlignment="1">
      <alignment horizontal="center"/>
    </xf>
    <xf numFmtId="0" fontId="0" fillId="63" borderId="0" xfId="0" applyFill="1"/>
    <xf numFmtId="167" fontId="0" fillId="0" borderId="0" xfId="0" applyNumberFormat="1"/>
    <xf numFmtId="175" fontId="5" fillId="6" borderId="0" xfId="4" applyNumberFormat="1" applyFont="1" applyFill="1"/>
    <xf numFmtId="164" fontId="0" fillId="0" borderId="0" xfId="3" applyNumberFormat="1" applyFont="1"/>
    <xf numFmtId="164" fontId="61" fillId="0" borderId="0" xfId="3" applyNumberFormat="1" applyFont="1"/>
    <xf numFmtId="164" fontId="60" fillId="0" borderId="0" xfId="3" applyNumberFormat="1" applyFont="1"/>
    <xf numFmtId="0" fontId="62" fillId="0" borderId="0" xfId="0" applyFont="1"/>
    <xf numFmtId="164" fontId="62" fillId="0" borderId="0" xfId="0" applyNumberFormat="1" applyFont="1"/>
    <xf numFmtId="0" fontId="63" fillId="0" borderId="0" xfId="5" applyFont="1"/>
    <xf numFmtId="10" fontId="0" fillId="0" borderId="0" xfId="10" applyNumberFormat="1" applyFont="1"/>
    <xf numFmtId="0" fontId="60" fillId="0" borderId="0" xfId="0" applyFont="1"/>
    <xf numFmtId="0" fontId="0" fillId="0" borderId="1" xfId="0" applyBorder="1"/>
    <xf numFmtId="0" fontId="60" fillId="0" borderId="1" xfId="0" applyFont="1" applyBorder="1"/>
    <xf numFmtId="0" fontId="0" fillId="0" borderId="3" xfId="0" applyBorder="1"/>
    <xf numFmtId="43" fontId="0" fillId="0" borderId="0" xfId="0" applyNumberFormat="1"/>
    <xf numFmtId="168" fontId="5" fillId="6" borderId="0" xfId="0" applyNumberFormat="1" applyFont="1" applyFill="1"/>
    <xf numFmtId="168" fontId="6" fillId="6" borderId="14" xfId="0" applyNumberFormat="1" applyFont="1" applyFill="1" applyBorder="1" applyAlignment="1">
      <alignment horizontal="center" wrapText="1"/>
    </xf>
    <xf numFmtId="168" fontId="5" fillId="6" borderId="0" xfId="4" applyNumberFormat="1" applyFont="1" applyFill="1"/>
    <xf numFmtId="168" fontId="0" fillId="0" borderId="0" xfId="0" applyNumberFormat="1"/>
    <xf numFmtId="168" fontId="5" fillId="0" borderId="0" xfId="0" applyNumberFormat="1" applyFont="1"/>
    <xf numFmtId="175" fontId="5" fillId="0" borderId="0" xfId="0" applyNumberFormat="1" applyFont="1"/>
    <xf numFmtId="164" fontId="0" fillId="0" borderId="0" xfId="0" applyNumberFormat="1"/>
    <xf numFmtId="171" fontId="3" fillId="0" borderId="0" xfId="5" applyNumberFormat="1"/>
    <xf numFmtId="0" fontId="55" fillId="0" borderId="0" xfId="5" applyFont="1"/>
    <xf numFmtId="0" fontId="0" fillId="4" borderId="0" xfId="0" applyFill="1"/>
    <xf numFmtId="0" fontId="55" fillId="0" borderId="0" xfId="0" applyFont="1" applyProtection="1">
      <protection locked="0"/>
    </xf>
    <xf numFmtId="0" fontId="59" fillId="0" borderId="0" xfId="0" applyFont="1"/>
    <xf numFmtId="37" fontId="0" fillId="0" borderId="0" xfId="0" applyNumberFormat="1"/>
    <xf numFmtId="0" fontId="66" fillId="0" borderId="0" xfId="0" applyFont="1"/>
    <xf numFmtId="0" fontId="65" fillId="0" borderId="0" xfId="0" applyFont="1"/>
    <xf numFmtId="43" fontId="67" fillId="0" borderId="0" xfId="9" applyFont="1" applyFill="1" applyBorder="1" applyAlignment="1">
      <alignment horizontal="left"/>
    </xf>
    <xf numFmtId="0" fontId="59" fillId="0" borderId="0" xfId="0" applyFont="1" applyAlignment="1">
      <alignment horizontal="center"/>
    </xf>
    <xf numFmtId="0" fontId="68" fillId="0" borderId="0" xfId="0" applyFont="1"/>
    <xf numFmtId="41" fontId="67" fillId="0" borderId="0" xfId="844" quotePrefix="1" applyFont="1" applyAlignment="1">
      <alignment horizontal="right"/>
    </xf>
    <xf numFmtId="41" fontId="67" fillId="0" borderId="0" xfId="844" applyFont="1" applyAlignment="1">
      <alignment horizontal="left"/>
    </xf>
    <xf numFmtId="41" fontId="67" fillId="0" borderId="0" xfId="844" applyFont="1" applyAlignment="1">
      <alignment horizontal="right"/>
    </xf>
    <xf numFmtId="164" fontId="68" fillId="0" borderId="0" xfId="1" applyNumberFormat="1" applyFont="1" applyFill="1"/>
    <xf numFmtId="44" fontId="68" fillId="0" borderId="0" xfId="4" applyFont="1" applyFill="1"/>
    <xf numFmtId="175" fontId="68" fillId="0" borderId="0" xfId="4" applyNumberFormat="1" applyFont="1" applyFill="1"/>
    <xf numFmtId="37" fontId="68" fillId="0" borderId="0" xfId="3" applyNumberFormat="1" applyFont="1" applyFill="1" applyAlignment="1">
      <alignment horizontal="center"/>
    </xf>
    <xf numFmtId="185" fontId="68" fillId="0" borderId="0" xfId="4" applyNumberFormat="1" applyFont="1" applyFill="1"/>
    <xf numFmtId="164" fontId="59" fillId="0" borderId="0" xfId="3" applyNumberFormat="1" applyFont="1"/>
    <xf numFmtId="165" fontId="59" fillId="0" borderId="0" xfId="0" applyNumberFormat="1" applyFont="1"/>
    <xf numFmtId="164" fontId="59" fillId="0" borderId="0" xfId="0" applyNumberFormat="1" applyFont="1"/>
    <xf numFmtId="10" fontId="68" fillId="0" borderId="0" xfId="10" applyNumberFormat="1" applyFont="1" applyFill="1" applyBorder="1"/>
    <xf numFmtId="43" fontId="59" fillId="0" borderId="0" xfId="0" applyNumberFormat="1" applyFont="1"/>
    <xf numFmtId="168" fontId="68" fillId="0" borderId="0" xfId="4" applyNumberFormat="1" applyFont="1" applyFill="1"/>
    <xf numFmtId="164" fontId="71" fillId="0" borderId="0" xfId="3" applyNumberFormat="1" applyFont="1"/>
    <xf numFmtId="42" fontId="68" fillId="0" borderId="0" xfId="0" applyNumberFormat="1" applyFont="1"/>
    <xf numFmtId="42" fontId="59" fillId="0" borderId="0" xfId="0" applyNumberFormat="1" applyFont="1"/>
    <xf numFmtId="44" fontId="59" fillId="0" borderId="0" xfId="4" applyFont="1"/>
    <xf numFmtId="44" fontId="59" fillId="0" borderId="0" xfId="0" applyNumberFormat="1" applyFont="1"/>
    <xf numFmtId="165" fontId="59" fillId="0" borderId="0" xfId="4" applyNumberFormat="1" applyFont="1"/>
    <xf numFmtId="165" fontId="71" fillId="0" borderId="0" xfId="0" applyNumberFormat="1" applyFont="1"/>
    <xf numFmtId="0" fontId="59" fillId="0" borderId="0" xfId="0" quotePrefix="1" applyFont="1" applyAlignment="1">
      <alignment horizontal="left"/>
    </xf>
    <xf numFmtId="164" fontId="68" fillId="0" borderId="0" xfId="3" applyNumberFormat="1" applyFont="1" applyFill="1" applyAlignment="1">
      <alignment horizontal="center"/>
    </xf>
    <xf numFmtId="0" fontId="59" fillId="0" borderId="0" xfId="0" applyFont="1" applyAlignment="1">
      <alignment horizontal="left"/>
    </xf>
    <xf numFmtId="1" fontId="59" fillId="0" borderId="0" xfId="0" applyNumberFormat="1" applyFont="1"/>
    <xf numFmtId="10" fontId="68" fillId="0" borderId="0" xfId="10" applyNumberFormat="1" applyFont="1" applyFill="1"/>
    <xf numFmtId="10" fontId="59" fillId="0" borderId="0" xfId="10" applyNumberFormat="1" applyFont="1"/>
    <xf numFmtId="41" fontId="68" fillId="0" borderId="0" xfId="844" applyFont="1"/>
    <xf numFmtId="0" fontId="64" fillId="0" borderId="0" xfId="0" applyFont="1" applyAlignment="1">
      <alignment horizontal="right"/>
    </xf>
    <xf numFmtId="165" fontId="59" fillId="0" borderId="0" xfId="842" applyNumberFormat="1" applyFont="1" applyAlignment="1">
      <alignment horizontal="center"/>
    </xf>
    <xf numFmtId="165" fontId="59" fillId="0" borderId="0" xfId="4" applyNumberFormat="1" applyFont="1" applyAlignment="1">
      <alignment horizontal="center"/>
    </xf>
    <xf numFmtId="10" fontId="59" fillId="0" borderId="0" xfId="0" applyNumberFormat="1" applyFont="1" applyAlignment="1">
      <alignment horizontal="center"/>
    </xf>
    <xf numFmtId="10" fontId="59" fillId="0" borderId="0" xfId="10" applyNumberFormat="1" applyFont="1" applyAlignment="1">
      <alignment horizontal="center"/>
    </xf>
    <xf numFmtId="165" fontId="59" fillId="0" borderId="0" xfId="4" applyNumberFormat="1" applyFont="1" applyFill="1" applyAlignment="1">
      <alignment horizontal="center"/>
    </xf>
    <xf numFmtId="10" fontId="59" fillId="0" borderId="0" xfId="10" applyNumberFormat="1" applyFont="1" applyFill="1" applyAlignment="1">
      <alignment horizontal="center"/>
    </xf>
    <xf numFmtId="165" fontId="59" fillId="0" borderId="3" xfId="842" applyNumberFormat="1" applyFont="1" applyFill="1" applyBorder="1" applyAlignment="1">
      <alignment horizontal="center"/>
    </xf>
    <xf numFmtId="10" fontId="59" fillId="0" borderId="3" xfId="10" applyNumberFormat="1" applyFont="1" applyFill="1" applyBorder="1" applyAlignment="1">
      <alignment horizontal="center"/>
    </xf>
    <xf numFmtId="164" fontId="59" fillId="0" borderId="0" xfId="839" applyNumberFormat="1" applyFont="1" applyFill="1" applyAlignment="1">
      <alignment horizontal="center"/>
    </xf>
    <xf numFmtId="9" fontId="59" fillId="0" borderId="0" xfId="0" applyNumberFormat="1" applyFont="1"/>
    <xf numFmtId="43" fontId="67" fillId="0" borderId="0" xfId="9" quotePrefix="1" applyFont="1" applyAlignment="1">
      <alignment horizontal="left"/>
    </xf>
    <xf numFmtId="0" fontId="64" fillId="0" borderId="0" xfId="0" quotePrefix="1" applyFont="1" applyAlignment="1">
      <alignment horizontal="right"/>
    </xf>
    <xf numFmtId="0" fontId="59" fillId="0" borderId="14" xfId="0" applyFont="1" applyBorder="1" applyAlignment="1">
      <alignment horizontal="center" wrapText="1"/>
    </xf>
    <xf numFmtId="0" fontId="59" fillId="0" borderId="0" xfId="0" applyFont="1" applyAlignment="1">
      <alignment horizontal="center" wrapText="1"/>
    </xf>
    <xf numFmtId="178" fontId="59" fillId="0" borderId="0" xfId="0" applyNumberFormat="1" applyFont="1" applyAlignment="1">
      <alignment horizontal="center" wrapText="1"/>
    </xf>
    <xf numFmtId="41" fontId="68" fillId="0" borderId="0" xfId="844" quotePrefix="1" applyFont="1" applyAlignment="1">
      <alignment horizontal="left"/>
    </xf>
    <xf numFmtId="37" fontId="59" fillId="0" borderId="0" xfId="0" applyNumberFormat="1" applyFont="1" applyAlignment="1">
      <alignment horizontal="center"/>
    </xf>
    <xf numFmtId="44" fontId="59" fillId="0" borderId="0" xfId="4" applyFont="1" applyAlignment="1">
      <alignment horizontal="center"/>
    </xf>
    <xf numFmtId="44" fontId="59" fillId="0" borderId="0" xfId="4" applyFont="1" applyFill="1" applyAlignment="1">
      <alignment horizontal="center"/>
    </xf>
    <xf numFmtId="1" fontId="59" fillId="0" borderId="0" xfId="0" applyNumberFormat="1" applyFont="1" applyAlignment="1">
      <alignment horizontal="center"/>
    </xf>
    <xf numFmtId="37" fontId="59" fillId="0" borderId="0" xfId="0" applyNumberFormat="1" applyFont="1"/>
    <xf numFmtId="165" fontId="59" fillId="0" borderId="0" xfId="4" applyNumberFormat="1" applyFont="1" applyFill="1"/>
    <xf numFmtId="0" fontId="59" fillId="0" borderId="0" xfId="0" applyFont="1" applyAlignment="1">
      <alignment horizontal="right"/>
    </xf>
    <xf numFmtId="41" fontId="67" fillId="0" borderId="0" xfId="844" applyFont="1"/>
    <xf numFmtId="164" fontId="59" fillId="0" borderId="0" xfId="9" applyNumberFormat="1" applyFont="1"/>
    <xf numFmtId="0" fontId="59" fillId="0" borderId="0" xfId="0" applyFont="1" applyAlignment="1">
      <alignment horizontal="left" indent="1"/>
    </xf>
    <xf numFmtId="164" fontId="59" fillId="0" borderId="0" xfId="9" applyNumberFormat="1" applyFont="1" applyFill="1"/>
    <xf numFmtId="164" fontId="72" fillId="0" borderId="0" xfId="9" applyNumberFormat="1" applyFont="1"/>
    <xf numFmtId="164" fontId="73" fillId="0" borderId="0" xfId="9" applyNumberFormat="1" applyFont="1"/>
    <xf numFmtId="164" fontId="74" fillId="0" borderId="0" xfId="9" applyNumberFormat="1" applyFont="1"/>
    <xf numFmtId="165" fontId="74" fillId="0" borderId="0" xfId="0" applyNumberFormat="1" applyFont="1"/>
    <xf numFmtId="165" fontId="72" fillId="0" borderId="0" xfId="4" applyNumberFormat="1" applyFont="1"/>
    <xf numFmtId="165" fontId="74" fillId="0" borderId="0" xfId="4" applyNumberFormat="1" applyFont="1"/>
    <xf numFmtId="0" fontId="64" fillId="0" borderId="0" xfId="0" applyFont="1"/>
    <xf numFmtId="41" fontId="64" fillId="0" borderId="0" xfId="0" applyNumberFormat="1" applyFont="1"/>
    <xf numFmtId="41" fontId="68" fillId="0" borderId="0" xfId="844" quotePrefix="1" applyFont="1" applyAlignment="1">
      <alignment horizontal="center"/>
    </xf>
    <xf numFmtId="165" fontId="68" fillId="0" borderId="0" xfId="4" applyNumberFormat="1" applyFont="1" applyFill="1"/>
    <xf numFmtId="165" fontId="68" fillId="0" borderId="0" xfId="4" applyNumberFormat="1" applyFont="1" applyFill="1" applyBorder="1"/>
    <xf numFmtId="165" fontId="68" fillId="0" borderId="3" xfId="4" applyNumberFormat="1" applyFont="1" applyBorder="1"/>
    <xf numFmtId="41" fontId="68" fillId="0" borderId="0" xfId="844" quotePrefix="1" applyFont="1" applyAlignment="1">
      <alignment horizontal="left" indent="1"/>
    </xf>
    <xf numFmtId="165" fontId="59" fillId="0" borderId="2" xfId="0" applyNumberFormat="1" applyFont="1" applyBorder="1"/>
    <xf numFmtId="164" fontId="68" fillId="0" borderId="0" xfId="3" applyNumberFormat="1" applyFont="1" applyFill="1"/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  <xf numFmtId="165" fontId="0" fillId="0" borderId="0" xfId="0" applyNumberFormat="1"/>
    <xf numFmtId="0" fontId="0" fillId="0" borderId="1" xfId="0" applyBorder="1" applyAlignment="1">
      <alignment horizontal="right"/>
    </xf>
    <xf numFmtId="165" fontId="0" fillId="0" borderId="0" xfId="4" applyNumberFormat="1" applyFont="1"/>
    <xf numFmtId="164" fontId="0" fillId="0" borderId="0" xfId="3" applyNumberFormat="1" applyFont="1" applyAlignment="1">
      <alignment horizontal="right"/>
    </xf>
    <xf numFmtId="164" fontId="0" fillId="0" borderId="2" xfId="3" applyNumberFormat="1" applyFont="1" applyBorder="1" applyAlignment="1">
      <alignment horizontal="right"/>
    </xf>
    <xf numFmtId="165" fontId="59" fillId="0" borderId="0" xfId="842" applyNumberFormat="1" applyFont="1" applyFill="1" applyAlignment="1">
      <alignment horizontal="center"/>
    </xf>
    <xf numFmtId="164" fontId="0" fillId="0" borderId="0" xfId="3" applyNumberFormat="1" applyFont="1" applyFill="1"/>
    <xf numFmtId="165" fontId="0" fillId="0" borderId="0" xfId="4" applyNumberFormat="1" applyFont="1" applyFill="1"/>
    <xf numFmtId="165" fontId="0" fillId="0" borderId="1" xfId="4" applyNumberFormat="1" applyFont="1" applyFill="1" applyBorder="1"/>
    <xf numFmtId="164" fontId="0" fillId="0" borderId="2" xfId="3" applyNumberFormat="1" applyFont="1" applyFill="1" applyBorder="1"/>
    <xf numFmtId="41" fontId="59" fillId="0" borderId="0" xfId="0" applyNumberFormat="1" applyFont="1" applyAlignment="1">
      <alignment horizontal="left" indent="1"/>
    </xf>
    <xf numFmtId="0" fontId="55" fillId="0" borderId="0" xfId="0" applyFont="1" applyAlignment="1">
      <alignment horizontal="right"/>
    </xf>
    <xf numFmtId="43" fontId="59" fillId="0" borderId="0" xfId="3" applyFont="1"/>
    <xf numFmtId="44" fontId="67" fillId="0" borderId="0" xfId="4" applyFont="1" applyFill="1"/>
    <xf numFmtId="43" fontId="64" fillId="0" borderId="0" xfId="0" applyNumberFormat="1" applyFont="1"/>
    <xf numFmtId="0" fontId="68" fillId="0" borderId="0" xfId="844" applyNumberFormat="1" applyFont="1"/>
    <xf numFmtId="0" fontId="0" fillId="0" borderId="0" xfId="0" applyProtection="1">
      <protection locked="0"/>
    </xf>
    <xf numFmtId="164" fontId="76" fillId="0" borderId="0" xfId="1" applyNumberFormat="1" applyFont="1" applyFill="1" applyAlignment="1" applyProtection="1">
      <alignment horizontal="center"/>
      <protection locked="0"/>
    </xf>
    <xf numFmtId="164" fontId="76" fillId="0" borderId="0" xfId="1" applyNumberFormat="1" applyFont="1" applyFill="1" applyBorder="1" applyAlignment="1" applyProtection="1">
      <alignment horizontal="center"/>
      <protection locked="0"/>
    </xf>
    <xf numFmtId="164" fontId="76" fillId="0" borderId="0" xfId="1" applyNumberFormat="1" applyFont="1" applyFill="1" applyAlignment="1">
      <alignment horizontal="center"/>
    </xf>
    <xf numFmtId="164" fontId="76" fillId="0" borderId="1" xfId="1" applyNumberFormat="1" applyFont="1" applyFill="1" applyBorder="1" applyAlignment="1" applyProtection="1">
      <alignment horizontal="center"/>
      <protection locked="0"/>
    </xf>
    <xf numFmtId="164" fontId="76" fillId="0" borderId="1" xfId="1" applyNumberFormat="1" applyFont="1" applyFill="1" applyBorder="1" applyAlignment="1">
      <alignment horizontal="center"/>
    </xf>
    <xf numFmtId="164" fontId="76" fillId="0" borderId="0" xfId="1" applyNumberFormat="1" applyFont="1" applyFill="1" applyProtection="1">
      <protection locked="0"/>
    </xf>
    <xf numFmtId="44" fontId="0" fillId="0" borderId="0" xfId="0" applyNumberFormat="1" applyProtection="1">
      <protection locked="0"/>
    </xf>
    <xf numFmtId="0" fontId="76" fillId="0" borderId="0" xfId="0" applyFont="1" applyAlignment="1" applyProtection="1">
      <alignment horizontal="left"/>
      <protection locked="0"/>
    </xf>
    <xf numFmtId="43" fontId="0" fillId="0" borderId="0" xfId="0" applyNumberFormat="1" applyProtection="1">
      <protection locked="0"/>
    </xf>
    <xf numFmtId="175" fontId="0" fillId="0" borderId="0" xfId="4" applyNumberFormat="1" applyFont="1" applyProtection="1">
      <protection locked="0"/>
    </xf>
    <xf numFmtId="180" fontId="0" fillId="0" borderId="0" xfId="0" applyNumberFormat="1" applyProtection="1">
      <protection locked="0"/>
    </xf>
    <xf numFmtId="44" fontId="0" fillId="0" borderId="0" xfId="4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175" fontId="0" fillId="0" borderId="0" xfId="0" applyNumberFormat="1" applyProtection="1">
      <protection locked="0"/>
    </xf>
    <xf numFmtId="44" fontId="68" fillId="0" borderId="0" xfId="4" applyFont="1" applyFill="1" applyBorder="1"/>
    <xf numFmtId="41" fontId="7" fillId="5" borderId="0" xfId="0" quotePrefix="1" applyNumberFormat="1" applyFont="1" applyFill="1" applyAlignment="1">
      <alignment horizontal="center"/>
    </xf>
    <xf numFmtId="0" fontId="5" fillId="5" borderId="0" xfId="3" applyNumberFormat="1" applyFont="1" applyFill="1"/>
    <xf numFmtId="164" fontId="6" fillId="5" borderId="0" xfId="3" applyNumberFormat="1" applyFont="1" applyFill="1"/>
    <xf numFmtId="165" fontId="5" fillId="62" borderId="0" xfId="0" applyNumberFormat="1" applyFont="1" applyFill="1"/>
    <xf numFmtId="0" fontId="1" fillId="0" borderId="0" xfId="0" quotePrefix="1" applyFont="1" applyAlignment="1">
      <alignment horizontal="centerContinuous"/>
    </xf>
    <xf numFmtId="0" fontId="0" fillId="0" borderId="0" xfId="0" quotePrefix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"/>
    </xf>
    <xf numFmtId="0" fontId="0" fillId="0" borderId="29" xfId="0" applyBorder="1"/>
    <xf numFmtId="0" fontId="0" fillId="0" borderId="30" xfId="0" applyBorder="1"/>
    <xf numFmtId="0" fontId="3" fillId="0" borderId="31" xfId="0" applyFont="1" applyBorder="1" applyAlignment="1">
      <alignment horizontal="center"/>
    </xf>
    <xf numFmtId="0" fontId="3" fillId="0" borderId="0" xfId="0" applyFont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77" fillId="0" borderId="30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/>
    <xf numFmtId="0" fontId="3" fillId="0" borderId="4" xfId="0" quotePrefix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/>
    <xf numFmtId="0" fontId="3" fillId="0" borderId="1" xfId="0" quotePrefix="1" applyFont="1" applyBorder="1" applyAlignment="1">
      <alignment horizontal="centerContinuous"/>
    </xf>
    <xf numFmtId="0" fontId="0" fillId="0" borderId="33" xfId="0" applyBorder="1" applyAlignment="1">
      <alignment horizontal="center"/>
    </xf>
    <xf numFmtId="0" fontId="3" fillId="0" borderId="0" xfId="0" quotePrefix="1" applyFont="1" applyAlignment="1">
      <alignment horizontal="centerContinuous"/>
    </xf>
    <xf numFmtId="166" fontId="3" fillId="0" borderId="0" xfId="0" quotePrefix="1" applyNumberFormat="1" applyFont="1" applyAlignment="1">
      <alignment horizontal="left"/>
    </xf>
    <xf numFmtId="188" fontId="3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0" fillId="0" borderId="0" xfId="0" applyNumberFormat="1"/>
    <xf numFmtId="188" fontId="0" fillId="0" borderId="0" xfId="0" applyNumberFormat="1"/>
    <xf numFmtId="188" fontId="3" fillId="0" borderId="0" xfId="0" applyNumberFormat="1" applyFont="1"/>
    <xf numFmtId="190" fontId="0" fillId="0" borderId="0" xfId="0" applyNumberFormat="1" applyAlignment="1">
      <alignment horizontal="right"/>
    </xf>
    <xf numFmtId="0" fontId="77" fillId="0" borderId="0" xfId="0" applyFont="1" applyAlignment="1">
      <alignment horizontal="center"/>
    </xf>
    <xf numFmtId="0" fontId="77" fillId="0" borderId="0" xfId="0" quotePrefix="1" applyFont="1" applyAlignment="1">
      <alignment horizontal="centerContinuous"/>
    </xf>
    <xf numFmtId="0" fontId="77" fillId="0" borderId="0" xfId="0" applyFont="1"/>
    <xf numFmtId="165" fontId="59" fillId="0" borderId="0" xfId="839" applyNumberFormat="1" applyFont="1" applyFill="1" applyAlignment="1">
      <alignment horizontal="center"/>
    </xf>
    <xf numFmtId="191" fontId="0" fillId="0" borderId="0" xfId="0" applyNumberFormat="1"/>
    <xf numFmtId="41" fontId="7" fillId="6" borderId="0" xfId="0" quotePrefix="1" applyNumberFormat="1" applyFont="1" applyFill="1" applyAlignment="1">
      <alignment horizontal="center"/>
    </xf>
    <xf numFmtId="41" fontId="7" fillId="6" borderId="0" xfId="0" applyNumberFormat="1" applyFont="1" applyFill="1" applyAlignment="1">
      <alignment horizontal="center"/>
    </xf>
    <xf numFmtId="41" fontId="7" fillId="5" borderId="0" xfId="0" quotePrefix="1" applyNumberFormat="1" applyFont="1" applyFill="1"/>
    <xf numFmtId="41" fontId="7" fillId="6" borderId="0" xfId="0" quotePrefix="1" applyNumberFormat="1" applyFont="1" applyFill="1"/>
    <xf numFmtId="41" fontId="7" fillId="5" borderId="0" xfId="0" applyNumberFormat="1" applyFont="1" applyFill="1" applyAlignment="1">
      <alignment horizontal="center"/>
    </xf>
    <xf numFmtId="43" fontId="3" fillId="0" borderId="0" xfId="5" applyNumberFormat="1"/>
    <xf numFmtId="0" fontId="79" fillId="0" borderId="0" xfId="0" applyFont="1"/>
    <xf numFmtId="0" fontId="80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41" fontId="0" fillId="0" borderId="0" xfId="0" applyNumberFormat="1"/>
    <xf numFmtId="41" fontId="0" fillId="0" borderId="0" xfId="0" applyNumberFormat="1" applyAlignment="1">
      <alignment horizontal="center" wrapText="1"/>
    </xf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left" vertical="center" wrapText="1"/>
    </xf>
    <xf numFmtId="0" fontId="79" fillId="0" borderId="0" xfId="845" applyFont="1"/>
    <xf numFmtId="0" fontId="79" fillId="0" borderId="0" xfId="845" applyFont="1" applyAlignment="1">
      <alignment horizontal="center"/>
    </xf>
    <xf numFmtId="0" fontId="79" fillId="0" borderId="1" xfId="845" applyFont="1" applyBorder="1"/>
    <xf numFmtId="0" fontId="79" fillId="0" borderId="1" xfId="845" applyFont="1" applyBorder="1" applyAlignment="1">
      <alignment horizontal="center"/>
    </xf>
    <xf numFmtId="44" fontId="0" fillId="0" borderId="1" xfId="0" applyNumberFormat="1" applyBorder="1"/>
    <xf numFmtId="10" fontId="0" fillId="0" borderId="0" xfId="0" applyNumberFormat="1"/>
    <xf numFmtId="10" fontId="0" fillId="0" borderId="1" xfId="0" applyNumberFormat="1" applyBorder="1"/>
    <xf numFmtId="0" fontId="79" fillId="0" borderId="0" xfId="845" applyFont="1" applyAlignment="1">
      <alignment horizontal="right"/>
    </xf>
    <xf numFmtId="43" fontId="59" fillId="0" borderId="0" xfId="0" applyNumberFormat="1" applyFont="1" applyAlignment="1">
      <alignment horizontal="center"/>
    </xf>
    <xf numFmtId="165" fontId="0" fillId="0" borderId="0" xfId="4" applyNumberFormat="1" applyFont="1" applyFill="1" applyBorder="1"/>
    <xf numFmtId="164" fontId="0" fillId="0" borderId="1" xfId="3" applyNumberFormat="1" applyFont="1" applyFill="1" applyBorder="1"/>
    <xf numFmtId="165" fontId="0" fillId="0" borderId="1" xfId="0" applyNumberFormat="1" applyBorder="1"/>
    <xf numFmtId="44" fontId="76" fillId="0" borderId="0" xfId="1" applyNumberFormat="1" applyFont="1" applyFill="1" applyProtection="1">
      <protection locked="0"/>
    </xf>
    <xf numFmtId="44" fontId="59" fillId="0" borderId="0" xfId="4" applyFont="1" applyFill="1"/>
    <xf numFmtId="175" fontId="0" fillId="0" borderId="0" xfId="4" applyNumberFormat="1" applyFont="1" applyFill="1" applyProtection="1">
      <protection locked="0"/>
    </xf>
    <xf numFmtId="175" fontId="59" fillId="0" borderId="0" xfId="0" applyNumberFormat="1" applyFont="1"/>
    <xf numFmtId="164" fontId="59" fillId="0" borderId="0" xfId="3" applyNumberFormat="1" applyFont="1" applyFill="1"/>
    <xf numFmtId="9" fontId="59" fillId="0" borderId="0" xfId="10" applyFont="1"/>
    <xf numFmtId="10" fontId="59" fillId="0" borderId="0" xfId="0" applyNumberFormat="1" applyFont="1"/>
    <xf numFmtId="37" fontId="59" fillId="0" borderId="2" xfId="0" applyNumberFormat="1" applyFont="1" applyBorder="1" applyAlignment="1">
      <alignment horizontal="center"/>
    </xf>
    <xf numFmtId="165" fontId="59" fillId="0" borderId="2" xfId="4" applyNumberFormat="1" applyFont="1" applyBorder="1"/>
    <xf numFmtId="44" fontId="59" fillId="0" borderId="2" xfId="4" applyFont="1" applyFill="1" applyBorder="1" applyAlignment="1">
      <alignment horizontal="center"/>
    </xf>
    <xf numFmtId="44" fontId="0" fillId="0" borderId="2" xfId="0" applyNumberFormat="1" applyBorder="1"/>
    <xf numFmtId="165" fontId="59" fillId="0" borderId="2" xfId="842" applyNumberFormat="1" applyFont="1" applyFill="1" applyBorder="1" applyAlignment="1">
      <alignment horizontal="center"/>
    </xf>
    <xf numFmtId="10" fontId="59" fillId="0" borderId="2" xfId="10" applyNumberFormat="1" applyFont="1" applyFill="1" applyBorder="1" applyAlignment="1">
      <alignment horizontal="center"/>
    </xf>
    <xf numFmtId="192" fontId="68" fillId="0" borderId="0" xfId="4" applyNumberFormat="1" applyFont="1" applyFill="1"/>
    <xf numFmtId="0" fontId="4" fillId="0" borderId="0" xfId="2"/>
    <xf numFmtId="2" fontId="0" fillId="0" borderId="0" xfId="0" applyNumberFormat="1"/>
    <xf numFmtId="0" fontId="0" fillId="0" borderId="0" xfId="0" quotePrefix="1" applyAlignment="1">
      <alignment horizontal="left"/>
    </xf>
    <xf numFmtId="0" fontId="0" fillId="64" borderId="0" xfId="0" applyFill="1"/>
    <xf numFmtId="0" fontId="0" fillId="64" borderId="0" xfId="0" quotePrefix="1" applyFill="1" applyAlignment="1">
      <alignment horizontal="left"/>
    </xf>
    <xf numFmtId="164" fontId="4" fillId="0" borderId="0" xfId="3" applyNumberFormat="1" applyFont="1"/>
    <xf numFmtId="43" fontId="60" fillId="0" borderId="0" xfId="0" applyNumberFormat="1" applyFont="1"/>
    <xf numFmtId="164" fontId="3" fillId="0" borderId="0" xfId="5" applyNumberFormat="1"/>
    <xf numFmtId="0" fontId="82" fillId="0" borderId="0" xfId="5" applyFont="1"/>
    <xf numFmtId="3" fontId="3" fillId="0" borderId="0" xfId="5" applyNumberFormat="1"/>
    <xf numFmtId="0" fontId="83" fillId="0" borderId="0" xfId="0" applyFont="1" applyAlignment="1">
      <alignment horizontal="right" vertical="center"/>
    </xf>
    <xf numFmtId="0" fontId="84" fillId="0" borderId="0" xfId="0" applyFont="1" applyAlignment="1">
      <alignment horizontal="right" vertical="center"/>
    </xf>
    <xf numFmtId="3" fontId="83" fillId="0" borderId="0" xfId="0" applyNumberFormat="1" applyFont="1" applyAlignment="1">
      <alignment horizontal="right" vertical="center"/>
    </xf>
    <xf numFmtId="187" fontId="3" fillId="0" borderId="0" xfId="5" applyNumberFormat="1"/>
    <xf numFmtId="193" fontId="3" fillId="0" borderId="0" xfId="10" applyNumberFormat="1" applyFont="1" applyFill="1" applyBorder="1"/>
    <xf numFmtId="194" fontId="3" fillId="0" borderId="0" xfId="5" applyNumberFormat="1"/>
    <xf numFmtId="0" fontId="0" fillId="65" borderId="0" xfId="0" applyFill="1"/>
    <xf numFmtId="0" fontId="60" fillId="65" borderId="0" xfId="0" applyFont="1" applyFill="1"/>
    <xf numFmtId="14" fontId="0" fillId="64" borderId="0" xfId="0" applyNumberFormat="1" applyFill="1"/>
    <xf numFmtId="17" fontId="0" fillId="0" borderId="0" xfId="0" applyNumberFormat="1"/>
    <xf numFmtId="182" fontId="0" fillId="0" borderId="0" xfId="0" applyNumberFormat="1"/>
    <xf numFmtId="182" fontId="0" fillId="0" borderId="0" xfId="0" applyNumberFormat="1" applyAlignment="1">
      <alignment horizontal="right"/>
    </xf>
    <xf numFmtId="183" fontId="0" fillId="0" borderId="0" xfId="0" applyNumberFormat="1" applyAlignment="1">
      <alignment horizontal="right"/>
    </xf>
    <xf numFmtId="0" fontId="76" fillId="0" borderId="0" xfId="0" applyFont="1"/>
    <xf numFmtId="0" fontId="86" fillId="0" borderId="0" xfId="0" applyFont="1"/>
    <xf numFmtId="0" fontId="87" fillId="0" borderId="0" xfId="5" applyFont="1"/>
    <xf numFmtId="43" fontId="87" fillId="0" borderId="0" xfId="5" applyNumberFormat="1" applyFont="1"/>
    <xf numFmtId="0" fontId="88" fillId="0" borderId="0" xfId="5" applyFont="1"/>
    <xf numFmtId="43" fontId="88" fillId="0" borderId="0" xfId="5" applyNumberFormat="1" applyFont="1"/>
    <xf numFmtId="44" fontId="60" fillId="0" borderId="0" xfId="0" applyNumberFormat="1" applyFont="1"/>
    <xf numFmtId="164" fontId="60" fillId="0" borderId="0" xfId="0" applyNumberFormat="1" applyFont="1"/>
    <xf numFmtId="165" fontId="60" fillId="0" borderId="0" xfId="0" applyNumberFormat="1" applyFont="1"/>
    <xf numFmtId="0" fontId="71" fillId="0" borderId="0" xfId="0" applyFont="1"/>
    <xf numFmtId="0" fontId="89" fillId="0" borderId="35" xfId="0" applyFont="1" applyBorder="1" applyAlignment="1">
      <alignment horizontal="center" vertical="center" wrapText="1"/>
    </xf>
    <xf numFmtId="182" fontId="89" fillId="0" borderId="0" xfId="0" applyNumberFormat="1" applyFont="1" applyAlignment="1">
      <alignment horizontal="right"/>
    </xf>
    <xf numFmtId="0" fontId="89" fillId="0" borderId="0" xfId="0" applyFont="1" applyAlignment="1">
      <alignment horizontal="left" indent="1"/>
    </xf>
    <xf numFmtId="184" fontId="89" fillId="0" borderId="0" xfId="0" applyNumberFormat="1" applyFont="1" applyAlignment="1">
      <alignment horizontal="right"/>
    </xf>
    <xf numFmtId="182" fontId="89" fillId="0" borderId="36" xfId="0" applyNumberFormat="1" applyFont="1" applyBorder="1" applyAlignment="1">
      <alignment horizontal="right"/>
    </xf>
    <xf numFmtId="0" fontId="89" fillId="0" borderId="0" xfId="0" applyFont="1" applyAlignment="1">
      <alignment horizontal="left" indent="2"/>
    </xf>
    <xf numFmtId="183" fontId="89" fillId="0" borderId="0" xfId="0" applyNumberFormat="1" applyFont="1" applyAlignment="1">
      <alignment horizontal="right"/>
    </xf>
    <xf numFmtId="0" fontId="90" fillId="64" borderId="0" xfId="0" applyFont="1" applyFill="1" applyAlignment="1">
      <alignment horizontal="left"/>
    </xf>
    <xf numFmtId="182" fontId="89" fillId="64" borderId="0" xfId="0" applyNumberFormat="1" applyFont="1" applyFill="1" applyAlignment="1">
      <alignment horizontal="right"/>
    </xf>
    <xf numFmtId="164" fontId="68" fillId="0" borderId="0" xfId="3" applyNumberFormat="1" applyFont="1"/>
    <xf numFmtId="43" fontId="71" fillId="0" borderId="0" xfId="0" applyNumberFormat="1" applyFont="1"/>
    <xf numFmtId="0" fontId="60" fillId="0" borderId="0" xfId="0" applyFont="1" applyAlignment="1">
      <alignment horizontal="left"/>
    </xf>
    <xf numFmtId="164" fontId="60" fillId="0" borderId="0" xfId="3" applyNumberFormat="1" applyFont="1" applyFill="1"/>
    <xf numFmtId="41" fontId="59" fillId="0" borderId="0" xfId="0" applyNumberFormat="1" applyFont="1"/>
    <xf numFmtId="44" fontId="59" fillId="0" borderId="2" xfId="4" applyFont="1" applyBorder="1" applyAlignment="1">
      <alignment horizontal="center"/>
    </xf>
    <xf numFmtId="44" fontId="59" fillId="0" borderId="2" xfId="4" applyFont="1" applyBorder="1"/>
    <xf numFmtId="41" fontId="5" fillId="0" borderId="0" xfId="844" quotePrefix="1" applyFont="1" applyAlignment="1">
      <alignment horizontal="center"/>
    </xf>
    <xf numFmtId="0" fontId="91" fillId="0" borderId="0" xfId="0" applyFont="1"/>
    <xf numFmtId="164" fontId="89" fillId="0" borderId="35" xfId="3" applyNumberFormat="1" applyFont="1" applyBorder="1" applyAlignment="1">
      <alignment horizontal="center" vertical="center" wrapText="1"/>
    </xf>
    <xf numFmtId="164" fontId="89" fillId="0" borderId="35" xfId="3" applyNumberFormat="1" applyFont="1" applyFill="1" applyBorder="1" applyAlignment="1">
      <alignment horizontal="center" vertical="center" wrapText="1"/>
    </xf>
    <xf numFmtId="0" fontId="92" fillId="0" borderId="0" xfId="0" applyFont="1"/>
    <xf numFmtId="164" fontId="94" fillId="0" borderId="0" xfId="3" applyNumberFormat="1" applyFont="1" applyFill="1"/>
    <xf numFmtId="164" fontId="94" fillId="0" borderId="2" xfId="3" applyNumberFormat="1" applyFont="1" applyBorder="1"/>
    <xf numFmtId="164" fontId="94" fillId="0" borderId="2" xfId="3" applyNumberFormat="1" applyFont="1" applyFill="1" applyBorder="1"/>
    <xf numFmtId="164" fontId="92" fillId="0" borderId="0" xfId="3" applyNumberFormat="1" applyFont="1"/>
    <xf numFmtId="164" fontId="92" fillId="0" borderId="0" xfId="3" applyNumberFormat="1" applyFont="1" applyFill="1"/>
    <xf numFmtId="0" fontId="89" fillId="0" borderId="0" xfId="846" applyFont="1" applyAlignment="1">
      <alignment horizontal="left" indent="2"/>
    </xf>
    <xf numFmtId="0" fontId="89" fillId="0" borderId="0" xfId="846" applyFont="1" applyAlignment="1">
      <alignment horizontal="center"/>
    </xf>
    <xf numFmtId="164" fontId="89" fillId="0" borderId="0" xfId="846" applyNumberFormat="1" applyFont="1" applyAlignment="1">
      <alignment horizontal="left" indent="2"/>
    </xf>
    <xf numFmtId="0" fontId="95" fillId="0" borderId="0" xfId="846" applyFont="1" applyAlignment="1">
      <alignment horizontal="left" indent="2"/>
    </xf>
    <xf numFmtId="164" fontId="95" fillId="0" borderId="0" xfId="846" applyNumberFormat="1" applyFont="1" applyAlignment="1">
      <alignment horizontal="left" indent="2"/>
    </xf>
    <xf numFmtId="0" fontId="92" fillId="0" borderId="0" xfId="0" applyFont="1" applyAlignment="1">
      <alignment horizontal="right"/>
    </xf>
    <xf numFmtId="9" fontId="92" fillId="0" borderId="0" xfId="10" applyFont="1"/>
    <xf numFmtId="9" fontId="92" fillId="0" borderId="0" xfId="10" applyFont="1" applyAlignment="1">
      <alignment horizontal="center"/>
    </xf>
    <xf numFmtId="43" fontId="92" fillId="0" borderId="0" xfId="3" applyFont="1"/>
    <xf numFmtId="164" fontId="96" fillId="0" borderId="0" xfId="3" applyNumberFormat="1" applyFont="1"/>
    <xf numFmtId="9" fontId="92" fillId="0" borderId="1" xfId="10" applyFont="1" applyBorder="1" applyAlignment="1">
      <alignment horizontal="center"/>
    </xf>
    <xf numFmtId="1" fontId="92" fillId="0" borderId="0" xfId="3" applyNumberFormat="1" applyFont="1"/>
    <xf numFmtId="1" fontId="92" fillId="0" borderId="1" xfId="3" applyNumberFormat="1" applyFont="1" applyBorder="1"/>
    <xf numFmtId="165" fontId="59" fillId="0" borderId="2" xfId="4" applyNumberFormat="1" applyFont="1" applyFill="1" applyBorder="1"/>
    <xf numFmtId="164" fontId="72" fillId="0" borderId="0" xfId="9" applyNumberFormat="1" applyFont="1" applyFill="1"/>
    <xf numFmtId="164" fontId="73" fillId="0" borderId="0" xfId="9" applyNumberFormat="1" applyFont="1" applyFill="1"/>
    <xf numFmtId="164" fontId="74" fillId="0" borderId="0" xfId="9" applyNumberFormat="1" applyFont="1" applyFill="1"/>
    <xf numFmtId="165" fontId="72" fillId="0" borderId="0" xfId="4" applyNumberFormat="1" applyFont="1" applyFill="1"/>
    <xf numFmtId="165" fontId="74" fillId="0" borderId="0" xfId="4" applyNumberFormat="1" applyFont="1" applyFill="1"/>
    <xf numFmtId="165" fontId="68" fillId="0" borderId="3" xfId="4" applyNumberFormat="1" applyFont="1" applyFill="1" applyBorder="1"/>
    <xf numFmtId="0" fontId="75" fillId="0" borderId="0" xfId="844" applyNumberFormat="1" applyFont="1" applyAlignment="1">
      <alignment horizontal="center"/>
    </xf>
    <xf numFmtId="44" fontId="71" fillId="0" borderId="0" xfId="0" applyNumberFormat="1" applyFont="1"/>
    <xf numFmtId="41" fontId="64" fillId="0" borderId="0" xfId="0" applyNumberFormat="1" applyFont="1" applyAlignment="1">
      <alignment horizontal="right"/>
    </xf>
    <xf numFmtId="10" fontId="68" fillId="0" borderId="0" xfId="10" applyNumberFormat="1" applyFont="1" applyFill="1" applyAlignment="1">
      <alignment horizontal="center"/>
    </xf>
    <xf numFmtId="10" fontId="68" fillId="0" borderId="0" xfId="10" applyNumberFormat="1" applyFont="1" applyFill="1" applyBorder="1" applyAlignment="1">
      <alignment horizontal="center"/>
    </xf>
    <xf numFmtId="10" fontId="68" fillId="0" borderId="3" xfId="10" applyNumberFormat="1" applyFont="1" applyFill="1" applyBorder="1" applyAlignment="1">
      <alignment horizontal="center"/>
    </xf>
    <xf numFmtId="10" fontId="68" fillId="0" borderId="2" xfId="10" applyNumberFormat="1" applyFont="1" applyFill="1" applyBorder="1" applyAlignment="1">
      <alignment horizontal="center"/>
    </xf>
    <xf numFmtId="41" fontId="6" fillId="0" borderId="0" xfId="844" applyFont="1"/>
    <xf numFmtId="165" fontId="75" fillId="0" borderId="0" xfId="4" applyNumberFormat="1" applyFont="1" applyFill="1"/>
    <xf numFmtId="173" fontId="59" fillId="0" borderId="0" xfId="0" applyNumberFormat="1" applyFont="1" applyAlignment="1">
      <alignment horizontal="center"/>
    </xf>
    <xf numFmtId="173" fontId="59" fillId="0" borderId="2" xfId="0" applyNumberFormat="1" applyFont="1" applyBorder="1" applyAlignment="1">
      <alignment horizontal="center"/>
    </xf>
    <xf numFmtId="44" fontId="59" fillId="0" borderId="0" xfId="0" applyNumberFormat="1" applyFont="1" applyAlignment="1">
      <alignment horizontal="center"/>
    </xf>
    <xf numFmtId="44" fontId="59" fillId="0" borderId="2" xfId="0" applyNumberFormat="1" applyFont="1" applyBorder="1" applyAlignment="1">
      <alignment horizontal="center"/>
    </xf>
    <xf numFmtId="10" fontId="68" fillId="0" borderId="0" xfId="8" applyNumberFormat="1" applyFont="1" applyFill="1"/>
    <xf numFmtId="0" fontId="67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41" fontId="68" fillId="0" borderId="0" xfId="844" applyFont="1" applyAlignment="1">
      <alignment horizontal="left"/>
    </xf>
    <xf numFmtId="170" fontId="68" fillId="0" borderId="0" xfId="843" applyFont="1"/>
    <xf numFmtId="170" fontId="68" fillId="0" borderId="0" xfId="843" applyFont="1" applyAlignment="1">
      <alignment horizontal="right"/>
    </xf>
    <xf numFmtId="172" fontId="68" fillId="0" borderId="0" xfId="843" applyNumberFormat="1" applyFont="1" applyAlignment="1">
      <alignment horizontal="center"/>
    </xf>
    <xf numFmtId="170" fontId="68" fillId="0" borderId="0" xfId="843" applyFont="1" applyAlignment="1">
      <alignment horizontal="center"/>
    </xf>
    <xf numFmtId="0" fontId="67" fillId="0" borderId="0" xfId="0" applyFont="1" applyAlignment="1">
      <alignment horizontal="right"/>
    </xf>
    <xf numFmtId="0" fontId="67" fillId="0" borderId="0" xfId="0" applyFont="1"/>
    <xf numFmtId="0" fontId="69" fillId="0" borderId="0" xfId="0" applyFont="1"/>
    <xf numFmtId="0" fontId="68" fillId="0" borderId="0" xfId="0" applyFont="1" applyAlignment="1">
      <alignment horizontal="right"/>
    </xf>
    <xf numFmtId="0" fontId="70" fillId="0" borderId="0" xfId="840" applyFont="1"/>
    <xf numFmtId="164" fontId="68" fillId="0" borderId="0" xfId="0" applyNumberFormat="1" applyFont="1"/>
    <xf numFmtId="0" fontId="68" fillId="0" borderId="0" xfId="840" applyFont="1"/>
    <xf numFmtId="165" fontId="68" fillId="0" borderId="0" xfId="0" applyNumberFormat="1" applyFont="1"/>
    <xf numFmtId="0" fontId="68" fillId="0" borderId="1" xfId="0" quotePrefix="1" applyFont="1" applyBorder="1" applyAlignment="1">
      <alignment horizontal="left"/>
    </xf>
    <xf numFmtId="43" fontId="68" fillId="0" borderId="0" xfId="3" applyFont="1" applyFill="1"/>
    <xf numFmtId="165" fontId="68" fillId="0" borderId="1" xfId="0" applyNumberFormat="1" applyFont="1" applyBorder="1"/>
    <xf numFmtId="165" fontId="67" fillId="0" borderId="0" xfId="0" applyNumberFormat="1" applyFont="1"/>
    <xf numFmtId="0" fontId="68" fillId="0" borderId="0" xfId="0" quotePrefix="1" applyFont="1" applyAlignment="1">
      <alignment horizontal="left"/>
    </xf>
    <xf numFmtId="37" fontId="68" fillId="0" borderId="0" xfId="0" applyNumberFormat="1" applyFont="1" applyAlignment="1">
      <alignment horizontal="center"/>
    </xf>
    <xf numFmtId="165" fontId="67" fillId="0" borderId="15" xfId="840" applyNumberFormat="1" applyFont="1" applyBorder="1"/>
    <xf numFmtId="165" fontId="67" fillId="0" borderId="0" xfId="840" applyNumberFormat="1" applyFont="1"/>
    <xf numFmtId="0" fontId="68" fillId="0" borderId="0" xfId="0" applyFont="1" applyAlignment="1">
      <alignment horizontal="left"/>
    </xf>
    <xf numFmtId="0" fontId="70" fillId="0" borderId="0" xfId="0" applyFont="1"/>
    <xf numFmtId="44" fontId="68" fillId="0" borderId="0" xfId="0" applyNumberFormat="1" applyFont="1"/>
    <xf numFmtId="0" fontId="68" fillId="0" borderId="0" xfId="0" applyFont="1" applyAlignment="1">
      <alignment horizontal="center" wrapText="1"/>
    </xf>
    <xf numFmtId="0" fontId="68" fillId="0" borderId="1" xfId="0" applyFont="1" applyBorder="1"/>
    <xf numFmtId="42" fontId="68" fillId="0" borderId="1" xfId="0" applyNumberFormat="1" applyFont="1" applyBorder="1"/>
    <xf numFmtId="10" fontId="68" fillId="0" borderId="0" xfId="0" applyNumberFormat="1" applyFont="1"/>
    <xf numFmtId="179" fontId="68" fillId="0" borderId="0" xfId="0" applyNumberFormat="1" applyFont="1"/>
    <xf numFmtId="179" fontId="68" fillId="0" borderId="1" xfId="0" applyNumberFormat="1" applyFont="1" applyBorder="1"/>
    <xf numFmtId="179" fontId="67" fillId="0" borderId="0" xfId="0" applyNumberFormat="1" applyFont="1"/>
    <xf numFmtId="43" fontId="68" fillId="0" borderId="0" xfId="0" applyNumberFormat="1" applyFont="1"/>
    <xf numFmtId="168" fontId="68" fillId="0" borderId="0" xfId="0" applyNumberFormat="1" applyFont="1"/>
    <xf numFmtId="164" fontId="67" fillId="0" borderId="0" xfId="0" applyNumberFormat="1" applyFont="1"/>
    <xf numFmtId="165" fontId="68" fillId="0" borderId="0" xfId="840" applyNumberFormat="1" applyFont="1"/>
    <xf numFmtId="0" fontId="69" fillId="0" borderId="0" xfId="0" quotePrefix="1" applyFont="1" applyAlignment="1">
      <alignment horizontal="left"/>
    </xf>
    <xf numFmtId="0" fontId="67" fillId="0" borderId="0" xfId="840" applyFont="1"/>
    <xf numFmtId="171" fontId="68" fillId="0" borderId="0" xfId="0" applyNumberFormat="1" applyFont="1"/>
    <xf numFmtId="171" fontId="68" fillId="0" borderId="0" xfId="0" applyNumberFormat="1" applyFont="1" applyAlignment="1">
      <alignment horizontal="center"/>
    </xf>
    <xf numFmtId="42" fontId="67" fillId="0" borderId="0" xfId="0" applyNumberFormat="1" applyFont="1"/>
    <xf numFmtId="0" fontId="68" fillId="0" borderId="1" xfId="840" applyFont="1" applyBorder="1"/>
    <xf numFmtId="164" fontId="68" fillId="0" borderId="0" xfId="0" applyNumberFormat="1" applyFont="1" applyAlignment="1">
      <alignment horizontal="center"/>
    </xf>
    <xf numFmtId="175" fontId="68" fillId="0" borderId="0" xfId="0" applyNumberFormat="1" applyFont="1"/>
    <xf numFmtId="0" fontId="67" fillId="0" borderId="0" xfId="0" quotePrefix="1" applyFont="1" applyAlignment="1">
      <alignment horizontal="left"/>
    </xf>
    <xf numFmtId="42" fontId="67" fillId="0" borderId="15" xfId="0" applyNumberFormat="1" applyFont="1" applyBorder="1"/>
    <xf numFmtId="0" fontId="67" fillId="0" borderId="0" xfId="0" quotePrefix="1" applyFont="1"/>
    <xf numFmtId="0" fontId="68" fillId="0" borderId="0" xfId="840" applyFont="1" applyAlignment="1">
      <alignment horizontal="left" indent="1"/>
    </xf>
    <xf numFmtId="0" fontId="68" fillId="0" borderId="0" xfId="0" quotePrefix="1" applyFont="1"/>
    <xf numFmtId="41" fontId="7" fillId="0" borderId="0" xfId="844" applyFont="1"/>
    <xf numFmtId="41" fontId="7" fillId="0" borderId="0" xfId="844" quotePrefix="1" applyFont="1" applyAlignment="1">
      <alignment horizontal="left"/>
    </xf>
    <xf numFmtId="0" fontId="71" fillId="0" borderId="0" xfId="0" applyFont="1" applyAlignment="1">
      <alignment horizontal="center"/>
    </xf>
    <xf numFmtId="41" fontId="64" fillId="0" borderId="1" xfId="0" applyNumberFormat="1" applyFont="1" applyBorder="1"/>
    <xf numFmtId="0" fontId="59" fillId="0" borderId="1" xfId="0" applyFont="1" applyBorder="1"/>
    <xf numFmtId="41" fontId="68" fillId="0" borderId="3" xfId="844" applyFont="1" applyBorder="1" applyAlignment="1">
      <alignment horizontal="center"/>
    </xf>
    <xf numFmtId="41" fontId="68" fillId="0" borderId="3" xfId="844" quotePrefix="1" applyFont="1" applyBorder="1" applyAlignment="1">
      <alignment horizontal="center" wrapText="1"/>
    </xf>
    <xf numFmtId="41" fontId="67" fillId="0" borderId="1" xfId="844" applyFont="1" applyBorder="1" applyAlignment="1">
      <alignment horizontal="left"/>
    </xf>
    <xf numFmtId="0" fontId="59" fillId="0" borderId="3" xfId="0" applyFont="1" applyBorder="1"/>
    <xf numFmtId="0" fontId="59" fillId="0" borderId="3" xfId="0" applyFont="1" applyBorder="1" applyAlignment="1">
      <alignment horizontal="center" wrapText="1"/>
    </xf>
    <xf numFmtId="41" fontId="68" fillId="0" borderId="1" xfId="844" applyFont="1" applyBorder="1"/>
    <xf numFmtId="41" fontId="67" fillId="0" borderId="1" xfId="844" applyFont="1" applyBorder="1" applyAlignment="1">
      <alignment horizontal="right"/>
    </xf>
    <xf numFmtId="0" fontId="59" fillId="0" borderId="30" xfId="0" applyFont="1" applyBorder="1"/>
    <xf numFmtId="0" fontId="64" fillId="0" borderId="0" xfId="0" applyFont="1" applyAlignment="1">
      <alignment horizontal="center"/>
    </xf>
    <xf numFmtId="0" fontId="64" fillId="0" borderId="1" xfId="0" applyFont="1" applyBorder="1" applyAlignment="1">
      <alignment horizontal="left"/>
    </xf>
    <xf numFmtId="0" fontId="64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7" fillId="0" borderId="1" xfId="0" applyFont="1" applyBorder="1"/>
    <xf numFmtId="0" fontId="67" fillId="0" borderId="1" xfId="0" applyFont="1" applyBorder="1" applyAlignment="1">
      <alignment horizontal="center" wrapText="1"/>
    </xf>
    <xf numFmtId="0" fontId="67" fillId="0" borderId="1" xfId="840" applyFont="1" applyBorder="1" applyAlignment="1">
      <alignment horizontal="center"/>
    </xf>
    <xf numFmtId="0" fontId="67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59" fillId="66" borderId="0" xfId="0" applyFont="1" applyFill="1"/>
    <xf numFmtId="0" fontId="59" fillId="66" borderId="1" xfId="0" applyFont="1" applyFill="1" applyBorder="1"/>
    <xf numFmtId="41" fontId="67" fillId="66" borderId="40" xfId="844" applyFont="1" applyFill="1" applyBorder="1"/>
    <xf numFmtId="41" fontId="67" fillId="66" borderId="41" xfId="844" applyFont="1" applyFill="1" applyBorder="1"/>
    <xf numFmtId="41" fontId="67" fillId="66" borderId="42" xfId="844" applyFont="1" applyFill="1" applyBorder="1" applyAlignment="1">
      <alignment horizontal="center" vertical="center" wrapText="1"/>
    </xf>
    <xf numFmtId="41" fontId="67" fillId="66" borderId="41" xfId="844" applyFont="1" applyFill="1" applyBorder="1" applyAlignment="1">
      <alignment horizontal="center" vertical="center" wrapText="1"/>
    </xf>
    <xf numFmtId="41" fontId="67" fillId="66" borderId="43" xfId="844" applyFont="1" applyFill="1" applyBorder="1" applyAlignment="1">
      <alignment horizontal="center" vertical="center" wrapText="1"/>
    </xf>
    <xf numFmtId="41" fontId="68" fillId="66" borderId="44" xfId="844" applyFont="1" applyFill="1" applyBorder="1"/>
    <xf numFmtId="41" fontId="68" fillId="66" borderId="3" xfId="844" applyFont="1" applyFill="1" applyBorder="1"/>
    <xf numFmtId="41" fontId="68" fillId="66" borderId="45" xfId="844" applyFont="1" applyFill="1" applyBorder="1"/>
    <xf numFmtId="41" fontId="68" fillId="66" borderId="29" xfId="844" applyFont="1" applyFill="1" applyBorder="1"/>
    <xf numFmtId="164" fontId="101" fillId="67" borderId="46" xfId="9" applyNumberFormat="1" applyFont="1" applyFill="1" applyBorder="1"/>
    <xf numFmtId="41" fontId="68" fillId="66" borderId="34" xfId="844" applyFont="1" applyFill="1" applyBorder="1"/>
    <xf numFmtId="41" fontId="68" fillId="66" borderId="47" xfId="844" applyFont="1" applyFill="1" applyBorder="1"/>
    <xf numFmtId="41" fontId="68" fillId="66" borderId="32" xfId="844" applyFont="1" applyFill="1" applyBorder="1"/>
    <xf numFmtId="10" fontId="68" fillId="66" borderId="48" xfId="10" applyNumberFormat="1" applyFont="1" applyFill="1" applyBorder="1"/>
    <xf numFmtId="165" fontId="59" fillId="66" borderId="0" xfId="0" applyNumberFormat="1" applyFont="1" applyFill="1"/>
    <xf numFmtId="165" fontId="59" fillId="66" borderId="1" xfId="0" applyNumberFormat="1" applyFont="1" applyFill="1" applyBorder="1"/>
    <xf numFmtId="0" fontId="59" fillId="66" borderId="29" xfId="0" applyFont="1" applyFill="1" applyBorder="1"/>
    <xf numFmtId="0" fontId="59" fillId="66" borderId="34" xfId="0" applyFont="1" applyFill="1" applyBorder="1"/>
    <xf numFmtId="0" fontId="59" fillId="66" borderId="32" xfId="0" applyFont="1" applyFill="1" applyBorder="1"/>
    <xf numFmtId="0" fontId="59" fillId="66" borderId="46" xfId="0" applyFont="1" applyFill="1" applyBorder="1"/>
    <xf numFmtId="0" fontId="59" fillId="66" borderId="47" xfId="0" applyFont="1" applyFill="1" applyBorder="1"/>
    <xf numFmtId="0" fontId="59" fillId="66" borderId="48" xfId="0" applyFont="1" applyFill="1" applyBorder="1"/>
    <xf numFmtId="165" fontId="59" fillId="66" borderId="46" xfId="0" applyNumberFormat="1" applyFont="1" applyFill="1" applyBorder="1"/>
    <xf numFmtId="165" fontId="59" fillId="66" borderId="47" xfId="0" applyNumberFormat="1" applyFont="1" applyFill="1" applyBorder="1"/>
    <xf numFmtId="10" fontId="68" fillId="66" borderId="46" xfId="10" applyNumberFormat="1" applyFont="1" applyFill="1" applyBorder="1"/>
    <xf numFmtId="10" fontId="68" fillId="66" borderId="47" xfId="10" applyNumberFormat="1" applyFont="1" applyFill="1" applyBorder="1"/>
    <xf numFmtId="0" fontId="59" fillId="66" borderId="30" xfId="0" applyFont="1" applyFill="1" applyBorder="1"/>
    <xf numFmtId="165" fontId="59" fillId="66" borderId="30" xfId="0" applyNumberFormat="1" applyFont="1" applyFill="1" applyBorder="1"/>
    <xf numFmtId="165" fontId="59" fillId="66" borderId="31" xfId="0" applyNumberFormat="1" applyFont="1" applyFill="1" applyBorder="1"/>
    <xf numFmtId="0" fontId="59" fillId="66" borderId="4" xfId="0" applyFont="1" applyFill="1" applyBorder="1"/>
    <xf numFmtId="0" fontId="59" fillId="66" borderId="33" xfId="0" applyFont="1" applyFill="1" applyBorder="1"/>
    <xf numFmtId="41" fontId="67" fillId="67" borderId="0" xfId="844" applyFont="1" applyFill="1"/>
    <xf numFmtId="10" fontId="5" fillId="0" borderId="0" xfId="844" applyNumberFormat="1" applyFont="1"/>
    <xf numFmtId="41" fontId="5" fillId="0" borderId="0" xfId="844" applyFont="1"/>
    <xf numFmtId="10" fontId="5" fillId="0" borderId="0" xfId="15709" applyNumberFormat="1" applyFont="1"/>
    <xf numFmtId="0" fontId="59" fillId="0" borderId="0" xfId="2438" applyFont="1"/>
    <xf numFmtId="41" fontId="68" fillId="0" borderId="1" xfId="844" applyFont="1" applyBorder="1" applyAlignment="1">
      <alignment horizontal="center"/>
    </xf>
    <xf numFmtId="41" fontId="68" fillId="0" borderId="1" xfId="844" quotePrefix="1" applyFont="1" applyBorder="1" applyAlignment="1">
      <alignment horizontal="center" wrapText="1"/>
    </xf>
    <xf numFmtId="165" fontId="68" fillId="0" borderId="0" xfId="22563" applyNumberFormat="1" applyFont="1" applyFill="1"/>
    <xf numFmtId="165" fontId="59" fillId="0" borderId="0" xfId="2438" applyNumberFormat="1" applyFont="1"/>
    <xf numFmtId="165" fontId="68" fillId="0" borderId="0" xfId="22563" applyNumberFormat="1" applyFont="1" applyFill="1" applyBorder="1"/>
    <xf numFmtId="165" fontId="68" fillId="0" borderId="3" xfId="22563" applyNumberFormat="1" applyFont="1" applyFill="1" applyBorder="1"/>
    <xf numFmtId="165" fontId="59" fillId="0" borderId="0" xfId="22563" applyNumberFormat="1" applyFont="1" applyFill="1"/>
    <xf numFmtId="165" fontId="59" fillId="0" borderId="2" xfId="2438" applyNumberFormat="1" applyFont="1" applyBorder="1"/>
    <xf numFmtId="0" fontId="59" fillId="0" borderId="0" xfId="2438" applyFont="1" applyAlignment="1">
      <alignment horizontal="right"/>
    </xf>
    <xf numFmtId="164" fontId="59" fillId="0" borderId="0" xfId="2438" applyNumberFormat="1" applyFont="1"/>
    <xf numFmtId="41" fontId="57" fillId="0" borderId="0" xfId="844" applyFont="1"/>
    <xf numFmtId="0" fontId="71" fillId="0" borderId="0" xfId="2438" applyFont="1"/>
    <xf numFmtId="44" fontId="71" fillId="0" borderId="0" xfId="2438" applyNumberFormat="1" applyFont="1"/>
    <xf numFmtId="0" fontId="98" fillId="0" borderId="0" xfId="0" applyFont="1"/>
    <xf numFmtId="193" fontId="0" fillId="0" borderId="0" xfId="10" applyNumberFormat="1" applyFont="1"/>
    <xf numFmtId="164" fontId="0" fillId="67" borderId="0" xfId="0" applyNumberFormat="1" applyFill="1"/>
    <xf numFmtId="165" fontId="0" fillId="67" borderId="0" xfId="4" applyNumberFormat="1" applyFont="1" applyFill="1"/>
    <xf numFmtId="164" fontId="76" fillId="0" borderId="0" xfId="0" applyNumberFormat="1" applyFont="1"/>
    <xf numFmtId="0" fontId="0" fillId="0" borderId="0" xfId="0" applyAlignment="1">
      <alignment horizontal="left" indent="2"/>
    </xf>
    <xf numFmtId="9" fontId="0" fillId="0" borderId="0" xfId="10" applyFont="1"/>
    <xf numFmtId="0" fontId="0" fillId="0" borderId="0" xfId="0" applyAlignment="1">
      <alignment horizontal="center" vertical="center" wrapText="1"/>
    </xf>
    <xf numFmtId="0" fontId="72" fillId="0" borderId="0" xfId="22562" applyFont="1" applyAlignment="1">
      <alignment horizontal="center" wrapText="1"/>
    </xf>
    <xf numFmtId="164" fontId="72" fillId="0" borderId="0" xfId="6456" applyNumberFormat="1" applyFont="1" applyAlignment="1">
      <alignment horizontal="center" wrapText="1"/>
    </xf>
    <xf numFmtId="165" fontId="59" fillId="0" borderId="0" xfId="7951" applyNumberFormat="1" applyFont="1" applyFill="1"/>
    <xf numFmtId="165" fontId="166" fillId="0" borderId="0" xfId="4" applyNumberFormat="1" applyFont="1" applyFill="1"/>
    <xf numFmtId="10" fontId="59" fillId="0" borderId="0" xfId="10" applyNumberFormat="1" applyFont="1" applyFill="1"/>
    <xf numFmtId="207" fontId="59" fillId="0" borderId="0" xfId="7951" applyNumberFormat="1" applyFont="1" applyFill="1"/>
    <xf numFmtId="165" fontId="59" fillId="0" borderId="1" xfId="848" applyNumberFormat="1" applyFont="1" applyFill="1" applyBorder="1"/>
    <xf numFmtId="10" fontId="59" fillId="0" borderId="1" xfId="10" applyNumberFormat="1" applyFont="1" applyFill="1" applyBorder="1"/>
    <xf numFmtId="10" fontId="72" fillId="0" borderId="0" xfId="10" applyNumberFormat="1" applyFont="1" applyFill="1"/>
    <xf numFmtId="0" fontId="59" fillId="0" borderId="0" xfId="22562" applyFont="1"/>
    <xf numFmtId="193" fontId="59" fillId="0" borderId="0" xfId="22565" applyNumberFormat="1" applyFont="1" applyFill="1"/>
    <xf numFmtId="165" fontId="166" fillId="0" borderId="0" xfId="22563" applyNumberFormat="1" applyFont="1" applyFill="1"/>
    <xf numFmtId="165" fontId="166" fillId="0" borderId="0" xfId="22563" applyNumberFormat="1" applyFont="1" applyFill="1" applyBorder="1"/>
    <xf numFmtId="41" fontId="68" fillId="94" borderId="0" xfId="844" applyFont="1" applyFill="1"/>
    <xf numFmtId="41" fontId="68" fillId="94" borderId="3" xfId="844" quotePrefix="1" applyFont="1" applyFill="1" applyBorder="1" applyAlignment="1">
      <alignment horizontal="center" wrapText="1"/>
    </xf>
    <xf numFmtId="0" fontId="5" fillId="94" borderId="0" xfId="0" applyFont="1" applyFill="1"/>
    <xf numFmtId="41" fontId="5" fillId="94" borderId="0" xfId="844" quotePrefix="1" applyFont="1" applyFill="1" applyAlignment="1">
      <alignment horizontal="center"/>
    </xf>
    <xf numFmtId="165" fontId="68" fillId="94" borderId="0" xfId="4" applyNumberFormat="1" applyFont="1" applyFill="1"/>
    <xf numFmtId="10" fontId="68" fillId="94" borderId="0" xfId="10" applyNumberFormat="1" applyFont="1" applyFill="1" applyAlignment="1">
      <alignment horizontal="center"/>
    </xf>
    <xf numFmtId="165" fontId="68" fillId="94" borderId="0" xfId="4" applyNumberFormat="1" applyFont="1" applyFill="1" applyBorder="1"/>
    <xf numFmtId="10" fontId="68" fillId="94" borderId="0" xfId="10" applyNumberFormat="1" applyFont="1" applyFill="1" applyBorder="1" applyAlignment="1">
      <alignment horizontal="center"/>
    </xf>
    <xf numFmtId="165" fontId="68" fillId="94" borderId="3" xfId="4" applyNumberFormat="1" applyFont="1" applyFill="1" applyBorder="1"/>
    <xf numFmtId="10" fontId="68" fillId="94" borderId="3" xfId="10" applyNumberFormat="1" applyFont="1" applyFill="1" applyBorder="1" applyAlignment="1">
      <alignment horizontal="center"/>
    </xf>
    <xf numFmtId="10" fontId="59" fillId="94" borderId="0" xfId="10" applyNumberFormat="1" applyFont="1" applyFill="1"/>
    <xf numFmtId="0" fontId="59" fillId="94" borderId="0" xfId="0" applyFont="1" applyFill="1"/>
    <xf numFmtId="165" fontId="68" fillId="94" borderId="2" xfId="4" applyNumberFormat="1" applyFont="1" applyFill="1" applyBorder="1"/>
    <xf numFmtId="10" fontId="68" fillId="94" borderId="2" xfId="10" applyNumberFormat="1" applyFont="1" applyFill="1" applyBorder="1" applyAlignment="1">
      <alignment horizontal="center"/>
    </xf>
    <xf numFmtId="0" fontId="59" fillId="94" borderId="0" xfId="0" applyFont="1" applyFill="1" applyAlignment="1">
      <alignment horizontal="right"/>
    </xf>
    <xf numFmtId="164" fontId="59" fillId="94" borderId="0" xfId="3" applyNumberFormat="1" applyFont="1" applyFill="1"/>
    <xf numFmtId="164" fontId="59" fillId="94" borderId="0" xfId="0" applyNumberFormat="1" applyFont="1" applyFill="1"/>
    <xf numFmtId="0" fontId="68" fillId="94" borderId="0" xfId="844" applyNumberFormat="1" applyFont="1" applyFill="1"/>
    <xf numFmtId="0" fontId="75" fillId="94" borderId="0" xfId="844" applyNumberFormat="1" applyFont="1" applyFill="1" applyAlignment="1">
      <alignment horizontal="center"/>
    </xf>
    <xf numFmtId="165" fontId="75" fillId="94" borderId="0" xfId="4" applyNumberFormat="1" applyFont="1" applyFill="1"/>
    <xf numFmtId="0" fontId="71" fillId="94" borderId="0" xfId="0" applyFont="1" applyFill="1"/>
    <xf numFmtId="44" fontId="71" fillId="94" borderId="0" xfId="0" applyNumberFormat="1" applyFont="1" applyFill="1"/>
    <xf numFmtId="164" fontId="0" fillId="94" borderId="0" xfId="3" applyNumberFormat="1" applyFont="1" applyFill="1"/>
    <xf numFmtId="0" fontId="167" fillId="0" borderId="0" xfId="0" applyFont="1"/>
    <xf numFmtId="164" fontId="168" fillId="0" borderId="0" xfId="3" applyNumberFormat="1" applyFont="1"/>
    <xf numFmtId="0" fontId="169" fillId="0" borderId="0" xfId="0" applyFont="1"/>
    <xf numFmtId="41" fontId="165" fillId="0" borderId="0" xfId="844" applyFont="1"/>
    <xf numFmtId="164" fontId="168" fillId="0" borderId="0" xfId="3" applyNumberFormat="1" applyFont="1" applyFill="1"/>
    <xf numFmtId="165" fontId="166" fillId="0" borderId="0" xfId="7951" applyNumberFormat="1" applyFont="1" applyFill="1"/>
    <xf numFmtId="165" fontId="166" fillId="0" borderId="1" xfId="848" applyNumberFormat="1" applyFont="1" applyFill="1" applyBorder="1"/>
    <xf numFmtId="165" fontId="166" fillId="0" borderId="1" xfId="22563" applyNumberFormat="1" applyFont="1" applyFill="1" applyBorder="1"/>
    <xf numFmtId="165" fontId="166" fillId="66" borderId="46" xfId="0" applyNumberFormat="1" applyFont="1" applyFill="1" applyBorder="1"/>
    <xf numFmtId="165" fontId="166" fillId="66" borderId="47" xfId="0" applyNumberFormat="1" applyFont="1" applyFill="1" applyBorder="1"/>
    <xf numFmtId="0" fontId="166" fillId="66" borderId="47" xfId="0" applyFont="1" applyFill="1" applyBorder="1"/>
    <xf numFmtId="0" fontId="166" fillId="66" borderId="48" xfId="0" applyFont="1" applyFill="1" applyBorder="1"/>
    <xf numFmtId="10" fontId="68" fillId="67" borderId="46" xfId="10" applyNumberFormat="1" applyFont="1" applyFill="1" applyBorder="1"/>
    <xf numFmtId="10" fontId="68" fillId="67" borderId="47" xfId="10" applyNumberFormat="1" applyFont="1" applyFill="1" applyBorder="1"/>
    <xf numFmtId="10" fontId="68" fillId="67" borderId="48" xfId="10" applyNumberFormat="1" applyFont="1" applyFill="1" applyBorder="1"/>
    <xf numFmtId="207" fontId="166" fillId="0" borderId="0" xfId="848" applyNumberFormat="1" applyFont="1" applyFill="1"/>
    <xf numFmtId="207" fontId="166" fillId="0" borderId="1" xfId="848" applyNumberFormat="1" applyFont="1" applyFill="1" applyBorder="1"/>
    <xf numFmtId="41" fontId="166" fillId="0" borderId="0" xfId="844" applyFont="1"/>
    <xf numFmtId="41" fontId="165" fillId="0" borderId="0" xfId="844" applyFont="1" applyAlignment="1">
      <alignment horizontal="center" vertical="center"/>
    </xf>
    <xf numFmtId="0" fontId="64" fillId="0" borderId="44" xfId="0" applyFont="1" applyBorder="1" applyAlignment="1">
      <alignment horizontal="center"/>
    </xf>
    <xf numFmtId="0" fontId="64" fillId="0" borderId="3" xfId="0" applyFont="1" applyBorder="1" applyAlignment="1">
      <alignment horizontal="center"/>
    </xf>
    <xf numFmtId="0" fontId="64" fillId="0" borderId="45" xfId="0" applyFont="1" applyBorder="1" applyAlignment="1">
      <alignment horizontal="center"/>
    </xf>
    <xf numFmtId="0" fontId="66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0" fontId="100" fillId="94" borderId="1" xfId="0" applyFont="1" applyFill="1" applyBorder="1" applyAlignment="1">
      <alignment horizontal="center"/>
    </xf>
    <xf numFmtId="41" fontId="100" fillId="66" borderId="37" xfId="844" applyFont="1" applyFill="1" applyBorder="1" applyAlignment="1">
      <alignment horizontal="center" vertical="center"/>
    </xf>
    <xf numFmtId="41" fontId="100" fillId="66" borderId="38" xfId="844" applyFont="1" applyFill="1" applyBorder="1" applyAlignment="1">
      <alignment horizontal="center" vertical="center"/>
    </xf>
    <xf numFmtId="41" fontId="100" fillId="66" borderId="39" xfId="844" applyFont="1" applyFill="1" applyBorder="1" applyAlignment="1">
      <alignment horizontal="center" vertical="center"/>
    </xf>
    <xf numFmtId="41" fontId="100" fillId="66" borderId="44" xfId="844" applyFont="1" applyFill="1" applyBorder="1" applyAlignment="1">
      <alignment horizontal="center"/>
    </xf>
    <xf numFmtId="41" fontId="100" fillId="66" borderId="31" xfId="844" applyFont="1" applyFill="1" applyBorder="1" applyAlignment="1">
      <alignment horizontal="center"/>
    </xf>
    <xf numFmtId="0" fontId="98" fillId="0" borderId="0" xfId="0" applyFont="1" applyAlignment="1">
      <alignment horizontal="center"/>
    </xf>
    <xf numFmtId="0" fontId="64" fillId="0" borderId="30" xfId="0" applyFont="1" applyBorder="1" applyAlignment="1">
      <alignment horizontal="center" wrapText="1"/>
    </xf>
    <xf numFmtId="0" fontId="64" fillId="0" borderId="0" xfId="0" applyFont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41" fontId="97" fillId="0" borderId="0" xfId="0" applyNumberFormat="1" applyFont="1" applyAlignment="1">
      <alignment horizontal="center"/>
    </xf>
    <xf numFmtId="0" fontId="67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0" fontId="67" fillId="0" borderId="1" xfId="0" applyFont="1" applyBorder="1" applyAlignment="1">
      <alignment horizontal="center"/>
    </xf>
    <xf numFmtId="0" fontId="97" fillId="0" borderId="0" xfId="0" applyFont="1" applyAlignment="1">
      <alignment horizontal="center"/>
    </xf>
    <xf numFmtId="0" fontId="4" fillId="0" borderId="0" xfId="845" applyAlignment="1">
      <alignment horizontal="center"/>
    </xf>
    <xf numFmtId="0" fontId="0" fillId="0" borderId="0" xfId="0" applyAlignment="1">
      <alignment horizontal="center"/>
    </xf>
    <xf numFmtId="0" fontId="81" fillId="0" borderId="1" xfId="845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845" applyFont="1" applyAlignment="1">
      <alignment horizontal="center"/>
    </xf>
    <xf numFmtId="41" fontId="7" fillId="5" borderId="0" xfId="0" quotePrefix="1" applyNumberFormat="1" applyFont="1" applyFill="1" applyAlignment="1">
      <alignment horizontal="center"/>
    </xf>
    <xf numFmtId="41" fontId="7" fillId="5" borderId="1" xfId="0" quotePrefix="1" applyNumberFormat="1" applyFont="1" applyFill="1" applyBorder="1" applyAlignment="1">
      <alignment horizontal="center"/>
    </xf>
    <xf numFmtId="41" fontId="7" fillId="6" borderId="0" xfId="0" quotePrefix="1" applyNumberFormat="1" applyFont="1" applyFill="1" applyAlignment="1">
      <alignment horizontal="center"/>
    </xf>
    <xf numFmtId="41" fontId="7" fillId="6" borderId="1" xfId="0" quotePrefix="1" applyNumberFormat="1" applyFont="1" applyFill="1" applyBorder="1" applyAlignment="1">
      <alignment horizontal="center"/>
    </xf>
    <xf numFmtId="41" fontId="7" fillId="6" borderId="0" xfId="0" applyNumberFormat="1" applyFont="1" applyFill="1" applyAlignment="1">
      <alignment horizontal="center"/>
    </xf>
    <xf numFmtId="41" fontId="7" fillId="62" borderId="0" xfId="0" quotePrefix="1" applyNumberFormat="1" applyFont="1" applyFill="1" applyAlignment="1">
      <alignment horizontal="center"/>
    </xf>
    <xf numFmtId="41" fontId="78" fillId="5" borderId="0" xfId="0" quotePrefix="1" applyNumberFormat="1" applyFont="1" applyFill="1" applyAlignment="1">
      <alignment horizontal="center"/>
    </xf>
    <xf numFmtId="41" fontId="7" fillId="5" borderId="0" xfId="0" applyNumberFormat="1" applyFont="1" applyFill="1" applyAlignment="1">
      <alignment horizontal="center"/>
    </xf>
    <xf numFmtId="0" fontId="9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68" fillId="0" borderId="0" xfId="0" applyFont="1" applyFill="1"/>
    <xf numFmtId="41" fontId="67" fillId="0" borderId="0" xfId="844" quotePrefix="1" applyFont="1" applyFill="1" applyAlignment="1">
      <alignment horizontal="right"/>
    </xf>
    <xf numFmtId="41" fontId="67" fillId="0" borderId="0" xfId="844" applyFont="1" applyFill="1" applyAlignment="1">
      <alignment horizontal="right"/>
    </xf>
    <xf numFmtId="170" fontId="68" fillId="0" borderId="0" xfId="843" applyFont="1" applyFill="1" applyAlignment="1">
      <alignment horizontal="center"/>
    </xf>
    <xf numFmtId="0" fontId="67" fillId="0" borderId="0" xfId="0" applyFont="1" applyFill="1" applyAlignment="1">
      <alignment horizontal="center"/>
    </xf>
    <xf numFmtId="0" fontId="68" fillId="0" borderId="0" xfId="0" applyFont="1" applyFill="1" applyAlignment="1">
      <alignment horizontal="center"/>
    </xf>
    <xf numFmtId="0" fontId="67" fillId="0" borderId="0" xfId="0" applyFont="1" applyFill="1" applyAlignment="1">
      <alignment horizontal="right"/>
    </xf>
    <xf numFmtId="0" fontId="67" fillId="0" borderId="1" xfId="0" applyFont="1" applyFill="1" applyBorder="1" applyAlignment="1">
      <alignment horizontal="center"/>
    </xf>
    <xf numFmtId="0" fontId="67" fillId="0" borderId="0" xfId="0" applyFont="1" applyFill="1" applyAlignment="1">
      <alignment horizontal="center"/>
    </xf>
    <xf numFmtId="0" fontId="67" fillId="0" borderId="1" xfId="0" applyFont="1" applyFill="1" applyBorder="1" applyAlignment="1">
      <alignment horizontal="center" wrapText="1"/>
    </xf>
    <xf numFmtId="0" fontId="67" fillId="0" borderId="1" xfId="0" applyFont="1" applyFill="1" applyBorder="1" applyAlignment="1">
      <alignment horizontal="center"/>
    </xf>
    <xf numFmtId="165" fontId="68" fillId="0" borderId="0" xfId="0" applyNumberFormat="1" applyFont="1" applyFill="1"/>
    <xf numFmtId="165" fontId="68" fillId="0" borderId="1" xfId="0" applyNumberFormat="1" applyFont="1" applyFill="1" applyBorder="1"/>
    <xf numFmtId="165" fontId="67" fillId="0" borderId="0" xfId="0" applyNumberFormat="1" applyFont="1" applyFill="1"/>
    <xf numFmtId="165" fontId="67" fillId="0" borderId="15" xfId="840" applyNumberFormat="1" applyFont="1" applyFill="1" applyBorder="1"/>
    <xf numFmtId="165" fontId="67" fillId="0" borderId="0" xfId="840" applyNumberFormat="1" applyFont="1" applyFill="1"/>
    <xf numFmtId="44" fontId="68" fillId="0" borderId="0" xfId="0" applyNumberFormat="1" applyFont="1" applyFill="1"/>
    <xf numFmtId="42" fontId="68" fillId="0" borderId="0" xfId="0" applyNumberFormat="1" applyFont="1" applyFill="1"/>
    <xf numFmtId="42" fontId="68" fillId="0" borderId="1" xfId="0" applyNumberFormat="1" applyFont="1" applyFill="1" applyBorder="1"/>
    <xf numFmtId="185" fontId="68" fillId="0" borderId="0" xfId="0" applyNumberFormat="1" applyFont="1" applyFill="1"/>
    <xf numFmtId="179" fontId="68" fillId="0" borderId="0" xfId="0" applyNumberFormat="1" applyFont="1" applyFill="1"/>
    <xf numFmtId="179" fontId="68" fillId="0" borderId="1" xfId="0" applyNumberFormat="1" applyFont="1" applyFill="1" applyBorder="1"/>
    <xf numFmtId="179" fontId="67" fillId="0" borderId="0" xfId="0" applyNumberFormat="1" applyFont="1" applyFill="1"/>
    <xf numFmtId="164" fontId="68" fillId="0" borderId="0" xfId="0" applyNumberFormat="1" applyFont="1" applyFill="1"/>
    <xf numFmtId="43" fontId="68" fillId="0" borderId="0" xfId="0" applyNumberFormat="1" applyFont="1" applyFill="1"/>
    <xf numFmtId="164" fontId="67" fillId="0" borderId="0" xfId="0" applyNumberFormat="1" applyFont="1" applyFill="1"/>
    <xf numFmtId="165" fontId="68" fillId="0" borderId="0" xfId="840" applyNumberFormat="1" applyFont="1" applyFill="1"/>
    <xf numFmtId="0" fontId="67" fillId="0" borderId="0" xfId="0" applyFont="1" applyFill="1"/>
    <xf numFmtId="42" fontId="67" fillId="0" borderId="0" xfId="0" applyNumberFormat="1" applyFont="1" applyFill="1"/>
    <xf numFmtId="42" fontId="67" fillId="0" borderId="15" xfId="0" applyNumberFormat="1" applyFont="1" applyFill="1" applyBorder="1"/>
    <xf numFmtId="192" fontId="68" fillId="0" borderId="0" xfId="0" applyNumberFormat="1" applyFont="1" applyFill="1"/>
    <xf numFmtId="0" fontId="76" fillId="0" borderId="0" xfId="0" applyFont="1" applyFill="1"/>
    <xf numFmtId="10" fontId="68" fillId="0" borderId="0" xfId="0" applyNumberFormat="1" applyFont="1" applyFill="1"/>
  </cellXfs>
  <cellStyles count="22566">
    <cellStyle name="_Row1" xfId="2721" xr:uid="{C2857AB7-EBDD-4D6C-82CD-2B475D0E7AF7}"/>
    <cellStyle name="_Row1 2" xfId="2722" xr:uid="{A8F1A1AA-0D86-49B5-BE5F-442D4E22E931}"/>
    <cellStyle name="=C:\WINNT\SYSTEM32\COMMAND.COM" xfId="2723" xr:uid="{A38B7DE5-C447-4793-9C2E-3997857DFD43}"/>
    <cellStyle name="=C:\WINNT\SYSTEM32\COMMAND.COM 2" xfId="2724" xr:uid="{CD4E0563-9185-4964-B0FB-B3586E67E422}"/>
    <cellStyle name="=C:\WINNT\SYSTEM32\COMMAND.COM 2 2" xfId="2725" xr:uid="{973E42B6-77A0-4F38-8AEF-B020B81B0DA9}"/>
    <cellStyle name="=C:\WINNT\SYSTEM32\COMMAND.COM 3" xfId="2726" xr:uid="{9C1295B8-7A43-4205-A25E-26A9AB193D5E}"/>
    <cellStyle name="=C:\WINNT35\SYSTEM32\COMMAND.COM" xfId="2727" xr:uid="{68CCD4C4-73F5-4806-88EB-6A8E6D80F41F}"/>
    <cellStyle name="20% - Accent1 10" xfId="13" xr:uid="{00000000-0005-0000-0000-000000000000}"/>
    <cellStyle name="20% - Accent1 10 2" xfId="2728" xr:uid="{AA93DE48-A126-4BE4-9F03-9D1C0A56B070}"/>
    <cellStyle name="20% - Accent1 10 2 2" xfId="2729" xr:uid="{39AA16EE-A22A-45E1-B99A-435C13709C03}"/>
    <cellStyle name="20% - Accent1 10 2 2 2" xfId="16004" xr:uid="{BF809291-5418-47ED-97DE-E89BAED9B93C}"/>
    <cellStyle name="20% - Accent1 10 2 3" xfId="16003" xr:uid="{8BDE1350-A225-45C8-9531-17E7110DE05D}"/>
    <cellStyle name="20% - Accent1 10 3" xfId="2730" xr:uid="{D763CA0E-03F0-4F05-8F7C-2FF377776DB6}"/>
    <cellStyle name="20% - Accent1 10 3 2" xfId="16005" xr:uid="{2C8B3EE1-BEAB-4584-B8C8-E4DE43C63343}"/>
    <cellStyle name="20% - Accent1 10 4" xfId="2731" xr:uid="{B3BA4D40-ADD3-469E-B67E-75BCCFDF0D0E}"/>
    <cellStyle name="20% - Accent1 10 5" xfId="857" xr:uid="{91C2D164-AD64-4F47-94F9-38E21655C53A}"/>
    <cellStyle name="20% - Accent1 11" xfId="14" xr:uid="{00000000-0005-0000-0000-000001000000}"/>
    <cellStyle name="20% - Accent1 11 2" xfId="2732" xr:uid="{A5A70055-C22C-4543-8D93-8C4F03445167}"/>
    <cellStyle name="20% - Accent1 11 2 2" xfId="2733" xr:uid="{03F741D1-3063-4C99-829F-51DA3353AC13}"/>
    <cellStyle name="20% - Accent1 11 2 2 2" xfId="16007" xr:uid="{488D4717-0195-4072-9B55-CC31BEF5ED0F}"/>
    <cellStyle name="20% - Accent1 11 2 3" xfId="16006" xr:uid="{5DE6CBEE-A387-4D79-AE6A-F7145B7A26D4}"/>
    <cellStyle name="20% - Accent1 11 3" xfId="2734" xr:uid="{C090A9B4-FF72-49DF-A728-6B1AF578CDBA}"/>
    <cellStyle name="20% - Accent1 11 3 2" xfId="16008" xr:uid="{7EE4D7BB-E514-4485-A37D-B85A06062B3E}"/>
    <cellStyle name="20% - Accent1 11 4" xfId="2735" xr:uid="{9004F5AA-EE00-4CDA-B9D6-BFA374C4B494}"/>
    <cellStyle name="20% - Accent1 11 5" xfId="858" xr:uid="{5EB18ECB-6EB8-4873-B004-3C5952A3132E}"/>
    <cellStyle name="20% - Accent1 12" xfId="15" xr:uid="{00000000-0005-0000-0000-000002000000}"/>
    <cellStyle name="20% - Accent1 12 2" xfId="2736" xr:uid="{3CB92024-29E3-46E3-9A36-7643418639A7}"/>
    <cellStyle name="20% - Accent1 12 2 2" xfId="16009" xr:uid="{FED5E7A1-635C-41C8-A43E-80F31DA048F2}"/>
    <cellStyle name="20% - Accent1 12 3" xfId="2737" xr:uid="{E1365F35-7422-4F56-8C9E-0A1EA5B4DF34}"/>
    <cellStyle name="20% - Accent1 12 4" xfId="859" xr:uid="{B1ADB6BB-8139-40F2-8B39-4503BB29B016}"/>
    <cellStyle name="20% - Accent1 13" xfId="16" xr:uid="{00000000-0005-0000-0000-000003000000}"/>
    <cellStyle name="20% - Accent1 13 2" xfId="2738" xr:uid="{9D21D1AB-CB20-4D4F-82E6-FA09C5AE5093}"/>
    <cellStyle name="20% - Accent1 13 3" xfId="860" xr:uid="{4D53475F-B904-4284-BE66-777A789E234D}"/>
    <cellStyle name="20% - Accent1 14" xfId="17" xr:uid="{00000000-0005-0000-0000-000004000000}"/>
    <cellStyle name="20% - Accent1 14 2" xfId="861" xr:uid="{C0811815-84C0-4C53-8DD5-7C4C143D3A3F}"/>
    <cellStyle name="20% - Accent1 15" xfId="18" xr:uid="{00000000-0005-0000-0000-000005000000}"/>
    <cellStyle name="20% - Accent1 15 2" xfId="863" xr:uid="{AC3E068E-4E3E-4016-AD31-EACDD20ADB8B}"/>
    <cellStyle name="20% - Accent1 15 2 2" xfId="15732" xr:uid="{81178DB2-0D4A-4145-9F73-8149DA83B9E8}"/>
    <cellStyle name="20% - Accent1 15 3" xfId="864" xr:uid="{EF7A3B0A-60C7-4704-8713-E8CB8D4C2DD6}"/>
    <cellStyle name="20% - Accent1 15 3 2" xfId="15733" xr:uid="{5953E995-63CE-4CBC-B484-6E4953030D05}"/>
    <cellStyle name="20% - Accent1 15 4" xfId="865" xr:uid="{B507DEEA-464B-4988-86AF-C8442446848D}"/>
    <cellStyle name="20% - Accent1 15 4 2" xfId="15734" xr:uid="{1A4F9F85-22A6-410C-9C35-DBEDE8C5B416}"/>
    <cellStyle name="20% - Accent1 15 5" xfId="866" xr:uid="{1BC117C9-BEC8-4413-8DBE-122C99C0E424}"/>
    <cellStyle name="20% - Accent1 15 5 2" xfId="15735" xr:uid="{BC684A02-6507-4408-8C6A-3E5AE5B1E590}"/>
    <cellStyle name="20% - Accent1 15 6" xfId="15731" xr:uid="{7AE5B334-071C-407B-B722-2D5BB40584F4}"/>
    <cellStyle name="20% - Accent1 15 7" xfId="862" xr:uid="{A95C3DF4-5B74-4FDD-A5A5-588927D07045}"/>
    <cellStyle name="20% - Accent1 16" xfId="19" xr:uid="{00000000-0005-0000-0000-000006000000}"/>
    <cellStyle name="20% - Accent1 16 2" xfId="868" xr:uid="{79F09C1A-3A3D-4EFC-B59C-186204DDF8A2}"/>
    <cellStyle name="20% - Accent1 16 2 2" xfId="15737" xr:uid="{9BA541A8-8C9D-41E0-8DAD-DAB035CEF894}"/>
    <cellStyle name="20% - Accent1 16 3" xfId="869" xr:uid="{ECABDD30-55FB-441B-9664-7DB4D08C4AA7}"/>
    <cellStyle name="20% - Accent1 16 3 2" xfId="15738" xr:uid="{75318204-6663-4BD3-AC2C-090D7786A1E2}"/>
    <cellStyle name="20% - Accent1 16 4" xfId="870" xr:uid="{E042B388-0312-4FD5-B28C-D582A7D1FD46}"/>
    <cellStyle name="20% - Accent1 16 4 2" xfId="15739" xr:uid="{341DCD07-655F-4BCC-8360-D622D7B16A0E}"/>
    <cellStyle name="20% - Accent1 16 5" xfId="871" xr:uid="{FBFD9C4E-CAED-4CF8-8B1B-E82B35D1E91A}"/>
    <cellStyle name="20% - Accent1 16 5 2" xfId="15740" xr:uid="{1469DB13-5F43-4AE1-980B-B2623B5ACA4F}"/>
    <cellStyle name="20% - Accent1 16 6" xfId="15736" xr:uid="{F6FB1E1A-23D9-43E3-A9EE-E92DC44A5CA0}"/>
    <cellStyle name="20% - Accent1 16 7" xfId="867" xr:uid="{660100E1-2B36-46FE-B82E-10556F7DED08}"/>
    <cellStyle name="20% - Accent1 17" xfId="872" xr:uid="{6D81DA1C-8FEF-4BB5-BEA4-02194A680164}"/>
    <cellStyle name="20% - Accent1 17 2" xfId="873" xr:uid="{466E47E9-1172-45AD-9C8A-E472EE597900}"/>
    <cellStyle name="20% - Accent1 17 2 2" xfId="15742" xr:uid="{D4414977-F325-4D6B-8504-18C1D5E74333}"/>
    <cellStyle name="20% - Accent1 17 3" xfId="874" xr:uid="{EF73C178-75B2-4E53-B177-9D4C7539CDFC}"/>
    <cellStyle name="20% - Accent1 17 3 2" xfId="15743" xr:uid="{82B9FA38-DEAE-471C-A8B4-998DEB12C0F5}"/>
    <cellStyle name="20% - Accent1 17 4" xfId="875" xr:uid="{74E74B69-82C0-44B7-ACCD-916C7607826E}"/>
    <cellStyle name="20% - Accent1 17 4 2" xfId="15744" xr:uid="{9DCA584A-8CAB-49C0-90E7-BF7127763A62}"/>
    <cellStyle name="20% - Accent1 17 5" xfId="876" xr:uid="{884CD4FF-C631-4DC6-A398-53B627A2EB7F}"/>
    <cellStyle name="20% - Accent1 17 5 2" xfId="15745" xr:uid="{8567B6B2-B148-4B96-9FE0-D4FD2EBD0EEB}"/>
    <cellStyle name="20% - Accent1 17 6" xfId="15741" xr:uid="{092B7833-94CA-4899-A923-EE11DED6AD08}"/>
    <cellStyle name="20% - Accent1 18" xfId="877" xr:uid="{B2C8270A-4699-442C-8E5E-5675E2075105}"/>
    <cellStyle name="20% - Accent1 19" xfId="878" xr:uid="{8321C92C-13F2-42E6-969F-F98C3F2863D5}"/>
    <cellStyle name="20% - Accent1 2" xfId="20" xr:uid="{00000000-0005-0000-0000-000007000000}"/>
    <cellStyle name="20% - Accent1 2 10" xfId="879" xr:uid="{0F7C7544-403D-4245-A11D-9A0E11AB1C3C}"/>
    <cellStyle name="20% - Accent1 2 2" xfId="880" xr:uid="{3EC1463B-AECF-4D70-9910-034DD533F499}"/>
    <cellStyle name="20% - Accent1 2 2 2" xfId="881" xr:uid="{DF2EF861-494E-4007-8D74-35CB9BD2058C}"/>
    <cellStyle name="20% - Accent1 2 2 2 2" xfId="882" xr:uid="{B7467A88-EDF9-4CC8-B3D1-9078EE6A55CF}"/>
    <cellStyle name="20% - Accent1 2 2 2 2 2" xfId="2739" xr:uid="{89A5A9C1-2303-47C7-BCE0-A490CD928EB7}"/>
    <cellStyle name="20% - Accent1 2 2 2 2 2 2" xfId="2740" xr:uid="{5860129A-E890-4A7C-AEFD-B60F938881AD}"/>
    <cellStyle name="20% - Accent1 2 2 2 2 2 2 2" xfId="2741" xr:uid="{CA32A5E8-C11D-4082-ACBE-F8264603D4FB}"/>
    <cellStyle name="20% - Accent1 2 2 2 2 2 2 2 2" xfId="16012" xr:uid="{FB534EBA-D851-4FEC-8685-54C2DAE2E6CD}"/>
    <cellStyle name="20% - Accent1 2 2 2 2 2 2 3" xfId="16011" xr:uid="{E20FE7E2-92C8-4866-AE58-8FB889DE5BA5}"/>
    <cellStyle name="20% - Accent1 2 2 2 2 2 3" xfId="2742" xr:uid="{9B990950-60C5-4E53-8220-55D3F1795547}"/>
    <cellStyle name="20% - Accent1 2 2 2 2 2 3 2" xfId="16013" xr:uid="{671EB41E-0D20-4E73-A1BE-A1808E36C2A2}"/>
    <cellStyle name="20% - Accent1 2 2 2 2 2 4" xfId="16010" xr:uid="{D13D93BD-ACCD-4113-8161-9142929CE58E}"/>
    <cellStyle name="20% - Accent1 2 2 2 2 3" xfId="2743" xr:uid="{96442C7C-A6A1-47A5-B177-34030972A221}"/>
    <cellStyle name="20% - Accent1 2 2 2 2 3 2" xfId="2744" xr:uid="{65D57110-7D50-4C90-8707-61C8886F4CEC}"/>
    <cellStyle name="20% - Accent1 2 2 2 2 3 2 2" xfId="16015" xr:uid="{13FDF0F9-70A7-4955-9807-D5AB42E6B474}"/>
    <cellStyle name="20% - Accent1 2 2 2 2 3 3" xfId="16014" xr:uid="{C07DB9E2-338A-4F31-8B8B-D64C66CEADDB}"/>
    <cellStyle name="20% - Accent1 2 2 2 2 4" xfId="2745" xr:uid="{5CB400BA-E94A-4B51-96EA-37E445C0856F}"/>
    <cellStyle name="20% - Accent1 2 2 2 2 4 2" xfId="16016" xr:uid="{1A78ED40-F658-4D32-8CC8-AFBA39DF396D}"/>
    <cellStyle name="20% - Accent1 2 2 2 2 5" xfId="2746" xr:uid="{5492D732-0DFF-49F8-AC89-A930BDBB8A65}"/>
    <cellStyle name="20% - Accent1 2 2 2 2 5 2" xfId="16017" xr:uid="{DBFF1139-A74C-4A61-9A0A-1F2CF8D35F53}"/>
    <cellStyle name="20% - Accent1 2 2 2 2 6" xfId="15746" xr:uid="{E821F70D-8F03-4BCF-872A-A65BC3F0AE4F}"/>
    <cellStyle name="20% - Accent1 2 2 2 3" xfId="883" xr:uid="{398CF214-2FB5-432A-87F1-B10A72DFED0F}"/>
    <cellStyle name="20% - Accent1 2 2 2 3 2" xfId="2747" xr:uid="{ECE0A109-15B8-4A86-8952-E0F423986871}"/>
    <cellStyle name="20% - Accent1 2 2 2 3 2 2" xfId="2748" xr:uid="{E307DC58-E3D0-4CD4-A4D3-FA757B40CD92}"/>
    <cellStyle name="20% - Accent1 2 2 2 3 2 2 2" xfId="16019" xr:uid="{867677A2-077A-4B6C-9CA4-557BC8D060A0}"/>
    <cellStyle name="20% - Accent1 2 2 2 3 2 3" xfId="16018" xr:uid="{CD23EF80-6416-4A51-A7BC-0E217035C48B}"/>
    <cellStyle name="20% - Accent1 2 2 2 3 3" xfId="2749" xr:uid="{3D35BD7B-0E6A-4FEA-AB64-7BC0225AB84F}"/>
    <cellStyle name="20% - Accent1 2 2 2 3 3 2" xfId="16020" xr:uid="{10E49754-0D16-4187-B639-46F7A84E9FD8}"/>
    <cellStyle name="20% - Accent1 2 2 2 3 4" xfId="15747" xr:uid="{4FEF3C97-A71D-407B-A4C0-7BC5FA264255}"/>
    <cellStyle name="20% - Accent1 2 2 2 4" xfId="884" xr:uid="{96EB276A-DF76-424A-96CD-E2FAC0367DB5}"/>
    <cellStyle name="20% - Accent1 2 2 2 4 2" xfId="2750" xr:uid="{349AD213-2BC3-472A-BBE5-701810F93AAB}"/>
    <cellStyle name="20% - Accent1 2 2 2 4 2 2" xfId="16021" xr:uid="{20AEA3B6-9734-450B-A2AD-13736AF3889C}"/>
    <cellStyle name="20% - Accent1 2 2 2 4 3" xfId="15748" xr:uid="{66F91553-0733-414F-847A-A8D34DA509A8}"/>
    <cellStyle name="20% - Accent1 2 2 2 5" xfId="885" xr:uid="{61E43802-7118-4803-A281-60C77C7063B1}"/>
    <cellStyle name="20% - Accent1 2 2 2 5 2" xfId="15749" xr:uid="{FC56580C-EFC5-4AFA-892B-5862C9143293}"/>
    <cellStyle name="20% - Accent1 2 2 2 6" xfId="2751" xr:uid="{D9118DCC-0512-4EEE-BA59-1ACAFC1BCD29}"/>
    <cellStyle name="20% - Accent1 2 2 2 6 2" xfId="16022" xr:uid="{AEF17216-C89E-46A3-9DEE-AB6730DE8055}"/>
    <cellStyle name="20% - Accent1 2 2 3" xfId="886" xr:uid="{F79DDE14-05E2-4450-9BAB-D97E6689C7A5}"/>
    <cellStyle name="20% - Accent1 2 2 3 2" xfId="2752" xr:uid="{BCDC23E0-F629-416B-9BCD-B76C1423F085}"/>
    <cellStyle name="20% - Accent1 2 2 3 2 2" xfId="2753" xr:uid="{67E67E90-85AC-4948-B36D-A8F261902A21}"/>
    <cellStyle name="20% - Accent1 2 2 3 2 2 2" xfId="2754" xr:uid="{6789E06C-CB03-4BF4-AA06-E2D758F2D44D}"/>
    <cellStyle name="20% - Accent1 2 2 3 2 2 2 2" xfId="16025" xr:uid="{92BF8108-560A-46A9-8057-0138F8FD053B}"/>
    <cellStyle name="20% - Accent1 2 2 3 2 2 3" xfId="16024" xr:uid="{DBE8D4A9-442F-4089-A638-A75C628D36E8}"/>
    <cellStyle name="20% - Accent1 2 2 3 2 3" xfId="2755" xr:uid="{62B7853D-E680-4812-8923-FD29811A6B44}"/>
    <cellStyle name="20% - Accent1 2 2 3 2 3 2" xfId="16026" xr:uid="{CC15FA1D-79B4-4225-AC30-39F438713B76}"/>
    <cellStyle name="20% - Accent1 2 2 3 2 4" xfId="16023" xr:uid="{F38014A0-E948-4A46-B979-06EC45E3C7DD}"/>
    <cellStyle name="20% - Accent1 2 2 3 3" xfId="2756" xr:uid="{8CB02A80-0D37-43B1-8746-7543A248F091}"/>
    <cellStyle name="20% - Accent1 2 2 3 3 2" xfId="2757" xr:uid="{271C81A9-61F0-4585-B109-A207A5A8E2C4}"/>
    <cellStyle name="20% - Accent1 2 2 3 3 2 2" xfId="16028" xr:uid="{2E0FBC2C-DF2C-4EB0-8A15-48F4F9729AAF}"/>
    <cellStyle name="20% - Accent1 2 2 3 3 3" xfId="16027" xr:uid="{F2507483-AA84-4D84-A6C7-660691AC1667}"/>
    <cellStyle name="20% - Accent1 2 2 3 4" xfId="2758" xr:uid="{E8AAB426-6F32-45BC-A386-F39F9D6B7F73}"/>
    <cellStyle name="20% - Accent1 2 2 3 4 2" xfId="16029" xr:uid="{5F9A5D78-820B-4F37-884E-993AA913BD7A}"/>
    <cellStyle name="20% - Accent1 2 2 3 5" xfId="2759" xr:uid="{F6FC2FC7-84B9-43AF-80F2-BF082C46A82D}"/>
    <cellStyle name="20% - Accent1 2 2 3 5 2" xfId="16030" xr:uid="{4DF8C256-6BB2-412B-9C8A-ED9320181160}"/>
    <cellStyle name="20% - Accent1 2 2 4" xfId="887" xr:uid="{07E0DC82-55A1-4C7E-9472-15E8EFB444DE}"/>
    <cellStyle name="20% - Accent1 2 2 4 2" xfId="2760" xr:uid="{DEFEAFCC-181B-47DC-9FD7-C63A9376D3B8}"/>
    <cellStyle name="20% - Accent1 2 2 4 2 2" xfId="2761" xr:uid="{28BAE118-C516-4C33-BFE1-33162301FCE5}"/>
    <cellStyle name="20% - Accent1 2 2 4 2 2 2" xfId="16032" xr:uid="{362834C0-D983-475E-B33F-5C66B398F185}"/>
    <cellStyle name="20% - Accent1 2 2 4 2 3" xfId="16031" xr:uid="{153DA6DF-3A69-44A7-AA3E-78DFCF1E1587}"/>
    <cellStyle name="20% - Accent1 2 2 4 3" xfId="2762" xr:uid="{5A16D3CB-E2B5-4AF9-8E17-9D52F2C0AC0A}"/>
    <cellStyle name="20% - Accent1 2 2 4 3 2" xfId="16033" xr:uid="{51458E67-A225-48BF-A4AD-A5B1AE7AF046}"/>
    <cellStyle name="20% - Accent1 2 2 5" xfId="888" xr:uid="{52CCE3D7-20A1-4AE4-AB79-B2E4451DF4C7}"/>
    <cellStyle name="20% - Accent1 2 2 5 2" xfId="2763" xr:uid="{5C7B65C5-CB7D-4DA6-8F91-83CE9F0B51DF}"/>
    <cellStyle name="20% - Accent1 2 2 5 2 2" xfId="16034" xr:uid="{5992184E-D56E-4CBA-B9F6-DF96C0A6CD75}"/>
    <cellStyle name="20% - Accent1 2 2 6" xfId="2764" xr:uid="{813DC932-307E-4071-84B8-A0E99A1C56E2}"/>
    <cellStyle name="20% - Accent1 2 2 6 2" xfId="16035" xr:uid="{9A31446E-356B-4177-9C89-337684A96452}"/>
    <cellStyle name="20% - Accent1 2 2 7" xfId="2765" xr:uid="{D706EB93-161A-4125-93C1-C8D89A91B55D}"/>
    <cellStyle name="20% - Accent1 2 2 7 2" xfId="16036" xr:uid="{BF8F5FEA-D628-4F2D-A8F0-E511C6558841}"/>
    <cellStyle name="20% - Accent1 2 3" xfId="889" xr:uid="{D16EB16B-A8C3-421F-9B08-D0C72CD766E8}"/>
    <cellStyle name="20% - Accent1 2 3 2" xfId="2766" xr:uid="{24F2D5A7-6D32-49D5-9825-258A5963204D}"/>
    <cellStyle name="20% - Accent1 2 3 2 2" xfId="2767" xr:uid="{926BA64C-E60B-4843-931B-FFAC8AD0F45A}"/>
    <cellStyle name="20% - Accent1 2 3 2 2 2" xfId="2768" xr:uid="{B9FFBAE0-8730-4CC0-B550-D0D36E8943E8}"/>
    <cellStyle name="20% - Accent1 2 3 2 2 2 2" xfId="2769" xr:uid="{298F7658-CABE-42DA-9387-650EEFC3BCEA}"/>
    <cellStyle name="20% - Accent1 2 3 2 2 2 2 2" xfId="16040" xr:uid="{17B46BA1-B3D0-4542-8699-2D8804692A66}"/>
    <cellStyle name="20% - Accent1 2 3 2 2 2 3" xfId="16039" xr:uid="{AB50FAED-FD31-4F25-B358-6BDD4C829602}"/>
    <cellStyle name="20% - Accent1 2 3 2 2 3" xfId="2770" xr:uid="{057DF28C-6D5C-406B-A726-3F32A77B47B2}"/>
    <cellStyle name="20% - Accent1 2 3 2 2 3 2" xfId="16041" xr:uid="{FF8A2183-AEDB-4A84-A27A-AA992E531419}"/>
    <cellStyle name="20% - Accent1 2 3 2 2 4" xfId="16038" xr:uid="{27C629C9-AFCD-4835-A272-E5C69BE551B3}"/>
    <cellStyle name="20% - Accent1 2 3 2 3" xfId="2771" xr:uid="{7B6949AB-3066-415A-96CC-202B75A904FB}"/>
    <cellStyle name="20% - Accent1 2 3 2 3 2" xfId="2772" xr:uid="{7D6D353B-D986-4C77-B90C-4DA2C77C92AC}"/>
    <cellStyle name="20% - Accent1 2 3 2 3 2 2" xfId="16043" xr:uid="{41BEA392-ABD0-4869-83BC-8AC28F6D565D}"/>
    <cellStyle name="20% - Accent1 2 3 2 3 3" xfId="16042" xr:uid="{03F37180-0C97-411A-B0CD-DD4CDEC20456}"/>
    <cellStyle name="20% - Accent1 2 3 2 4" xfId="2773" xr:uid="{73844FC9-5600-4B3C-9A0C-B5D10A44E8FC}"/>
    <cellStyle name="20% - Accent1 2 3 2 4 2" xfId="16044" xr:uid="{D4C56680-A809-463B-821B-FE11BC3F8AE7}"/>
    <cellStyle name="20% - Accent1 2 3 2 5" xfId="16037" xr:uid="{05F3571E-D9EE-4A08-A654-2418F8221F50}"/>
    <cellStyle name="20% - Accent1 2 3 3" xfId="2774" xr:uid="{4B32626C-4862-4874-8F5D-845945A4CFF6}"/>
    <cellStyle name="20% - Accent1 2 3 3 2" xfId="2775" xr:uid="{5E7066D5-661D-4AAC-9DFD-5EC9B7B7673D}"/>
    <cellStyle name="20% - Accent1 2 3 3 2 2" xfId="2776" xr:uid="{7900EECB-3AD2-450B-9A74-D3797B2784CE}"/>
    <cellStyle name="20% - Accent1 2 3 3 2 2 2" xfId="16047" xr:uid="{5F0B4415-6E48-41E1-B378-92EFFA275FA8}"/>
    <cellStyle name="20% - Accent1 2 3 3 2 3" xfId="16046" xr:uid="{BFFD554E-382C-4B56-9038-9ABC4F0900BD}"/>
    <cellStyle name="20% - Accent1 2 3 3 3" xfId="2777" xr:uid="{D9022944-3C57-4023-91FA-EAB0BB3CEA4D}"/>
    <cellStyle name="20% - Accent1 2 3 3 3 2" xfId="16048" xr:uid="{33B93752-9EDB-4FB1-90E7-A370947CEFE7}"/>
    <cellStyle name="20% - Accent1 2 3 3 4" xfId="16045" xr:uid="{3408F7F2-96AF-4FFB-9A7A-4E133A574E95}"/>
    <cellStyle name="20% - Accent1 2 3 4" xfId="2778" xr:uid="{8721203B-CA74-45A4-B98B-115D01CF7F5E}"/>
    <cellStyle name="20% - Accent1 2 3 4 2" xfId="2779" xr:uid="{7CFED553-34B1-499F-A176-BF9F56DC0427}"/>
    <cellStyle name="20% - Accent1 2 3 4 2 2" xfId="16050" xr:uid="{FBE975B6-E88B-40AE-A441-AE448D7CE0FE}"/>
    <cellStyle name="20% - Accent1 2 3 4 3" xfId="16049" xr:uid="{A4B6B712-917E-4CED-9CFB-81B7CDFEA9CB}"/>
    <cellStyle name="20% - Accent1 2 3 5" xfId="2780" xr:uid="{DB8118DF-9CCC-4631-A8AA-E8511CDF4847}"/>
    <cellStyle name="20% - Accent1 2 3 5 2" xfId="16051" xr:uid="{40207363-98AA-4427-9C3C-826B062DA22A}"/>
    <cellStyle name="20% - Accent1 2 3 6" xfId="2781" xr:uid="{4DEE3BC1-0B2D-4AB3-9B2B-8EDA990EA8C5}"/>
    <cellStyle name="20% - Accent1 2 3 6 2" xfId="16052" xr:uid="{6E82EC7C-A602-478B-9FFF-49C43AC7C4EA}"/>
    <cellStyle name="20% - Accent1 2 3 7" xfId="15750" xr:uid="{F941DE45-FD19-4DBB-865D-DC8BE61641BD}"/>
    <cellStyle name="20% - Accent1 2 4" xfId="890" xr:uid="{86EB4C55-FEBC-49B6-88B6-AE80F7B4E01D}"/>
    <cellStyle name="20% - Accent1 2 4 2" xfId="2782" xr:uid="{518259AA-548E-4906-8872-80C9BC6C69BE}"/>
    <cellStyle name="20% - Accent1 2 4 2 2" xfId="2783" xr:uid="{AF3525F1-F06E-4DAC-8A49-050D6FE86F0F}"/>
    <cellStyle name="20% - Accent1 2 4 2 2 2" xfId="2784" xr:uid="{6D589007-D49C-474B-9A62-5BEB0B09AAAC}"/>
    <cellStyle name="20% - Accent1 2 4 2 2 2 2" xfId="16055" xr:uid="{97D8FE7A-9E3F-460B-9E37-5FC229E587AD}"/>
    <cellStyle name="20% - Accent1 2 4 2 2 3" xfId="16054" xr:uid="{FDF6196D-975E-4AFA-ACAA-36546FCF86B0}"/>
    <cellStyle name="20% - Accent1 2 4 2 3" xfId="2785" xr:uid="{96BC2340-0E4C-4304-ADEE-541E04DD9EBA}"/>
    <cellStyle name="20% - Accent1 2 4 2 3 2" xfId="16056" xr:uid="{06DEE250-74DD-4AB5-A1FD-153D07B2EAD6}"/>
    <cellStyle name="20% - Accent1 2 4 2 4" xfId="16053" xr:uid="{42265780-5AF8-44B9-90B9-F8BA751286EE}"/>
    <cellStyle name="20% - Accent1 2 4 3" xfId="2786" xr:uid="{334E92A3-BE8B-422B-A28B-387709D607DE}"/>
    <cellStyle name="20% - Accent1 2 4 3 2" xfId="2787" xr:uid="{52903117-044B-4ABF-94E6-2DF838470195}"/>
    <cellStyle name="20% - Accent1 2 4 3 2 2" xfId="16058" xr:uid="{88724E60-BEAB-4526-8075-652CA5B1FDD5}"/>
    <cellStyle name="20% - Accent1 2 4 3 3" xfId="16057" xr:uid="{F2F0B53B-4847-4DB6-ADB6-18203683102A}"/>
    <cellStyle name="20% - Accent1 2 4 4" xfId="2788" xr:uid="{0A25FABD-E7DC-46BF-A4FF-396116244538}"/>
    <cellStyle name="20% - Accent1 2 4 4 2" xfId="16059" xr:uid="{1CE8CD3E-DF4B-4C34-8AC4-AA5109D88DC6}"/>
    <cellStyle name="20% - Accent1 2 4 5" xfId="2789" xr:uid="{66219E6E-306B-4120-A4E5-DE014773D603}"/>
    <cellStyle name="20% - Accent1 2 5" xfId="891" xr:uid="{FB3E0AC9-F645-4D15-8201-4EE117149CB7}"/>
    <cellStyle name="20% - Accent1 2 5 2" xfId="2790" xr:uid="{FB6DF46A-65D5-4083-9569-4B645DDDB4FC}"/>
    <cellStyle name="20% - Accent1 2 5 2 2" xfId="2791" xr:uid="{C0F435E6-9A68-4F9C-85BD-37C74D141201}"/>
    <cellStyle name="20% - Accent1 2 5 2 2 2" xfId="16061" xr:uid="{4A4482F3-203E-4A9E-B3EE-81EE266882FB}"/>
    <cellStyle name="20% - Accent1 2 5 2 3" xfId="16060" xr:uid="{1A28CF54-9F34-4C89-96A6-612017952EE1}"/>
    <cellStyle name="20% - Accent1 2 5 3" xfId="2792" xr:uid="{45E5ECD9-E034-4153-8D7F-7EAA44721305}"/>
    <cellStyle name="20% - Accent1 2 5 3 2" xfId="16062" xr:uid="{64BCBB47-43BA-4710-8D5C-D32E5E266691}"/>
    <cellStyle name="20% - Accent1 2 5 4" xfId="2793" xr:uid="{E34B7262-84AC-4EAB-830B-5867F0BB5280}"/>
    <cellStyle name="20% - Accent1 2 5 4 2" xfId="16063" xr:uid="{F3036B86-CC41-496B-A218-3F5A325FF7C3}"/>
    <cellStyle name="20% - Accent1 2 6" xfId="892" xr:uid="{5353CD27-CF48-4D73-9AFF-8B056CCC7C88}"/>
    <cellStyle name="20% - Accent1 2 6 2" xfId="2794" xr:uid="{99A8DA75-A00D-4536-BA5F-5A8F6F55E539}"/>
    <cellStyle name="20% - Accent1 2 6 2 2" xfId="16064" xr:uid="{7BC1EA12-7262-41F2-98B1-190EEEDD56BF}"/>
    <cellStyle name="20% - Accent1 2 6 3" xfId="2795" xr:uid="{3BCF6D07-B619-4B8D-8DFA-9965F6B39B99}"/>
    <cellStyle name="20% - Accent1 2 6 3 2" xfId="16065" xr:uid="{9B5CB82E-8C8F-42D5-BE16-9851424D915E}"/>
    <cellStyle name="20% - Accent1 2 7" xfId="893" xr:uid="{7EDC5692-D070-4CE3-96F0-D1473293CA00}"/>
    <cellStyle name="20% - Accent1 2 8" xfId="894" xr:uid="{38318D64-0C66-4F18-9402-6381748084A5}"/>
    <cellStyle name="20% - Accent1 2 9" xfId="895" xr:uid="{D78CA524-4AB1-41A5-B840-07352EB27789}"/>
    <cellStyle name="20% - Accent1 20" xfId="896" xr:uid="{AA3D02D2-7083-4C0F-95F9-E7788D906B16}"/>
    <cellStyle name="20% - Accent1 21" xfId="897" xr:uid="{DB5D7334-CF70-4828-96B4-D4DB3B347B69}"/>
    <cellStyle name="20% - Accent1 22" xfId="898" xr:uid="{4E9E016C-FB03-4679-AF35-BBDF5E805D28}"/>
    <cellStyle name="20% - Accent1 23" xfId="899" xr:uid="{4BFDD993-DEC7-4E35-8FB4-8F96458DF7C4}"/>
    <cellStyle name="20% - Accent1 24" xfId="900" xr:uid="{9F911778-3C83-4833-8D23-4B7CA72A1A82}"/>
    <cellStyle name="20% - Accent1 25" xfId="901" xr:uid="{9A3C2EA9-4520-4E71-918E-6870A97FED77}"/>
    <cellStyle name="20% - Accent1 26" xfId="902" xr:uid="{F44C0238-CA97-4BC6-A499-44C11D351FA4}"/>
    <cellStyle name="20% - Accent1 27" xfId="903" xr:uid="{1B8737BF-D8A2-48E4-A21B-359C527889C1}"/>
    <cellStyle name="20% - Accent1 28" xfId="904" xr:uid="{6C5B787F-40EE-4F55-973B-59B81FF05268}"/>
    <cellStyle name="20% - Accent1 29" xfId="905" xr:uid="{3BA2D1E3-E2E7-42B6-9C99-264D46C9AF56}"/>
    <cellStyle name="20% - Accent1 3" xfId="21" xr:uid="{00000000-0005-0000-0000-000008000000}"/>
    <cellStyle name="20% - Accent1 3 10" xfId="906" xr:uid="{194CA57C-2DCC-4966-BB0E-090966746054}"/>
    <cellStyle name="20% - Accent1 3 2" xfId="2796" xr:uid="{B9FE595B-3C15-4AAA-AB61-38C10F75426C}"/>
    <cellStyle name="20% - Accent1 3 2 2" xfId="2797" xr:uid="{FB4315D1-2449-46BB-8003-40772B892527}"/>
    <cellStyle name="20% - Accent1 3 2 2 2" xfId="2798" xr:uid="{DE943FF2-FE32-4450-AEDB-21B3B1F2571C}"/>
    <cellStyle name="20% - Accent1 3 2 2 2 2" xfId="2799" xr:uid="{30071808-6F71-429E-8DAA-F7C1498FB644}"/>
    <cellStyle name="20% - Accent1 3 2 2 2 2 2" xfId="2800" xr:uid="{FA88750F-5561-435B-9DFD-2F432E08F9C4}"/>
    <cellStyle name="20% - Accent1 3 2 2 2 2 2 2" xfId="2801" xr:uid="{81E4AA80-0DA3-49A5-946C-E74BF98ABF50}"/>
    <cellStyle name="20% - Accent1 3 2 2 2 2 2 2 2" xfId="16071" xr:uid="{1A9AFBAD-D890-4979-B84F-76E4C63522ED}"/>
    <cellStyle name="20% - Accent1 3 2 2 2 2 2 3" xfId="16070" xr:uid="{9AEA22D4-6A52-42B7-8D7A-497DFE620507}"/>
    <cellStyle name="20% - Accent1 3 2 2 2 2 3" xfId="2802" xr:uid="{60920831-60B7-48C1-B087-DE96A580683F}"/>
    <cellStyle name="20% - Accent1 3 2 2 2 2 3 2" xfId="16072" xr:uid="{ABD9BE25-1A94-4BD0-A839-69F876D60445}"/>
    <cellStyle name="20% - Accent1 3 2 2 2 2 4" xfId="16069" xr:uid="{B5046C61-76B3-4B2A-A116-A1789450FD14}"/>
    <cellStyle name="20% - Accent1 3 2 2 2 3" xfId="2803" xr:uid="{3628CE81-C09B-44DA-94CD-D59766B25774}"/>
    <cellStyle name="20% - Accent1 3 2 2 2 3 2" xfId="2804" xr:uid="{808EE34F-1059-4929-81AE-17875EF32D7D}"/>
    <cellStyle name="20% - Accent1 3 2 2 2 3 2 2" xfId="16074" xr:uid="{006B96D0-9719-4C68-AD31-F3B40BDAA13E}"/>
    <cellStyle name="20% - Accent1 3 2 2 2 3 3" xfId="16073" xr:uid="{7C844504-B191-4ABB-97C3-55EEB6E33824}"/>
    <cellStyle name="20% - Accent1 3 2 2 2 4" xfId="2805" xr:uid="{0658E72E-E0AC-4960-9141-97D4549DF9AE}"/>
    <cellStyle name="20% - Accent1 3 2 2 2 4 2" xfId="16075" xr:uid="{5598361D-07F0-43B3-BAFC-6528160E40E7}"/>
    <cellStyle name="20% - Accent1 3 2 2 2 5" xfId="16068" xr:uid="{4D6C15FF-559E-46D7-87B5-7E1D07E3BBA3}"/>
    <cellStyle name="20% - Accent1 3 2 2 3" xfId="2806" xr:uid="{1F0858EE-DCC8-4752-B754-BFA9D6099901}"/>
    <cellStyle name="20% - Accent1 3 2 2 3 2" xfId="2807" xr:uid="{21A416F0-25E7-4CAD-A615-8431E52D2C74}"/>
    <cellStyle name="20% - Accent1 3 2 2 3 2 2" xfId="2808" xr:uid="{DD759F61-A291-4506-8E72-942CC6EF83A2}"/>
    <cellStyle name="20% - Accent1 3 2 2 3 2 2 2" xfId="16078" xr:uid="{7B133A3B-1078-4DC8-AE1F-F93B5866AE33}"/>
    <cellStyle name="20% - Accent1 3 2 2 3 2 3" xfId="16077" xr:uid="{144C3E84-15F5-4C64-8EB6-CF917DA3F442}"/>
    <cellStyle name="20% - Accent1 3 2 2 3 3" xfId="2809" xr:uid="{1729345F-26AD-43DC-83E4-1AC172B7D639}"/>
    <cellStyle name="20% - Accent1 3 2 2 3 3 2" xfId="16079" xr:uid="{6B1F3233-16F7-424C-B072-F55D14900248}"/>
    <cellStyle name="20% - Accent1 3 2 2 3 4" xfId="16076" xr:uid="{61DC4F64-37B9-45C3-8AFD-DC2699193C92}"/>
    <cellStyle name="20% - Accent1 3 2 2 4" xfId="2810" xr:uid="{8777115E-2B7E-4E34-B9A2-93F184F43676}"/>
    <cellStyle name="20% - Accent1 3 2 2 4 2" xfId="2811" xr:uid="{CFAC2B9E-103F-44DC-A978-EC219445D907}"/>
    <cellStyle name="20% - Accent1 3 2 2 4 2 2" xfId="16081" xr:uid="{47DCDF8E-B88B-458C-80F8-19E2C7DFBA85}"/>
    <cellStyle name="20% - Accent1 3 2 2 4 3" xfId="16080" xr:uid="{1211B8C5-F956-403F-A513-2282816CB65E}"/>
    <cellStyle name="20% - Accent1 3 2 2 5" xfId="2812" xr:uid="{5357BF6B-19C5-4E61-A2DA-448DF683D528}"/>
    <cellStyle name="20% - Accent1 3 2 2 5 2" xfId="16082" xr:uid="{DE2CCB92-9DF5-40A9-9FAF-6764FB64097F}"/>
    <cellStyle name="20% - Accent1 3 2 2 6" xfId="2813" xr:uid="{A81B7197-7DD0-4D61-B237-7DFC3A74963B}"/>
    <cellStyle name="20% - Accent1 3 2 2 6 2" xfId="16083" xr:uid="{EADC0BB8-4844-40A2-8D81-684B293A32C1}"/>
    <cellStyle name="20% - Accent1 3 2 2 7" xfId="16067" xr:uid="{1D646AC5-0AB1-4ED9-9D67-A366947F66FD}"/>
    <cellStyle name="20% - Accent1 3 2 3" xfId="2814" xr:uid="{3CBFB8CB-B602-4A2C-A19D-79822F93993B}"/>
    <cellStyle name="20% - Accent1 3 2 3 2" xfId="2815" xr:uid="{E150E26F-4004-47B0-AF35-A5CC42DD5F0C}"/>
    <cellStyle name="20% - Accent1 3 2 3 2 2" xfId="2816" xr:uid="{D83D3F76-2996-45B2-832C-42F726F893E2}"/>
    <cellStyle name="20% - Accent1 3 2 3 2 2 2" xfId="2817" xr:uid="{31E2E119-F2A4-46F4-9240-EB8786B4FC52}"/>
    <cellStyle name="20% - Accent1 3 2 3 2 2 2 2" xfId="16087" xr:uid="{4422DF84-50F1-4D03-A143-2AFE2201351A}"/>
    <cellStyle name="20% - Accent1 3 2 3 2 2 3" xfId="16086" xr:uid="{9F0E98A5-096D-449B-9543-35FCA0B64BE5}"/>
    <cellStyle name="20% - Accent1 3 2 3 2 3" xfId="2818" xr:uid="{51690826-FC49-4FA1-91EF-31F9D9369201}"/>
    <cellStyle name="20% - Accent1 3 2 3 2 3 2" xfId="16088" xr:uid="{C7893F41-AC6A-484E-B949-43882DEADDB8}"/>
    <cellStyle name="20% - Accent1 3 2 3 2 4" xfId="16085" xr:uid="{FEC078EF-59A3-4E80-9324-600EE051A334}"/>
    <cellStyle name="20% - Accent1 3 2 3 3" xfId="2819" xr:uid="{E4C5955E-BE8A-444A-8DA2-AF700667B24B}"/>
    <cellStyle name="20% - Accent1 3 2 3 3 2" xfId="2820" xr:uid="{59ADBEF8-954A-4210-B7AF-EEBB4A9A6072}"/>
    <cellStyle name="20% - Accent1 3 2 3 3 2 2" xfId="16090" xr:uid="{2315AC87-BB8D-4CEF-A6FA-242D4DC024F5}"/>
    <cellStyle name="20% - Accent1 3 2 3 3 3" xfId="16089" xr:uid="{55242C43-0145-46C0-B275-13EBFEFBE19A}"/>
    <cellStyle name="20% - Accent1 3 2 3 4" xfId="2821" xr:uid="{B6E8ACFA-0EE3-4AC9-9EF0-4C1EBDDAA79A}"/>
    <cellStyle name="20% - Accent1 3 2 3 4 2" xfId="16091" xr:uid="{0BF2EB3F-5F3F-4720-A715-C9171BB45372}"/>
    <cellStyle name="20% - Accent1 3 2 3 5" xfId="16084" xr:uid="{BBBABB1A-ACD7-46EF-ACDC-BFA8D09CCC0F}"/>
    <cellStyle name="20% - Accent1 3 2 4" xfId="2822" xr:uid="{F766793A-55D8-43DB-9B42-E5A03E55B9EB}"/>
    <cellStyle name="20% - Accent1 3 2 4 2" xfId="2823" xr:uid="{DB589CDF-20E1-428F-ACF9-A6E8C9BEEF1C}"/>
    <cellStyle name="20% - Accent1 3 2 4 2 2" xfId="2824" xr:uid="{A60D23A4-B1F7-4E44-BFF0-F771C5865999}"/>
    <cellStyle name="20% - Accent1 3 2 4 2 2 2" xfId="16094" xr:uid="{0B27843A-657F-4C01-A642-CC1CC2F0328F}"/>
    <cellStyle name="20% - Accent1 3 2 4 2 3" xfId="16093" xr:uid="{1E9805FF-2D7E-46B8-8384-24C5650E4E89}"/>
    <cellStyle name="20% - Accent1 3 2 4 3" xfId="2825" xr:uid="{C3E672AB-9A2C-42C6-B2AB-6784601CE405}"/>
    <cellStyle name="20% - Accent1 3 2 4 3 2" xfId="16095" xr:uid="{CA11A3B0-B302-4014-9CBD-841EBF586D1A}"/>
    <cellStyle name="20% - Accent1 3 2 4 4" xfId="16092" xr:uid="{FE8AC60D-A4C4-474A-A733-1C316393F9C9}"/>
    <cellStyle name="20% - Accent1 3 2 5" xfId="2826" xr:uid="{31CA1422-681B-4E00-8CE3-8CF6C184DFCF}"/>
    <cellStyle name="20% - Accent1 3 2 5 2" xfId="2827" xr:uid="{01A444BB-6298-49A0-B0C2-B3B800420DBA}"/>
    <cellStyle name="20% - Accent1 3 2 5 2 2" xfId="16097" xr:uid="{4AE39482-AE8C-4705-8B85-F9005C9DA86E}"/>
    <cellStyle name="20% - Accent1 3 2 5 3" xfId="16096" xr:uid="{A4CA31E0-D43B-41B6-8CB0-02088F68AE3B}"/>
    <cellStyle name="20% - Accent1 3 2 6" xfId="2828" xr:uid="{DAD91AD3-F85E-4FC6-BDF5-684AD4839D07}"/>
    <cellStyle name="20% - Accent1 3 2 6 2" xfId="16098" xr:uid="{EC0B14A0-9D74-4BCD-938B-9B3F291188C0}"/>
    <cellStyle name="20% - Accent1 3 2 7" xfId="2829" xr:uid="{2A6DF384-2822-466A-9D13-9ECC694037D6}"/>
    <cellStyle name="20% - Accent1 3 2 7 2" xfId="16099" xr:uid="{1AEB3A2E-90ED-42E6-8455-85B3C7DBC8A8}"/>
    <cellStyle name="20% - Accent1 3 2 8" xfId="16066" xr:uid="{22AD951D-2A2C-459C-812C-AB92CCD29DBD}"/>
    <cellStyle name="20% - Accent1 3 3" xfId="2830" xr:uid="{DAD1B362-7DE5-4A7D-8FA1-88341BB4D3DC}"/>
    <cellStyle name="20% - Accent1 3 3 2" xfId="2831" xr:uid="{81AEC827-8DE3-4F76-9B74-3BA8400DCDF1}"/>
    <cellStyle name="20% - Accent1 3 3 2 2" xfId="2832" xr:uid="{6D5251F4-E375-42D9-B7CD-48D8ADCB5C2F}"/>
    <cellStyle name="20% - Accent1 3 3 2 2 2" xfId="2833" xr:uid="{916F0ECB-A9F5-4715-ADA7-F7B28D0C2508}"/>
    <cellStyle name="20% - Accent1 3 3 2 2 2 2" xfId="2834" xr:uid="{BEA8BF43-4134-43F6-AF53-2E6D29F0AC85}"/>
    <cellStyle name="20% - Accent1 3 3 2 2 2 2 2" xfId="16104" xr:uid="{D7B23791-D63B-41D7-B802-2B0496E37A63}"/>
    <cellStyle name="20% - Accent1 3 3 2 2 2 3" xfId="16103" xr:uid="{97489BB2-0AB2-4129-A300-5566F973EB4C}"/>
    <cellStyle name="20% - Accent1 3 3 2 2 3" xfId="2835" xr:uid="{A4518671-6D1B-4631-8F1A-561FD9D62310}"/>
    <cellStyle name="20% - Accent1 3 3 2 2 3 2" xfId="16105" xr:uid="{AAD19328-DD52-4B3C-8A82-0007CD075006}"/>
    <cellStyle name="20% - Accent1 3 3 2 2 4" xfId="16102" xr:uid="{49C1769C-E403-4327-92B6-DC0FE4B81B0F}"/>
    <cellStyle name="20% - Accent1 3 3 2 3" xfId="2836" xr:uid="{DA267668-0C34-4921-B27E-82E6C1DECE4E}"/>
    <cellStyle name="20% - Accent1 3 3 2 3 2" xfId="2837" xr:uid="{073694AF-ED89-40F7-8A7C-167421B12C0C}"/>
    <cellStyle name="20% - Accent1 3 3 2 3 2 2" xfId="16107" xr:uid="{4139CA88-F386-4A43-853B-E6A2E8B36392}"/>
    <cellStyle name="20% - Accent1 3 3 2 3 3" xfId="16106" xr:uid="{DEBCA7E7-F208-41A6-86E2-D8809F22609D}"/>
    <cellStyle name="20% - Accent1 3 3 2 4" xfId="2838" xr:uid="{6E517F0B-1FE7-4E67-9949-8ABDAF0395E1}"/>
    <cellStyle name="20% - Accent1 3 3 2 4 2" xfId="16108" xr:uid="{14F5E166-631C-420E-ADDF-EBAB75B5B2CA}"/>
    <cellStyle name="20% - Accent1 3 3 2 5" xfId="16101" xr:uid="{C2A927B5-8880-49F0-9462-3E5C18F0B75D}"/>
    <cellStyle name="20% - Accent1 3 3 3" xfId="2839" xr:uid="{52EDCE3E-B792-421F-8D3C-5060979B3945}"/>
    <cellStyle name="20% - Accent1 3 3 3 2" xfId="2840" xr:uid="{E3DC7C3E-3D4A-4A8F-8691-803501C01B04}"/>
    <cellStyle name="20% - Accent1 3 3 3 2 2" xfId="2841" xr:uid="{65C2CEE2-D449-484F-B540-E8E7CB826053}"/>
    <cellStyle name="20% - Accent1 3 3 3 2 2 2" xfId="16111" xr:uid="{A82B4C18-F75F-4B28-8F36-FC634CC695E2}"/>
    <cellStyle name="20% - Accent1 3 3 3 2 3" xfId="16110" xr:uid="{C3DDC364-893F-4B46-A8E9-58D035F93EE5}"/>
    <cellStyle name="20% - Accent1 3 3 3 3" xfId="2842" xr:uid="{4C036D27-6905-4E82-AD0E-D7CCA8BA83E4}"/>
    <cellStyle name="20% - Accent1 3 3 3 3 2" xfId="16112" xr:uid="{FD48B12C-AA52-480C-9B6C-8DE23EB993B9}"/>
    <cellStyle name="20% - Accent1 3 3 3 4" xfId="16109" xr:uid="{84C73914-2DA1-42D9-8545-FE0F396ABBD0}"/>
    <cellStyle name="20% - Accent1 3 3 4" xfId="2843" xr:uid="{69CA8A89-CE0B-49FC-BFCA-03F7927083DF}"/>
    <cellStyle name="20% - Accent1 3 3 4 2" xfId="2844" xr:uid="{6C30B6F3-EBE2-451F-B81D-35880B9849B3}"/>
    <cellStyle name="20% - Accent1 3 3 4 2 2" xfId="16114" xr:uid="{83E58AE7-B0B3-4CC1-A9CE-421CBE3A0012}"/>
    <cellStyle name="20% - Accent1 3 3 4 3" xfId="16113" xr:uid="{DE1CAFA9-71B9-433E-8DD2-0DE6AE66983A}"/>
    <cellStyle name="20% - Accent1 3 3 5" xfId="2845" xr:uid="{12A6C2D7-16D8-4F60-B206-B6A1DDF3E783}"/>
    <cellStyle name="20% - Accent1 3 3 5 2" xfId="16115" xr:uid="{003EB214-01A6-44CC-BAA8-01895D677D1A}"/>
    <cellStyle name="20% - Accent1 3 3 6" xfId="2846" xr:uid="{BF7DC7F4-9A13-446E-AED6-6141F975C356}"/>
    <cellStyle name="20% - Accent1 3 3 6 2" xfId="16116" xr:uid="{CC3F2C91-8A7A-429C-BE63-D0DFADDD72A0}"/>
    <cellStyle name="20% - Accent1 3 3 7" xfId="16100" xr:uid="{F123B5D6-0FF2-420C-970A-EE071E4963ED}"/>
    <cellStyle name="20% - Accent1 3 4" xfId="2847" xr:uid="{00DE898D-2003-408E-8E37-68279FE522D1}"/>
    <cellStyle name="20% - Accent1 3 4 2" xfId="2848" xr:uid="{E8B7F9B2-73A5-4AA3-9230-18D8BEFE62BC}"/>
    <cellStyle name="20% - Accent1 3 4 2 2" xfId="2849" xr:uid="{E4860F5A-DEEC-415E-BE9E-BD86F4542E85}"/>
    <cellStyle name="20% - Accent1 3 4 2 2 2" xfId="2850" xr:uid="{6790223C-907F-4993-B626-19915D634018}"/>
    <cellStyle name="20% - Accent1 3 4 2 2 2 2" xfId="16120" xr:uid="{3AFDDA58-EA02-4F29-B47B-80F70DC42F08}"/>
    <cellStyle name="20% - Accent1 3 4 2 2 3" xfId="16119" xr:uid="{D5D67EA7-2243-41D5-A6DC-33FFED80FA0E}"/>
    <cellStyle name="20% - Accent1 3 4 2 3" xfId="2851" xr:uid="{0951D709-95BA-4395-B85B-2740FB9A3045}"/>
    <cellStyle name="20% - Accent1 3 4 2 3 2" xfId="16121" xr:uid="{E0992DF4-561A-4896-8ADA-95A55D854ECA}"/>
    <cellStyle name="20% - Accent1 3 4 2 4" xfId="16118" xr:uid="{DC4428FB-26D3-4C23-A161-0F163D48D700}"/>
    <cellStyle name="20% - Accent1 3 4 3" xfId="2852" xr:uid="{36414E72-FD51-422E-B4C9-2B2B765329E9}"/>
    <cellStyle name="20% - Accent1 3 4 3 2" xfId="2853" xr:uid="{2B71BF2B-F7A8-4550-ABCF-5E2DC4E5D742}"/>
    <cellStyle name="20% - Accent1 3 4 3 2 2" xfId="16123" xr:uid="{F4F9B6D8-F980-4484-815C-5AEBD96EA859}"/>
    <cellStyle name="20% - Accent1 3 4 3 3" xfId="16122" xr:uid="{01DED746-FB1B-4F02-B9AC-AC1590EE0BF3}"/>
    <cellStyle name="20% - Accent1 3 4 4" xfId="2854" xr:uid="{C5474A85-2322-4FCB-BE90-863782046591}"/>
    <cellStyle name="20% - Accent1 3 4 4 2" xfId="16124" xr:uid="{321AC996-1061-4266-BDBC-774F5A075EBD}"/>
    <cellStyle name="20% - Accent1 3 4 5" xfId="2855" xr:uid="{483ED15B-52A1-4A38-93A9-D29862017DE7}"/>
    <cellStyle name="20% - Accent1 3 4 5 2" xfId="16125" xr:uid="{22869137-6983-43A0-9571-BAA02F20EB17}"/>
    <cellStyle name="20% - Accent1 3 4 6" xfId="16117" xr:uid="{2D51EF85-9982-4AD5-8AD6-4ADB2BCF7734}"/>
    <cellStyle name="20% - Accent1 3 5" xfId="2856" xr:uid="{DD5A99C6-88E9-435F-9485-D813A24AE97C}"/>
    <cellStyle name="20% - Accent1 3 5 2" xfId="2857" xr:uid="{660403ED-C2D0-4583-901B-DB26B9D22C3C}"/>
    <cellStyle name="20% - Accent1 3 5 2 2" xfId="2858" xr:uid="{87D986C6-FFAB-44B8-99C3-97A58C87889D}"/>
    <cellStyle name="20% - Accent1 3 5 2 2 2" xfId="16128" xr:uid="{70F935BB-34B6-4C79-A8E3-5D3E36FBEF84}"/>
    <cellStyle name="20% - Accent1 3 5 2 3" xfId="16127" xr:uid="{FBA09451-5234-41E3-92B7-7BB4C4753124}"/>
    <cellStyle name="20% - Accent1 3 5 3" xfId="2859" xr:uid="{8E631019-2638-40B2-93F1-3DA9112ED6D7}"/>
    <cellStyle name="20% - Accent1 3 5 3 2" xfId="16129" xr:uid="{5F824F64-48BD-4937-9816-100D8D436CF4}"/>
    <cellStyle name="20% - Accent1 3 5 4" xfId="16126" xr:uid="{E1D2ED16-B31C-4271-842D-1B5CA0DD5638}"/>
    <cellStyle name="20% - Accent1 3 6" xfId="2860" xr:uid="{C0ADFDAE-1DD6-48D4-B1C4-2070792A90C7}"/>
    <cellStyle name="20% - Accent1 3 6 2" xfId="2861" xr:uid="{E448416A-1F50-4B7D-BB5D-02E291B76AAF}"/>
    <cellStyle name="20% - Accent1 3 6 2 2" xfId="16131" xr:uid="{634E66CE-23F7-449E-A0CA-75D3DDB927E6}"/>
    <cellStyle name="20% - Accent1 3 6 3" xfId="16130" xr:uid="{7545BC0E-A099-4CC4-BF59-A5D6A2EA7EEC}"/>
    <cellStyle name="20% - Accent1 3 7" xfId="2862" xr:uid="{BADCA470-DCDC-45BD-993D-99F470223D3B}"/>
    <cellStyle name="20% - Accent1 3 7 2" xfId="16132" xr:uid="{C03E8A73-382A-4FCD-B959-F3657B87A4A3}"/>
    <cellStyle name="20% - Accent1 3 8" xfId="2863" xr:uid="{97AE57BC-574D-446B-A15A-7672E4848254}"/>
    <cellStyle name="20% - Accent1 3 8 2" xfId="16133" xr:uid="{AD500C9E-CE12-4B92-A56A-F649C63E1C2A}"/>
    <cellStyle name="20% - Accent1 3 9" xfId="2864" xr:uid="{B8BD2883-0B2A-4C92-8E9C-A63463C9F561}"/>
    <cellStyle name="20% - Accent1 30" xfId="907" xr:uid="{4141E279-E5D8-49B2-B8B2-0C6F2308F4C5}"/>
    <cellStyle name="20% - Accent1 31" xfId="908" xr:uid="{2B0C2A58-BD21-42A3-95AF-839ACE89003C}"/>
    <cellStyle name="20% - Accent1 32" xfId="909" xr:uid="{0C26F06D-58E9-4BB4-8E69-487C2EDD5147}"/>
    <cellStyle name="20% - Accent1 33" xfId="910" xr:uid="{8973FFEB-0384-4D99-81E4-7B8EE4A19A3F}"/>
    <cellStyle name="20% - Accent1 34" xfId="911" xr:uid="{45B43004-4FB1-4DAC-9E12-9D66C3E67D33}"/>
    <cellStyle name="20% - Accent1 35" xfId="912" xr:uid="{0DAEEB93-FFAB-4E18-A0B5-DE70D2458318}"/>
    <cellStyle name="20% - Accent1 4" xfId="22" xr:uid="{00000000-0005-0000-0000-000009000000}"/>
    <cellStyle name="20% - Accent1 4 2" xfId="2865" xr:uid="{C3FAFFDE-D86D-443E-835F-2AE5F1529D43}"/>
    <cellStyle name="20% - Accent1 4 2 2" xfId="2866" xr:uid="{85835485-0AAB-4D3F-AD95-CDAB5CDC6222}"/>
    <cellStyle name="20% - Accent1 4 2 2 2" xfId="2867" xr:uid="{E6EAD777-9BCA-4C36-9077-08794D7C4D51}"/>
    <cellStyle name="20% - Accent1 4 2 2 2 2" xfId="2868" xr:uid="{7ACEDF87-2CEF-4078-9E32-6DEA6F561A80}"/>
    <cellStyle name="20% - Accent1 4 2 2 2 2 2" xfId="2869" xr:uid="{5619A65F-BF84-4F4F-AD11-20818EC67D9E}"/>
    <cellStyle name="20% - Accent1 4 2 2 2 2 2 2" xfId="16138" xr:uid="{896842BA-5725-4C54-98DC-0F076989F35C}"/>
    <cellStyle name="20% - Accent1 4 2 2 2 2 3" xfId="16137" xr:uid="{362C73E6-E81C-4818-BB84-05BC617BA9F6}"/>
    <cellStyle name="20% - Accent1 4 2 2 2 3" xfId="2870" xr:uid="{AF317588-8A3C-4B4E-8F65-0DB905CE96D8}"/>
    <cellStyle name="20% - Accent1 4 2 2 2 3 2" xfId="16139" xr:uid="{A189A145-8AFD-49C5-A64E-96F712221149}"/>
    <cellStyle name="20% - Accent1 4 2 2 2 4" xfId="16136" xr:uid="{5C9480E1-D6C9-4739-88DA-B85B6235D548}"/>
    <cellStyle name="20% - Accent1 4 2 2 3" xfId="2871" xr:uid="{059047D0-0596-4718-B099-4AC4CABD923F}"/>
    <cellStyle name="20% - Accent1 4 2 2 3 2" xfId="2872" xr:uid="{C12D6FE2-1B7B-4C18-AF1C-FE198FAFD42C}"/>
    <cellStyle name="20% - Accent1 4 2 2 3 2 2" xfId="16141" xr:uid="{0C354250-F839-4DAD-B203-23C40BBEFC3C}"/>
    <cellStyle name="20% - Accent1 4 2 2 3 3" xfId="16140" xr:uid="{A0423500-8097-4C1D-8F5A-0113FB75E4F3}"/>
    <cellStyle name="20% - Accent1 4 2 2 4" xfId="2873" xr:uid="{A60149A9-9DAC-48D2-BCE0-436B3412CF20}"/>
    <cellStyle name="20% - Accent1 4 2 2 4 2" xfId="16142" xr:uid="{60047AF5-2730-4314-A2DD-7BD27EFB38AB}"/>
    <cellStyle name="20% - Accent1 4 2 2 5" xfId="16135" xr:uid="{8EAA2DC2-F55A-4322-B6C1-9584B7FB2C44}"/>
    <cellStyle name="20% - Accent1 4 2 3" xfId="2874" xr:uid="{86F71CFC-2921-4800-A277-DCB2EE466AF1}"/>
    <cellStyle name="20% - Accent1 4 2 3 2" xfId="2875" xr:uid="{2630AA83-6230-474E-9D2C-58E00553C4DE}"/>
    <cellStyle name="20% - Accent1 4 2 3 2 2" xfId="2876" xr:uid="{46E45293-026A-4440-A754-2DC2AC57FEF2}"/>
    <cellStyle name="20% - Accent1 4 2 3 2 2 2" xfId="16145" xr:uid="{401AE06C-EDBE-479E-9189-DC72459464B4}"/>
    <cellStyle name="20% - Accent1 4 2 3 2 3" xfId="16144" xr:uid="{D9BC21B4-BD84-4235-B8AE-CDA8B91EB0F2}"/>
    <cellStyle name="20% - Accent1 4 2 3 3" xfId="2877" xr:uid="{CA1F24FE-8C52-4208-B66F-855FEC67C239}"/>
    <cellStyle name="20% - Accent1 4 2 3 3 2" xfId="16146" xr:uid="{41369B29-F720-4B69-BAEE-A96C4D6FBCF1}"/>
    <cellStyle name="20% - Accent1 4 2 3 4" xfId="16143" xr:uid="{D5E15378-6D41-44B2-861B-D6AF0D972640}"/>
    <cellStyle name="20% - Accent1 4 2 4" xfId="2878" xr:uid="{E9585270-37B0-42D1-8294-647AAB554BDC}"/>
    <cellStyle name="20% - Accent1 4 2 4 2" xfId="2879" xr:uid="{01BFBEAA-F3B2-4345-B3DA-5A2F13DAC1E3}"/>
    <cellStyle name="20% - Accent1 4 2 4 2 2" xfId="16148" xr:uid="{90FB231F-58E9-4201-A4C5-3118D4F110A3}"/>
    <cellStyle name="20% - Accent1 4 2 4 3" xfId="16147" xr:uid="{B8C8C91D-C134-45AA-93A9-1E8DAC7E7352}"/>
    <cellStyle name="20% - Accent1 4 2 5" xfId="2880" xr:uid="{76EB545C-B0F6-426A-9EB5-E8B35801A8CA}"/>
    <cellStyle name="20% - Accent1 4 2 5 2" xfId="16149" xr:uid="{C5CBFAC7-A519-4663-80A6-87BEF0ECBD2A}"/>
    <cellStyle name="20% - Accent1 4 2 6" xfId="2881" xr:uid="{A2D14484-1FE4-4B62-9B79-1FD4243C8490}"/>
    <cellStyle name="20% - Accent1 4 2 6 2" xfId="16150" xr:uid="{AAE057D0-C4BF-4F67-A761-000F2DBA404F}"/>
    <cellStyle name="20% - Accent1 4 2 7" xfId="16134" xr:uid="{7539DD7C-048C-49C7-A2B9-EBCAB50A9B09}"/>
    <cellStyle name="20% - Accent1 4 3" xfId="2882" xr:uid="{DBB74A5F-7649-454C-BF4A-D75666484C82}"/>
    <cellStyle name="20% - Accent1 4 3 2" xfId="2883" xr:uid="{7E13B95B-004E-4376-8291-F79742EE4AFA}"/>
    <cellStyle name="20% - Accent1 4 3 2 2" xfId="2884" xr:uid="{30F9A3E8-BAFF-4F92-87EC-B15D4371547E}"/>
    <cellStyle name="20% - Accent1 4 3 2 2 2" xfId="2885" xr:uid="{E1972BBA-920D-4B2B-BE9D-804B5E9C4AD4}"/>
    <cellStyle name="20% - Accent1 4 3 2 2 2 2" xfId="16154" xr:uid="{78C42B1D-EDB1-4A19-B202-1D0C0DF51E7E}"/>
    <cellStyle name="20% - Accent1 4 3 2 2 3" xfId="16153" xr:uid="{CEFEDCF5-87FE-46ED-9390-1F6EADAD95DA}"/>
    <cellStyle name="20% - Accent1 4 3 2 3" xfId="2886" xr:uid="{61472386-4926-48BC-9B95-F6103005C08F}"/>
    <cellStyle name="20% - Accent1 4 3 2 3 2" xfId="16155" xr:uid="{6E58C89B-AEAD-475C-8382-1FE867984FF4}"/>
    <cellStyle name="20% - Accent1 4 3 2 4" xfId="16152" xr:uid="{36FA7CDB-5890-4F02-9D7D-8C6135E98D50}"/>
    <cellStyle name="20% - Accent1 4 3 3" xfId="2887" xr:uid="{61E7DC63-2318-41A5-B85F-E3C388DFACA6}"/>
    <cellStyle name="20% - Accent1 4 3 3 2" xfId="2888" xr:uid="{25B1C4E1-16AD-4E2A-85F9-07208AC8ABB1}"/>
    <cellStyle name="20% - Accent1 4 3 3 2 2" xfId="16157" xr:uid="{8ED0F413-C154-4558-8B78-8360476B50FD}"/>
    <cellStyle name="20% - Accent1 4 3 3 3" xfId="16156" xr:uid="{9DBEAE11-DD6A-499F-96B4-987040FD761B}"/>
    <cellStyle name="20% - Accent1 4 3 4" xfId="2889" xr:uid="{D79F3248-4C23-455C-967F-8BC6C75A6CF6}"/>
    <cellStyle name="20% - Accent1 4 3 4 2" xfId="16158" xr:uid="{414C5D67-7BE2-47AC-AB06-8C1996D413E5}"/>
    <cellStyle name="20% - Accent1 4 3 5" xfId="2890" xr:uid="{7BD76955-EBB5-4F3F-B82A-052334BAF256}"/>
    <cellStyle name="20% - Accent1 4 3 5 2" xfId="16159" xr:uid="{562552A2-188E-4CDC-A62C-8F53D86C3839}"/>
    <cellStyle name="20% - Accent1 4 3 6" xfId="16151" xr:uid="{A0026898-EB35-4CA4-9546-B9F9985306C7}"/>
    <cellStyle name="20% - Accent1 4 4" xfId="2891" xr:uid="{B56D5ACB-90B5-4E81-81FB-2E56077B0B33}"/>
    <cellStyle name="20% - Accent1 4 4 2" xfId="2892" xr:uid="{57BDDB72-5E98-4351-8DEF-A47B87908864}"/>
    <cellStyle name="20% - Accent1 4 4 2 2" xfId="2893" xr:uid="{C5DB761D-9679-4717-BF3C-C62077A029D1}"/>
    <cellStyle name="20% - Accent1 4 4 2 2 2" xfId="16162" xr:uid="{DB172297-F6CF-4F36-98C8-2461A88FAADC}"/>
    <cellStyle name="20% - Accent1 4 4 2 3" xfId="16161" xr:uid="{64629E03-E61D-441F-92BE-2C7A4E68D95F}"/>
    <cellStyle name="20% - Accent1 4 4 3" xfId="2894" xr:uid="{19DB185F-AF98-4209-A678-7E1A19BE56B8}"/>
    <cellStyle name="20% - Accent1 4 4 3 2" xfId="16163" xr:uid="{6858EF24-38AD-4BBF-8405-C87B5608FF62}"/>
    <cellStyle name="20% - Accent1 4 4 4" xfId="16160" xr:uid="{5FE3C16B-453B-4EA8-9114-D2EC63CC4059}"/>
    <cellStyle name="20% - Accent1 4 5" xfId="2895" xr:uid="{E93AD239-778A-42CF-96A3-DB260570EEF1}"/>
    <cellStyle name="20% - Accent1 4 5 2" xfId="2896" xr:uid="{3A21F4FB-DDA0-4B77-A1EA-5F846327D439}"/>
    <cellStyle name="20% - Accent1 4 5 2 2" xfId="16165" xr:uid="{18CC1029-36B6-43F1-A3C9-DFBAD5348591}"/>
    <cellStyle name="20% - Accent1 4 5 3" xfId="16164" xr:uid="{2362432A-7AF3-442E-8448-2A9E2D5907BB}"/>
    <cellStyle name="20% - Accent1 4 6" xfId="2897" xr:uid="{355D3A82-71B7-4D50-B848-8FE655009D9C}"/>
    <cellStyle name="20% - Accent1 4 6 2" xfId="16166" xr:uid="{11B7B456-4F71-45C0-A415-D2F518A264B5}"/>
    <cellStyle name="20% - Accent1 4 7" xfId="2898" xr:uid="{F5740856-E526-4A08-A377-FC7820525B5A}"/>
    <cellStyle name="20% - Accent1 4 8" xfId="913" xr:uid="{45280C96-720C-494F-AB94-B5A0DB923593}"/>
    <cellStyle name="20% - Accent1 5" xfId="23" xr:uid="{00000000-0005-0000-0000-00000A000000}"/>
    <cellStyle name="20% - Accent1 5 2" xfId="2899" xr:uid="{8486EBBC-4F1B-4776-9599-20573638D33F}"/>
    <cellStyle name="20% - Accent1 5 2 2" xfId="2900" xr:uid="{52D206D0-D581-4D0E-922E-462DF6E51101}"/>
    <cellStyle name="20% - Accent1 5 2 2 2" xfId="2901" xr:uid="{C9218A02-6610-471B-9F6C-0E4A6DDD7BF2}"/>
    <cellStyle name="20% - Accent1 5 2 2 2 2" xfId="2902" xr:uid="{3363E800-AB0D-42D1-AAAA-03C6A53D601E}"/>
    <cellStyle name="20% - Accent1 5 2 2 2 2 2" xfId="16170" xr:uid="{3766EFC8-F24D-488F-BFF6-160252166665}"/>
    <cellStyle name="20% - Accent1 5 2 2 2 3" xfId="16169" xr:uid="{51A4C39A-93A8-42F0-8549-9723B272593D}"/>
    <cellStyle name="20% - Accent1 5 2 2 3" xfId="2903" xr:uid="{4E5B9338-8457-4CD1-9842-3F8CA42DFEA5}"/>
    <cellStyle name="20% - Accent1 5 2 2 3 2" xfId="16171" xr:uid="{D700C529-93CB-46FC-A48B-9EAACF9886D7}"/>
    <cellStyle name="20% - Accent1 5 2 2 4" xfId="16168" xr:uid="{1BE6330C-D904-4320-9186-EC2EB809A00F}"/>
    <cellStyle name="20% - Accent1 5 2 3" xfId="2904" xr:uid="{F4A624FD-4A7B-4B1F-8917-70D7E4C5F7EE}"/>
    <cellStyle name="20% - Accent1 5 2 3 2" xfId="2905" xr:uid="{DCE50D8A-63EC-4CF3-959F-6EFA205BCF13}"/>
    <cellStyle name="20% - Accent1 5 2 3 2 2" xfId="16173" xr:uid="{3E8C7D2A-91CD-40B3-AAA9-C851AE809D87}"/>
    <cellStyle name="20% - Accent1 5 2 3 3" xfId="16172" xr:uid="{EAA21EB6-5B7F-458E-A0F4-AA4BB08D5016}"/>
    <cellStyle name="20% - Accent1 5 2 4" xfId="2906" xr:uid="{E01700A6-B841-4182-9596-24C9A8C0A722}"/>
    <cellStyle name="20% - Accent1 5 2 4 2" xfId="16174" xr:uid="{36371B4E-6238-4F4A-B988-C6DC0ACE015A}"/>
    <cellStyle name="20% - Accent1 5 2 5" xfId="2907" xr:uid="{F9DECA57-D63B-46A2-8E3D-944108D7E130}"/>
    <cellStyle name="20% - Accent1 5 2 5 2" xfId="16175" xr:uid="{0C0F82C0-99C2-47A9-9EE0-D7EC5E7889A1}"/>
    <cellStyle name="20% - Accent1 5 2 6" xfId="16167" xr:uid="{D8A1D27D-DB9A-49A1-964B-8D198A929A8D}"/>
    <cellStyle name="20% - Accent1 5 3" xfId="2908" xr:uid="{B4537729-3CC4-49AA-A190-1752358B9AC4}"/>
    <cellStyle name="20% - Accent1 5 3 2" xfId="2909" xr:uid="{1AC6219D-854B-4FC1-8FC7-BE079EADB7E8}"/>
    <cellStyle name="20% - Accent1 5 3 2 2" xfId="2910" xr:uid="{6D116D0A-021B-4A05-BBED-115FE3B7A180}"/>
    <cellStyle name="20% - Accent1 5 3 2 2 2" xfId="16178" xr:uid="{2D96A71D-20C7-4D74-957E-E59E68309709}"/>
    <cellStyle name="20% - Accent1 5 3 2 3" xfId="16177" xr:uid="{00B84A2A-F364-42CD-A85E-4DD7014E3D56}"/>
    <cellStyle name="20% - Accent1 5 3 3" xfId="2911" xr:uid="{9C7BDA11-1892-4630-B7CB-E0B5B222E7AD}"/>
    <cellStyle name="20% - Accent1 5 3 3 2" xfId="16179" xr:uid="{2368E328-0F68-469C-8BB8-2AFC0F2A8C88}"/>
    <cellStyle name="20% - Accent1 5 3 4" xfId="16176" xr:uid="{E59FBBB2-8D66-431E-B6D2-01644EF78D59}"/>
    <cellStyle name="20% - Accent1 5 4" xfId="2912" xr:uid="{D7036B3C-7512-46F1-8054-5C6B4A88C654}"/>
    <cellStyle name="20% - Accent1 5 4 2" xfId="2913" xr:uid="{8350C287-2451-4A97-BB62-FA307222AFC7}"/>
    <cellStyle name="20% - Accent1 5 4 2 2" xfId="16181" xr:uid="{3962DDE7-B9FC-41E1-9EA7-73045454EF44}"/>
    <cellStyle name="20% - Accent1 5 4 3" xfId="16180" xr:uid="{95B4AC89-F833-4BDA-BDBB-B13EBA5C6ACC}"/>
    <cellStyle name="20% - Accent1 5 5" xfId="2914" xr:uid="{A8D3381A-FA32-4050-9C52-703FC083B7A0}"/>
    <cellStyle name="20% - Accent1 5 5 2" xfId="16182" xr:uid="{E04D2F36-6266-46FC-9635-0304021A710A}"/>
    <cellStyle name="20% - Accent1 5 6" xfId="2915" xr:uid="{B3ED9E0F-4C05-42BD-B5CD-0DE790EDD0FA}"/>
    <cellStyle name="20% - Accent1 6" xfId="24" xr:uid="{00000000-0005-0000-0000-00000B000000}"/>
    <cellStyle name="20% - Accent1 6 2" xfId="2916" xr:uid="{C62C20B0-5ADC-46BB-B4F3-49F04E4FD96D}"/>
    <cellStyle name="20% - Accent1 6 2 2" xfId="2917" xr:uid="{313D8AEC-0958-45B1-A7C9-75E2913F9763}"/>
    <cellStyle name="20% - Accent1 6 2 2 2" xfId="2918" xr:uid="{7911E83B-B8DA-4957-94C9-30F07D1FADD1}"/>
    <cellStyle name="20% - Accent1 6 2 2 2 2" xfId="16185" xr:uid="{84DD0CF2-0F58-445E-A5F0-E7BD2748CAE7}"/>
    <cellStyle name="20% - Accent1 6 2 2 3" xfId="16184" xr:uid="{02DDD2F6-8684-4395-B42F-11B7179D12A3}"/>
    <cellStyle name="20% - Accent1 6 2 3" xfId="2919" xr:uid="{C2AE6EB6-207B-4909-A8D2-9DC27753360F}"/>
    <cellStyle name="20% - Accent1 6 2 3 2" xfId="16186" xr:uid="{74A8F892-49E9-470D-A474-3A591960DBC7}"/>
    <cellStyle name="20% - Accent1 6 2 4" xfId="2920" xr:uid="{8E1481C1-5A8B-415C-85F7-67A9FD50C7B1}"/>
    <cellStyle name="20% - Accent1 6 2 4 2" xfId="16187" xr:uid="{AAE82896-DAB2-400A-AFDD-728C1F95BE6B}"/>
    <cellStyle name="20% - Accent1 6 2 5" xfId="2921" xr:uid="{C0F607C9-3770-4A38-B063-A5996CCBB8BC}"/>
    <cellStyle name="20% - Accent1 6 2 5 2" xfId="16188" xr:uid="{61081C59-65E8-4CDC-9ACE-AEF5BCC64062}"/>
    <cellStyle name="20% - Accent1 6 2 6" xfId="16183" xr:uid="{6CA8BC1C-E378-4E4C-BDEE-472CB74871AA}"/>
    <cellStyle name="20% - Accent1 6 3" xfId="2922" xr:uid="{DD8A550D-D1A9-40BA-817F-BF11474D7E5B}"/>
    <cellStyle name="20% - Accent1 6 3 2" xfId="2923" xr:uid="{6045A35F-DCA8-4026-8DF3-1CE83C93C454}"/>
    <cellStyle name="20% - Accent1 6 3 2 2" xfId="16190" xr:uid="{40B0989D-21E3-4600-9F5B-2F7D093F198B}"/>
    <cellStyle name="20% - Accent1 6 3 3" xfId="16189" xr:uid="{B278C7FA-C2B6-4FD0-B578-B7AA7AA4BE10}"/>
    <cellStyle name="20% - Accent1 6 4" xfId="2924" xr:uid="{1EDE1345-74C4-4629-BF3C-FD669E24942B}"/>
    <cellStyle name="20% - Accent1 6 4 2" xfId="16191" xr:uid="{3E66EA3F-08CC-41F5-A188-EC96FE45DA64}"/>
    <cellStyle name="20% - Accent1 6 5" xfId="2925" xr:uid="{8091BC91-D32A-447F-8FFD-93FCDB79B9FD}"/>
    <cellStyle name="20% - Accent1 7" xfId="25" xr:uid="{00000000-0005-0000-0000-00000C000000}"/>
    <cellStyle name="20% - Accent1 7 2" xfId="2926" xr:uid="{F820118A-2ED8-4187-AF66-D45B03667D04}"/>
    <cellStyle name="20% - Accent1 7 2 2" xfId="2927" xr:uid="{3EAE1354-E308-4DB3-9355-CB6301C8BD55}"/>
    <cellStyle name="20% - Accent1 7 2 2 2" xfId="2928" xr:uid="{3C0D4750-E6B5-488F-8CCA-811C633A43D0}"/>
    <cellStyle name="20% - Accent1 7 2 2 2 2" xfId="16194" xr:uid="{3D8C578C-94B0-48AD-97C3-FE616720C309}"/>
    <cellStyle name="20% - Accent1 7 2 2 3" xfId="16193" xr:uid="{176893FB-7E0D-4A94-971B-4E0FB58C9C4C}"/>
    <cellStyle name="20% - Accent1 7 2 3" xfId="2929" xr:uid="{D7C8FEAD-B156-4C3E-8BA7-90813BC36A3E}"/>
    <cellStyle name="20% - Accent1 7 2 3 2" xfId="16195" xr:uid="{E01551AE-8F3D-4759-90F9-23D3E8D4CA14}"/>
    <cellStyle name="20% - Accent1 7 2 4" xfId="16192" xr:uid="{0AAD1B09-5B9F-4E2F-AB51-B6F3DE3C7AEA}"/>
    <cellStyle name="20% - Accent1 7 3" xfId="2930" xr:uid="{BA357286-7730-45C8-92A1-E4D188CE4FBE}"/>
    <cellStyle name="20% - Accent1 7 3 2" xfId="2931" xr:uid="{DC8CA8BE-1EB5-4995-AFC7-0458CA5DD052}"/>
    <cellStyle name="20% - Accent1 7 3 2 2" xfId="16197" xr:uid="{1D11553C-0718-4D93-9614-58132F773BE3}"/>
    <cellStyle name="20% - Accent1 7 3 3" xfId="16196" xr:uid="{69FE6DE8-2BB8-4BA8-9F73-85F71324FA4C}"/>
    <cellStyle name="20% - Accent1 7 4" xfId="2932" xr:uid="{322BBA48-7215-4864-9246-CB624EF4477A}"/>
    <cellStyle name="20% - Accent1 7 4 2" xfId="16198" xr:uid="{992E57A0-8AE5-474C-A143-37E9605A19FF}"/>
    <cellStyle name="20% - Accent1 7 5" xfId="2933" xr:uid="{74FFBD6F-F1D2-460F-BB75-6BB7F1F30935}"/>
    <cellStyle name="20% - Accent1 8" xfId="26" xr:uid="{00000000-0005-0000-0000-00000D000000}"/>
    <cellStyle name="20% - Accent1 8 2" xfId="2934" xr:uid="{2D387FA7-9BE1-4A5D-BEA7-63F4F8BC2888}"/>
    <cellStyle name="20% - Accent1 8 2 2" xfId="2935" xr:uid="{CBAD7E3A-332B-4BD2-A417-51859603CCB7}"/>
    <cellStyle name="20% - Accent1 8 2 2 2" xfId="2936" xr:uid="{9915FD9E-6A57-4269-A3B7-B577B1DB167B}"/>
    <cellStyle name="20% - Accent1 8 2 2 2 2" xfId="16201" xr:uid="{38E7BF72-FB93-4412-93A2-F7E6BE00E061}"/>
    <cellStyle name="20% - Accent1 8 2 2 3" xfId="16200" xr:uid="{FC73F445-E9B7-4AF4-A87D-2D4EEF969F82}"/>
    <cellStyle name="20% - Accent1 8 2 3" xfId="2937" xr:uid="{EEB2402C-C9D7-4598-AB27-794755AE5890}"/>
    <cellStyle name="20% - Accent1 8 2 3 2" xfId="16202" xr:uid="{9939F8B0-6259-4995-BED3-CB9EFA781E7A}"/>
    <cellStyle name="20% - Accent1 8 2 4" xfId="16199" xr:uid="{FCAC5879-FA8C-4966-A71A-600DB526ED15}"/>
    <cellStyle name="20% - Accent1 8 3" xfId="2938" xr:uid="{71209A80-6320-4746-B3A0-FC03A5950877}"/>
    <cellStyle name="20% - Accent1 8 3 2" xfId="2939" xr:uid="{BAEF73D1-E7D5-42A9-94ED-5EC2DE6386B3}"/>
    <cellStyle name="20% - Accent1 8 3 2 2" xfId="16204" xr:uid="{0E61D7CC-68AF-4224-9596-47FAC5CF54A4}"/>
    <cellStyle name="20% - Accent1 8 3 3" xfId="16203" xr:uid="{89342B21-4BCA-4CC0-9CC2-CE0912A2377C}"/>
    <cellStyle name="20% - Accent1 8 4" xfId="2940" xr:uid="{36FA7479-AA67-4078-94BA-E3A4411605E5}"/>
    <cellStyle name="20% - Accent1 8 4 2" xfId="16205" xr:uid="{7445BA3E-55D9-4E6C-87C4-C1A62838C963}"/>
    <cellStyle name="20% - Accent1 8 5" xfId="2941" xr:uid="{FB559D84-5B7E-4BA6-9D52-5D5D3053E1B0}"/>
    <cellStyle name="20% - Accent1 9" xfId="27" xr:uid="{00000000-0005-0000-0000-00000E000000}"/>
    <cellStyle name="20% - Accent1 9 2" xfId="2942" xr:uid="{23154CD7-DC0B-44A5-A102-53F34612AF8D}"/>
    <cellStyle name="20% - Accent1 9 2 2" xfId="2943" xr:uid="{4CED9A6E-C0CB-40A7-A9CD-68ACD4CB2ECC}"/>
    <cellStyle name="20% - Accent1 9 2 2 2" xfId="16207" xr:uid="{F5C82402-FF52-459D-916A-CB96595E7594}"/>
    <cellStyle name="20% - Accent1 9 2 3" xfId="16206" xr:uid="{F5C5457F-DCA6-4C55-8896-986B77143CAC}"/>
    <cellStyle name="20% - Accent1 9 3" xfId="2944" xr:uid="{8A2D8925-DA46-47DD-B965-522C1E5AB0FF}"/>
    <cellStyle name="20% - Accent1 9 3 2" xfId="16208" xr:uid="{B545016A-BCC2-43A0-9EF1-CA21429BF293}"/>
    <cellStyle name="20% - Accent1 9 4" xfId="2945" xr:uid="{BAB3726B-82B0-4DD8-B7F3-BB036364D460}"/>
    <cellStyle name="20% - Accent1 9 5" xfId="914" xr:uid="{8474B2BA-C68F-4A66-A1A0-01B0EBB8359D}"/>
    <cellStyle name="20% - Accent2 10" xfId="28" xr:uid="{00000000-0005-0000-0000-00000F000000}"/>
    <cellStyle name="20% - Accent2 10 2" xfId="2946" xr:uid="{8636B258-BCC8-4554-A06A-CFE66E0E8F4D}"/>
    <cellStyle name="20% - Accent2 10 2 2" xfId="2947" xr:uid="{05CC0F16-AB29-46E2-82CE-8BD420F7B145}"/>
    <cellStyle name="20% - Accent2 10 2 2 2" xfId="16210" xr:uid="{D3C21665-CC11-4AC8-BAC4-59EFBFDBDC47}"/>
    <cellStyle name="20% - Accent2 10 2 3" xfId="16209" xr:uid="{A99FF97A-D493-4E56-B40B-4556DE73A27A}"/>
    <cellStyle name="20% - Accent2 10 3" xfId="2948" xr:uid="{31AB589D-3732-4CEB-AAF0-878810D541FB}"/>
    <cellStyle name="20% - Accent2 10 3 2" xfId="16211" xr:uid="{E5FA4925-4094-4F26-85A6-28226C108180}"/>
    <cellStyle name="20% - Accent2 10 4" xfId="2949" xr:uid="{D722F271-3740-4C7C-819A-71A29FCAE187}"/>
    <cellStyle name="20% - Accent2 10 5" xfId="915" xr:uid="{EC08956F-4774-43E1-9964-FF51DF5DEF18}"/>
    <cellStyle name="20% - Accent2 11" xfId="29" xr:uid="{00000000-0005-0000-0000-000010000000}"/>
    <cellStyle name="20% - Accent2 11 2" xfId="2950" xr:uid="{017B9C81-A588-42A0-9FB3-DDF591786FEA}"/>
    <cellStyle name="20% - Accent2 11 2 2" xfId="2951" xr:uid="{3F1B4D20-0C5B-44A2-AF98-3ED8F7978F62}"/>
    <cellStyle name="20% - Accent2 11 2 2 2" xfId="16213" xr:uid="{E6E0CE58-0818-42D8-88E6-87257965837F}"/>
    <cellStyle name="20% - Accent2 11 2 3" xfId="16212" xr:uid="{A7BE6B81-56E2-427F-8D49-EC6DE369EEA4}"/>
    <cellStyle name="20% - Accent2 11 3" xfId="2952" xr:uid="{ED11C464-9C1C-41F6-AB7B-E4A1D68CA2FE}"/>
    <cellStyle name="20% - Accent2 11 3 2" xfId="16214" xr:uid="{C27D3EF3-A156-47B0-8998-2D11D3751FC7}"/>
    <cellStyle name="20% - Accent2 11 4" xfId="2953" xr:uid="{527B971C-CCA0-4E59-AB3E-7ABC49A790AE}"/>
    <cellStyle name="20% - Accent2 11 5" xfId="916" xr:uid="{6F900E39-34E3-4329-AB84-161F63504EB0}"/>
    <cellStyle name="20% - Accent2 12" xfId="30" xr:uid="{00000000-0005-0000-0000-000011000000}"/>
    <cellStyle name="20% - Accent2 12 2" xfId="2954" xr:uid="{A4EC3736-572A-419B-9695-09D7C5F2F6FB}"/>
    <cellStyle name="20% - Accent2 12 2 2" xfId="16215" xr:uid="{3DB70B5F-4703-4BA3-B5EA-A67A2DAEAE57}"/>
    <cellStyle name="20% - Accent2 12 3" xfId="2955" xr:uid="{D3F25B59-7B28-479C-9131-87B89A3A5224}"/>
    <cellStyle name="20% - Accent2 12 4" xfId="917" xr:uid="{BDE9CB88-F0D4-47E1-8DB2-3EDBC0138978}"/>
    <cellStyle name="20% - Accent2 13" xfId="31" xr:uid="{00000000-0005-0000-0000-000012000000}"/>
    <cellStyle name="20% - Accent2 13 2" xfId="2956" xr:uid="{60968CC2-79BF-4D85-9FD0-23D657DB76E9}"/>
    <cellStyle name="20% - Accent2 13 3" xfId="918" xr:uid="{5F3B6D0A-8F21-4FA5-8306-2759CE684F55}"/>
    <cellStyle name="20% - Accent2 14" xfId="32" xr:uid="{00000000-0005-0000-0000-000013000000}"/>
    <cellStyle name="20% - Accent2 14 2" xfId="919" xr:uid="{074DD84F-6C5C-4CB0-8A9B-8FC521531A46}"/>
    <cellStyle name="20% - Accent2 15" xfId="33" xr:uid="{00000000-0005-0000-0000-000014000000}"/>
    <cellStyle name="20% - Accent2 15 2" xfId="921" xr:uid="{D1C7C89B-EC58-4204-BE73-CA97A00607A6}"/>
    <cellStyle name="20% - Accent2 15 2 2" xfId="15752" xr:uid="{DE3B7C48-1BF0-4715-8CC3-DD5FBF1646D7}"/>
    <cellStyle name="20% - Accent2 15 3" xfId="922" xr:uid="{B9F9D20C-58BE-4ACC-AC34-8A0455DD9355}"/>
    <cellStyle name="20% - Accent2 15 3 2" xfId="15753" xr:uid="{0B65CFD5-6785-4D36-9CA9-D6BFB896A2F1}"/>
    <cellStyle name="20% - Accent2 15 4" xfId="923" xr:uid="{0D5A1ADD-768C-4765-9437-6DA82ED0489F}"/>
    <cellStyle name="20% - Accent2 15 4 2" xfId="15754" xr:uid="{4DD9BACA-2DDB-406D-BE70-356EBF3E9F6B}"/>
    <cellStyle name="20% - Accent2 15 5" xfId="924" xr:uid="{DED51640-4775-4B59-9445-32F193E0FB3B}"/>
    <cellStyle name="20% - Accent2 15 5 2" xfId="15755" xr:uid="{023C43A9-AF62-44AD-89E4-EE9BBAFD6626}"/>
    <cellStyle name="20% - Accent2 15 6" xfId="15751" xr:uid="{E9D940F6-90E3-4317-9BCC-259059F2C391}"/>
    <cellStyle name="20% - Accent2 15 7" xfId="920" xr:uid="{D53B5203-A65C-4998-B4F8-66BD4823ED9D}"/>
    <cellStyle name="20% - Accent2 16" xfId="34" xr:uid="{00000000-0005-0000-0000-000015000000}"/>
    <cellStyle name="20% - Accent2 16 2" xfId="926" xr:uid="{B08BAD56-61D4-4C32-86B3-4A2557EAB942}"/>
    <cellStyle name="20% - Accent2 16 2 2" xfId="15757" xr:uid="{06F25879-8DB0-43B5-8FEA-7D5C36993CF6}"/>
    <cellStyle name="20% - Accent2 16 3" xfId="927" xr:uid="{57763814-6AA1-44F4-B6DA-72F649899BF2}"/>
    <cellStyle name="20% - Accent2 16 3 2" xfId="15758" xr:uid="{D484242E-8BCD-44D7-97BF-C4AFE82BAF60}"/>
    <cellStyle name="20% - Accent2 16 4" xfId="928" xr:uid="{3FC39867-95B2-4C9E-BE74-0A59F63CBBCC}"/>
    <cellStyle name="20% - Accent2 16 4 2" xfId="15759" xr:uid="{D1D06172-77E7-4858-A1C4-AC0AE33D6FD2}"/>
    <cellStyle name="20% - Accent2 16 5" xfId="929" xr:uid="{53DA91AC-25A1-4A8E-8ABB-F92BBBE07F0D}"/>
    <cellStyle name="20% - Accent2 16 5 2" xfId="15760" xr:uid="{654FF1E9-88CA-403E-8FE6-2B41935E8753}"/>
    <cellStyle name="20% - Accent2 16 6" xfId="15756" xr:uid="{959C8486-69A9-4666-94F5-9FDB93D45D3A}"/>
    <cellStyle name="20% - Accent2 16 7" xfId="925" xr:uid="{7258BF4F-502E-491B-8632-2E974F2B3A55}"/>
    <cellStyle name="20% - Accent2 17" xfId="930" xr:uid="{5FD3A12F-90B3-4D12-8044-9E93B234D077}"/>
    <cellStyle name="20% - Accent2 17 2" xfId="931" xr:uid="{BBC34E4C-23D3-419B-B3A6-2CA246EF0D8E}"/>
    <cellStyle name="20% - Accent2 17 2 2" xfId="15762" xr:uid="{F653F887-8590-4A97-B86C-908A638C8EE5}"/>
    <cellStyle name="20% - Accent2 17 3" xfId="932" xr:uid="{2E073FF8-420A-4694-ACD7-F2016E9B60F9}"/>
    <cellStyle name="20% - Accent2 17 3 2" xfId="15763" xr:uid="{F26965B4-0D2D-420A-A4C2-7137E9F80214}"/>
    <cellStyle name="20% - Accent2 17 4" xfId="933" xr:uid="{2E37F81D-534C-426C-B3B7-A73423DD5C16}"/>
    <cellStyle name="20% - Accent2 17 4 2" xfId="15764" xr:uid="{460EF754-41A0-4CAE-B417-C9BA483FE3AD}"/>
    <cellStyle name="20% - Accent2 17 5" xfId="934" xr:uid="{24CBEC0C-B21B-4C3E-9BB3-3933DEFCA727}"/>
    <cellStyle name="20% - Accent2 17 5 2" xfId="15765" xr:uid="{8056C8B0-2D62-47E0-910A-723EFD459830}"/>
    <cellStyle name="20% - Accent2 17 6" xfId="15761" xr:uid="{2D139DCF-5EA9-4D35-BD14-4C655C9030D9}"/>
    <cellStyle name="20% - Accent2 18" xfId="935" xr:uid="{4AF9B1D9-B9AF-4071-9A51-35F74C9802B1}"/>
    <cellStyle name="20% - Accent2 19" xfId="936" xr:uid="{90E864EF-16D3-4EC5-8B2C-5F406DED8A81}"/>
    <cellStyle name="20% - Accent2 2" xfId="35" xr:uid="{00000000-0005-0000-0000-000016000000}"/>
    <cellStyle name="20% - Accent2 2 10" xfId="937" xr:uid="{E1B63BF8-0795-468B-B0AD-082324307FA3}"/>
    <cellStyle name="20% - Accent2 2 2" xfId="938" xr:uid="{59AD2B00-F91A-4557-8759-2E2D74465469}"/>
    <cellStyle name="20% - Accent2 2 2 2" xfId="939" xr:uid="{D770F066-7FA7-44E6-AA48-C83ED9AD1A0E}"/>
    <cellStyle name="20% - Accent2 2 2 2 2" xfId="940" xr:uid="{37E4261C-0CD4-4883-BB3A-ADFC1DD7FE81}"/>
    <cellStyle name="20% - Accent2 2 2 2 2 2" xfId="2957" xr:uid="{A7429600-139B-4D90-9A37-8382D4D37AAA}"/>
    <cellStyle name="20% - Accent2 2 2 2 2 2 2" xfId="2958" xr:uid="{007762CB-DDDB-4EA0-A4B8-8760841D7AD6}"/>
    <cellStyle name="20% - Accent2 2 2 2 2 2 2 2" xfId="2959" xr:uid="{7468AA3E-F515-4CD0-A722-53A5B621B6C4}"/>
    <cellStyle name="20% - Accent2 2 2 2 2 2 2 2 2" xfId="16218" xr:uid="{026A3C75-DED7-4CC9-A48A-8C44B04684B0}"/>
    <cellStyle name="20% - Accent2 2 2 2 2 2 2 3" xfId="16217" xr:uid="{9E7E382E-C7A5-4108-AACA-381D32284E81}"/>
    <cellStyle name="20% - Accent2 2 2 2 2 2 3" xfId="2960" xr:uid="{4C633331-2E34-4CE9-9729-4D871A2BD251}"/>
    <cellStyle name="20% - Accent2 2 2 2 2 2 3 2" xfId="16219" xr:uid="{9B8B8542-9A1F-413D-9E98-E4252EB06CF7}"/>
    <cellStyle name="20% - Accent2 2 2 2 2 2 4" xfId="16216" xr:uid="{93F52659-5737-4120-A89B-E465367174D1}"/>
    <cellStyle name="20% - Accent2 2 2 2 2 3" xfId="2961" xr:uid="{7922D75C-F90C-4608-8605-99492CBFCD53}"/>
    <cellStyle name="20% - Accent2 2 2 2 2 3 2" xfId="2962" xr:uid="{61986ABD-9BF8-413F-9CF2-949D6655F650}"/>
    <cellStyle name="20% - Accent2 2 2 2 2 3 2 2" xfId="16221" xr:uid="{E810E1D5-559B-4594-BF49-FB2BDC1A4A03}"/>
    <cellStyle name="20% - Accent2 2 2 2 2 3 3" xfId="16220" xr:uid="{1F4421D1-ABF6-4C01-9456-A0FB6B269FD4}"/>
    <cellStyle name="20% - Accent2 2 2 2 2 4" xfId="2963" xr:uid="{CF30774B-7443-4E37-B91B-2A48FCAB5A55}"/>
    <cellStyle name="20% - Accent2 2 2 2 2 4 2" xfId="16222" xr:uid="{59A462E3-0220-4500-8C0E-3CD261158708}"/>
    <cellStyle name="20% - Accent2 2 2 2 2 5" xfId="2964" xr:uid="{FA2D93E2-7209-4A83-9319-26A561658A4E}"/>
    <cellStyle name="20% - Accent2 2 2 2 2 5 2" xfId="16223" xr:uid="{E906240D-3E55-40FA-B6E2-A98D6F233703}"/>
    <cellStyle name="20% - Accent2 2 2 2 2 6" xfId="15766" xr:uid="{2BCCBCAF-5805-4303-9A64-C69557499DE7}"/>
    <cellStyle name="20% - Accent2 2 2 2 3" xfId="941" xr:uid="{B71800EF-4CF5-4540-BE64-79C6DB601A9E}"/>
    <cellStyle name="20% - Accent2 2 2 2 3 2" xfId="2965" xr:uid="{3B97CCFF-F3C1-41C8-AF74-A7170D07D666}"/>
    <cellStyle name="20% - Accent2 2 2 2 3 2 2" xfId="2966" xr:uid="{597495A2-4A74-4BF1-9490-43AABE9E6A51}"/>
    <cellStyle name="20% - Accent2 2 2 2 3 2 2 2" xfId="16225" xr:uid="{DB4DC163-235F-41D3-8EF1-B11D62F1AE94}"/>
    <cellStyle name="20% - Accent2 2 2 2 3 2 3" xfId="16224" xr:uid="{3C739627-F753-4E42-9F3E-D1C500B7D0F9}"/>
    <cellStyle name="20% - Accent2 2 2 2 3 3" xfId="2967" xr:uid="{6DDFC4E1-1E8F-454B-BCA3-6D5EE933A25B}"/>
    <cellStyle name="20% - Accent2 2 2 2 3 3 2" xfId="16226" xr:uid="{623A7365-FA4E-4CF3-9DD5-DB37AAD71C94}"/>
    <cellStyle name="20% - Accent2 2 2 2 3 4" xfId="15767" xr:uid="{434BFC07-2466-4782-9A87-E01AC62ED161}"/>
    <cellStyle name="20% - Accent2 2 2 2 4" xfId="942" xr:uid="{6337C3CD-4067-42CA-9F37-5E6756B296ED}"/>
    <cellStyle name="20% - Accent2 2 2 2 4 2" xfId="2968" xr:uid="{57066FAE-B09D-441F-ABE8-5FCA87555928}"/>
    <cellStyle name="20% - Accent2 2 2 2 4 2 2" xfId="16227" xr:uid="{DE10BADE-8A6D-49DF-AFE8-DF26CA51FD60}"/>
    <cellStyle name="20% - Accent2 2 2 2 4 3" xfId="15768" xr:uid="{6724AB10-16C4-425E-B67A-39181CFD2C09}"/>
    <cellStyle name="20% - Accent2 2 2 2 5" xfId="943" xr:uid="{1D5E389A-ABA3-4D64-A4E2-0373762749A4}"/>
    <cellStyle name="20% - Accent2 2 2 2 5 2" xfId="15769" xr:uid="{0FA6EFCD-FACD-45D4-A288-CA4802EAD52F}"/>
    <cellStyle name="20% - Accent2 2 2 2 6" xfId="2969" xr:uid="{ED3AE105-3302-47F5-A456-955443F5375D}"/>
    <cellStyle name="20% - Accent2 2 2 2 6 2" xfId="16228" xr:uid="{A77AC918-B187-4349-A862-CA0E18BA0AA2}"/>
    <cellStyle name="20% - Accent2 2 2 3" xfId="944" xr:uid="{D64C48BF-CE5D-4DE7-9FC5-15F5E450F59B}"/>
    <cellStyle name="20% - Accent2 2 2 3 2" xfId="2970" xr:uid="{FA61ABD1-3442-4A2F-A67A-A043F539933E}"/>
    <cellStyle name="20% - Accent2 2 2 3 2 2" xfId="2971" xr:uid="{6EA4A33C-8F87-4C26-B98D-028EBD1F01AD}"/>
    <cellStyle name="20% - Accent2 2 2 3 2 2 2" xfId="2972" xr:uid="{982EE1DC-AE5E-4094-BA6D-F9D67924D358}"/>
    <cellStyle name="20% - Accent2 2 2 3 2 2 2 2" xfId="16231" xr:uid="{206FC30C-4622-460A-A33A-EE6E3BB7E553}"/>
    <cellStyle name="20% - Accent2 2 2 3 2 2 3" xfId="16230" xr:uid="{3C78AD89-9014-409C-94E0-D3DA43BFE451}"/>
    <cellStyle name="20% - Accent2 2 2 3 2 3" xfId="2973" xr:uid="{DBD3323F-ADC2-4B34-BEDF-4D00028BC4BC}"/>
    <cellStyle name="20% - Accent2 2 2 3 2 3 2" xfId="16232" xr:uid="{7A59AF4A-5FAC-4696-86ED-8381EEE7C59D}"/>
    <cellStyle name="20% - Accent2 2 2 3 2 4" xfId="16229" xr:uid="{4EB1B049-5342-4B45-AF2E-5F976397BDFC}"/>
    <cellStyle name="20% - Accent2 2 2 3 3" xfId="2974" xr:uid="{6376F7E2-34AE-46F2-AC9D-24A3E3697E07}"/>
    <cellStyle name="20% - Accent2 2 2 3 3 2" xfId="2975" xr:uid="{E2FFB980-211D-4044-880A-4F79C6070BC0}"/>
    <cellStyle name="20% - Accent2 2 2 3 3 2 2" xfId="16234" xr:uid="{D134B12C-3FDB-4AF4-B0AA-FB27F389E0CD}"/>
    <cellStyle name="20% - Accent2 2 2 3 3 3" xfId="16233" xr:uid="{0EE147A6-06DE-43EB-902D-A9E48D1335D2}"/>
    <cellStyle name="20% - Accent2 2 2 3 4" xfId="2976" xr:uid="{CC90E633-4C62-425E-AF43-D768C892AB17}"/>
    <cellStyle name="20% - Accent2 2 2 3 4 2" xfId="16235" xr:uid="{C665B12F-0741-4261-AB30-99479A9291AE}"/>
    <cellStyle name="20% - Accent2 2 2 3 5" xfId="2977" xr:uid="{0E1A3B63-6BBC-4A7F-858F-0AFF7A36BEB0}"/>
    <cellStyle name="20% - Accent2 2 2 3 5 2" xfId="16236" xr:uid="{AF5E17C0-4D2A-4C56-A517-3EB12839C72E}"/>
    <cellStyle name="20% - Accent2 2 2 4" xfId="945" xr:uid="{2838A252-5EA0-4111-8951-890502ABC8F2}"/>
    <cellStyle name="20% - Accent2 2 2 4 2" xfId="2978" xr:uid="{34F1A146-6357-428B-9AC4-0FE8DB143B2D}"/>
    <cellStyle name="20% - Accent2 2 2 4 2 2" xfId="2979" xr:uid="{7E6D062B-48BC-4299-A9E5-F77062B7438F}"/>
    <cellStyle name="20% - Accent2 2 2 4 2 2 2" xfId="16238" xr:uid="{5E6044EB-D0A5-401A-A67E-86DDBE7483A1}"/>
    <cellStyle name="20% - Accent2 2 2 4 2 3" xfId="16237" xr:uid="{C386AF23-7F78-4070-83B8-0178C222ADBD}"/>
    <cellStyle name="20% - Accent2 2 2 4 3" xfId="2980" xr:uid="{7D44931B-35CA-4766-8F7D-E0A4AF0E79ED}"/>
    <cellStyle name="20% - Accent2 2 2 4 3 2" xfId="16239" xr:uid="{57A6D815-69FC-49C8-AD4D-4B5C0AB8223A}"/>
    <cellStyle name="20% - Accent2 2 2 5" xfId="946" xr:uid="{803D4518-E33E-43DE-A85F-6E5B2211F65F}"/>
    <cellStyle name="20% - Accent2 2 2 5 2" xfId="2981" xr:uid="{7B97FD9B-8DFA-4C66-BE72-1A052C6DD22B}"/>
    <cellStyle name="20% - Accent2 2 2 5 2 2" xfId="16240" xr:uid="{3C78A77E-5B89-4289-8709-598D9D74A90D}"/>
    <cellStyle name="20% - Accent2 2 2 6" xfId="2982" xr:uid="{2CCC7B82-882B-40E0-A77A-202933FAC242}"/>
    <cellStyle name="20% - Accent2 2 2 6 2" xfId="16241" xr:uid="{04B57F78-6D97-4743-84A8-3A096D8DF8B6}"/>
    <cellStyle name="20% - Accent2 2 2 7" xfId="2983" xr:uid="{A545F5FA-12D2-4A8A-96A4-FA231F32D46C}"/>
    <cellStyle name="20% - Accent2 2 2 7 2" xfId="16242" xr:uid="{C1AD75B9-B2FF-4F84-A423-9729EF496625}"/>
    <cellStyle name="20% - Accent2 2 3" xfId="947" xr:uid="{ED8F90D9-3F08-47F1-BD56-91F4865C5A3F}"/>
    <cellStyle name="20% - Accent2 2 3 2" xfId="2984" xr:uid="{9FCDD31F-CC30-481F-A875-EB70D193C36D}"/>
    <cellStyle name="20% - Accent2 2 3 2 2" xfId="2985" xr:uid="{3D67A2DA-75A6-481F-9E6F-C9E33AB4E654}"/>
    <cellStyle name="20% - Accent2 2 3 2 2 2" xfId="2986" xr:uid="{6FC8D66F-44A7-4E79-9584-BB1243297FF2}"/>
    <cellStyle name="20% - Accent2 2 3 2 2 2 2" xfId="2987" xr:uid="{AEC4AAF3-B51D-4070-A96D-72B5C673643E}"/>
    <cellStyle name="20% - Accent2 2 3 2 2 2 2 2" xfId="16246" xr:uid="{BF6BC824-E3D6-42FA-8F10-8D278F098F66}"/>
    <cellStyle name="20% - Accent2 2 3 2 2 2 3" xfId="16245" xr:uid="{C42CAA7A-36AD-4699-B92D-7BF6EE4D4503}"/>
    <cellStyle name="20% - Accent2 2 3 2 2 3" xfId="2988" xr:uid="{3D31A20A-70BA-4C18-8449-D691C60B2B15}"/>
    <cellStyle name="20% - Accent2 2 3 2 2 3 2" xfId="16247" xr:uid="{41DCD034-FEC1-4EBE-B67F-BF5AB0208881}"/>
    <cellStyle name="20% - Accent2 2 3 2 2 4" xfId="16244" xr:uid="{C589B56F-023D-436F-8639-6261AC48EE65}"/>
    <cellStyle name="20% - Accent2 2 3 2 3" xfId="2989" xr:uid="{76A9DA16-60EE-4D33-B248-BEBA928AE23A}"/>
    <cellStyle name="20% - Accent2 2 3 2 3 2" xfId="2990" xr:uid="{C61411DB-467F-4801-8407-8B89857C434D}"/>
    <cellStyle name="20% - Accent2 2 3 2 3 2 2" xfId="16249" xr:uid="{F249F65E-C297-4DA9-B2F6-3481B395763C}"/>
    <cellStyle name="20% - Accent2 2 3 2 3 3" xfId="16248" xr:uid="{00E0F667-A29B-4A02-9C2D-3131884632B2}"/>
    <cellStyle name="20% - Accent2 2 3 2 4" xfId="2991" xr:uid="{A640249B-55C6-45B1-9C41-BED1FE98E167}"/>
    <cellStyle name="20% - Accent2 2 3 2 4 2" xfId="16250" xr:uid="{0D562E69-89AC-4DF7-8613-6F0EA68F9379}"/>
    <cellStyle name="20% - Accent2 2 3 2 5" xfId="16243" xr:uid="{5600FC3D-AD4D-459B-9FDC-97A9C8C16330}"/>
    <cellStyle name="20% - Accent2 2 3 3" xfId="2992" xr:uid="{1E9D6E12-96A4-4812-A196-27BAFC3DBB2B}"/>
    <cellStyle name="20% - Accent2 2 3 3 2" xfId="2993" xr:uid="{C7D5D411-9A2B-467A-9075-54C5FB4FBB7A}"/>
    <cellStyle name="20% - Accent2 2 3 3 2 2" xfId="2994" xr:uid="{5BD7AE69-60ED-4E42-A88A-A5AD235C0557}"/>
    <cellStyle name="20% - Accent2 2 3 3 2 2 2" xfId="16253" xr:uid="{CE01D656-F41B-4C8F-AB78-1CE1221B353C}"/>
    <cellStyle name="20% - Accent2 2 3 3 2 3" xfId="16252" xr:uid="{5CEE531B-8D56-4A9D-81AD-8BB9FFEF1C21}"/>
    <cellStyle name="20% - Accent2 2 3 3 3" xfId="2995" xr:uid="{8B92D33A-D86C-463D-8073-EDB13CDE609F}"/>
    <cellStyle name="20% - Accent2 2 3 3 3 2" xfId="16254" xr:uid="{EA6A9663-39D8-4E0F-B2DE-89564022F5A5}"/>
    <cellStyle name="20% - Accent2 2 3 3 4" xfId="16251" xr:uid="{3EA92F5B-C8EE-4A34-BBD8-7A79E01819C3}"/>
    <cellStyle name="20% - Accent2 2 3 4" xfId="2996" xr:uid="{CB58CD00-ABCA-4C0D-9ED6-DF18B07BF439}"/>
    <cellStyle name="20% - Accent2 2 3 4 2" xfId="2997" xr:uid="{96778E3E-80DD-4DC8-BB63-87B217DFC673}"/>
    <cellStyle name="20% - Accent2 2 3 4 2 2" xfId="16256" xr:uid="{DF7F3CCB-7E7D-49BE-AF59-5E20CDE40BCF}"/>
    <cellStyle name="20% - Accent2 2 3 4 3" xfId="16255" xr:uid="{1F5CCC5C-05F8-4230-8C1D-81337CE71CB1}"/>
    <cellStyle name="20% - Accent2 2 3 5" xfId="2998" xr:uid="{44A2E98C-D93F-496F-AC55-1497E1F8C566}"/>
    <cellStyle name="20% - Accent2 2 3 5 2" xfId="16257" xr:uid="{B8EB9A2D-F385-47E5-B73A-A53EEEB21AFF}"/>
    <cellStyle name="20% - Accent2 2 3 6" xfId="2999" xr:uid="{E842CF94-B56A-45F9-B03E-84E4B22D3C3A}"/>
    <cellStyle name="20% - Accent2 2 3 6 2" xfId="16258" xr:uid="{7D861F39-05DF-4B7F-8B3D-C3AFB934FAE7}"/>
    <cellStyle name="20% - Accent2 2 3 7" xfId="15770" xr:uid="{DCBD85A8-CCD7-41A1-BEC5-5D90F62E8402}"/>
    <cellStyle name="20% - Accent2 2 4" xfId="948" xr:uid="{C86CB308-DED1-4D05-802B-86CF7E43BA4A}"/>
    <cellStyle name="20% - Accent2 2 4 2" xfId="3000" xr:uid="{2864ACAD-8490-4522-8505-81E5E489D3FE}"/>
    <cellStyle name="20% - Accent2 2 4 2 2" xfId="3001" xr:uid="{F77CF231-BB0F-4E49-B182-5187141209C1}"/>
    <cellStyle name="20% - Accent2 2 4 2 2 2" xfId="3002" xr:uid="{F4C9EF80-D93A-4A1E-849F-1CE86C889F2E}"/>
    <cellStyle name="20% - Accent2 2 4 2 2 2 2" xfId="16261" xr:uid="{D0A74DE6-FBFD-4027-B03C-E079B8031133}"/>
    <cellStyle name="20% - Accent2 2 4 2 2 3" xfId="16260" xr:uid="{449F303C-FB6E-4D4B-9977-8BF65E437D02}"/>
    <cellStyle name="20% - Accent2 2 4 2 3" xfId="3003" xr:uid="{4F854B81-85C8-4204-8194-22E3A29F27A8}"/>
    <cellStyle name="20% - Accent2 2 4 2 3 2" xfId="16262" xr:uid="{292A2C14-F0B7-42ED-B8A8-D4A60347EE99}"/>
    <cellStyle name="20% - Accent2 2 4 2 4" xfId="16259" xr:uid="{EBAF3EEA-DF0F-4BA8-96F1-1CEFE611F309}"/>
    <cellStyle name="20% - Accent2 2 4 3" xfId="3004" xr:uid="{5D83D387-3BA7-49D6-A77F-DCA12E689351}"/>
    <cellStyle name="20% - Accent2 2 4 3 2" xfId="3005" xr:uid="{4A80F858-C9FF-41EE-BDC1-E1B275060F54}"/>
    <cellStyle name="20% - Accent2 2 4 3 2 2" xfId="16264" xr:uid="{32C3D635-D3F8-491A-A2CC-BFAC61F26A5D}"/>
    <cellStyle name="20% - Accent2 2 4 3 3" xfId="16263" xr:uid="{E3B5D089-A511-4947-8197-4591B229691F}"/>
    <cellStyle name="20% - Accent2 2 4 4" xfId="3006" xr:uid="{3A05FC39-5A58-46E8-B3E6-00A965D2E08E}"/>
    <cellStyle name="20% - Accent2 2 4 4 2" xfId="16265" xr:uid="{A48F1101-72F1-4D15-B756-D111055896D8}"/>
    <cellStyle name="20% - Accent2 2 4 5" xfId="3007" xr:uid="{6B40CF10-9948-4CDC-8FF5-1E15B7660C1C}"/>
    <cellStyle name="20% - Accent2 2 5" xfId="949" xr:uid="{44899357-D8E8-4B54-9694-DCB5837F8EA5}"/>
    <cellStyle name="20% - Accent2 2 5 2" xfId="3008" xr:uid="{DC5D1A86-6E13-479F-90C1-65AA56912DA5}"/>
    <cellStyle name="20% - Accent2 2 5 2 2" xfId="3009" xr:uid="{1F524501-208D-4F30-B887-C389E00AA7AD}"/>
    <cellStyle name="20% - Accent2 2 5 2 2 2" xfId="16267" xr:uid="{F7E37CAC-1954-4578-ABBD-6E9D71E9004A}"/>
    <cellStyle name="20% - Accent2 2 5 2 3" xfId="16266" xr:uid="{91AD402E-8627-4226-BD5F-3D7DB4FD7C67}"/>
    <cellStyle name="20% - Accent2 2 5 3" xfId="3010" xr:uid="{3EF46790-DE7D-4F2A-8234-EFA766308B1B}"/>
    <cellStyle name="20% - Accent2 2 5 3 2" xfId="16268" xr:uid="{16719E78-274E-49B2-8345-0F8AE7A6F8D8}"/>
    <cellStyle name="20% - Accent2 2 5 4" xfId="3011" xr:uid="{F3908212-3983-4113-BDE9-0424DE8A6ACA}"/>
    <cellStyle name="20% - Accent2 2 5 4 2" xfId="16269" xr:uid="{8F2681BE-2B70-47DA-B0D9-81C1A99B0333}"/>
    <cellStyle name="20% - Accent2 2 6" xfId="950" xr:uid="{7BABF90C-4124-43F0-AF15-87F562F24D32}"/>
    <cellStyle name="20% - Accent2 2 6 2" xfId="3012" xr:uid="{098AF4AA-F963-4F6A-BF68-C4FC7690AF53}"/>
    <cellStyle name="20% - Accent2 2 6 2 2" xfId="16270" xr:uid="{59D880B6-2E74-4877-A213-F3BBE968F7DF}"/>
    <cellStyle name="20% - Accent2 2 6 3" xfId="3013" xr:uid="{D71A9140-2A0B-4DFE-836E-9FF560B957A7}"/>
    <cellStyle name="20% - Accent2 2 6 3 2" xfId="16271" xr:uid="{1E9C3D9A-EE26-4687-8A3A-871FF47DA0EF}"/>
    <cellStyle name="20% - Accent2 2 7" xfId="951" xr:uid="{65F3DE29-0E30-469C-A977-35B99C723BC1}"/>
    <cellStyle name="20% - Accent2 2 8" xfId="952" xr:uid="{0B41BB6E-9A5B-435D-B071-4A91924F82E5}"/>
    <cellStyle name="20% - Accent2 2 9" xfId="953" xr:uid="{8503DAD3-7769-4722-BA52-A31EA9F5BA62}"/>
    <cellStyle name="20% - Accent2 20" xfId="954" xr:uid="{878A407D-51A7-4C07-935C-77F2B3DFD21B}"/>
    <cellStyle name="20% - Accent2 21" xfId="955" xr:uid="{921EF2B5-2C2F-4745-BADA-0348D823E79D}"/>
    <cellStyle name="20% - Accent2 22" xfId="956" xr:uid="{1456B7BA-B37B-430D-88BD-33A80B88D3B1}"/>
    <cellStyle name="20% - Accent2 23" xfId="957" xr:uid="{C85782B1-956D-4C89-9A43-94AA52BCD446}"/>
    <cellStyle name="20% - Accent2 24" xfId="958" xr:uid="{64D81860-081B-4830-8F20-0E9A3689E5A3}"/>
    <cellStyle name="20% - Accent2 25" xfId="959" xr:uid="{E2C8F07A-94F1-486C-8F84-042533707C56}"/>
    <cellStyle name="20% - Accent2 26" xfId="960" xr:uid="{0BCCF218-5051-4A9E-8A2F-D216854AB98D}"/>
    <cellStyle name="20% - Accent2 27" xfId="961" xr:uid="{E4BA3806-2C05-4894-A857-562C24D6B3F8}"/>
    <cellStyle name="20% - Accent2 28" xfId="962" xr:uid="{ACA64A79-C951-4025-89A7-19A4F19641F9}"/>
    <cellStyle name="20% - Accent2 29" xfId="963" xr:uid="{42938A35-659C-4515-A4BD-8BD77AF7CD05}"/>
    <cellStyle name="20% - Accent2 3" xfId="36" xr:uid="{00000000-0005-0000-0000-000017000000}"/>
    <cellStyle name="20% - Accent2 3 10" xfId="964" xr:uid="{0E7CABF9-026F-4279-BF1E-2591AD09F25A}"/>
    <cellStyle name="20% - Accent2 3 2" xfId="3014" xr:uid="{C229006A-AC66-4592-B920-733BDF8D9769}"/>
    <cellStyle name="20% - Accent2 3 2 2" xfId="3015" xr:uid="{63ADB9BB-D25B-4A44-85CB-B3719F3F8E71}"/>
    <cellStyle name="20% - Accent2 3 2 2 2" xfId="3016" xr:uid="{E3369ED7-A1D8-47E9-9210-42133C0A3EFF}"/>
    <cellStyle name="20% - Accent2 3 2 2 2 2" xfId="3017" xr:uid="{86D489DD-3706-47C3-A319-FE46679C2459}"/>
    <cellStyle name="20% - Accent2 3 2 2 2 2 2" xfId="3018" xr:uid="{A39E9253-1638-4C6D-818D-A76C17192BE5}"/>
    <cellStyle name="20% - Accent2 3 2 2 2 2 2 2" xfId="3019" xr:uid="{73F90B12-D2A8-4037-9A7C-90B6CB50FE18}"/>
    <cellStyle name="20% - Accent2 3 2 2 2 2 2 2 2" xfId="16277" xr:uid="{266C9CBD-F58F-4C54-9E8A-456FEE4A5224}"/>
    <cellStyle name="20% - Accent2 3 2 2 2 2 2 3" xfId="16276" xr:uid="{C4E06EC7-8307-4DA9-ACA2-4C0E628C6B2C}"/>
    <cellStyle name="20% - Accent2 3 2 2 2 2 3" xfId="3020" xr:uid="{1E624B6B-6EB2-440C-AF64-B70ABCA03A62}"/>
    <cellStyle name="20% - Accent2 3 2 2 2 2 3 2" xfId="16278" xr:uid="{2531E2FB-C88C-489E-B5A6-96D8114925B1}"/>
    <cellStyle name="20% - Accent2 3 2 2 2 2 4" xfId="16275" xr:uid="{278245EC-41C3-41D7-9BE0-E9F025BCB2F6}"/>
    <cellStyle name="20% - Accent2 3 2 2 2 3" xfId="3021" xr:uid="{AD66D837-461A-493F-A535-410D1C90633D}"/>
    <cellStyle name="20% - Accent2 3 2 2 2 3 2" xfId="3022" xr:uid="{542EF8D2-D4C4-4D11-9EC7-883D8358C0E4}"/>
    <cellStyle name="20% - Accent2 3 2 2 2 3 2 2" xfId="16280" xr:uid="{9201D2DB-BB77-4E34-81F6-017F8C438C2D}"/>
    <cellStyle name="20% - Accent2 3 2 2 2 3 3" xfId="16279" xr:uid="{CD907F98-08E1-402A-8BF9-BF34DE48A240}"/>
    <cellStyle name="20% - Accent2 3 2 2 2 4" xfId="3023" xr:uid="{8FF17185-8769-48AC-A9FF-848EF0BA3CC0}"/>
    <cellStyle name="20% - Accent2 3 2 2 2 4 2" xfId="16281" xr:uid="{8AA67C5B-8E7D-4FC3-ADD7-66D2982C51FA}"/>
    <cellStyle name="20% - Accent2 3 2 2 2 5" xfId="16274" xr:uid="{7643EC45-C938-42B1-AE6B-E775DA85525E}"/>
    <cellStyle name="20% - Accent2 3 2 2 3" xfId="3024" xr:uid="{2D77D49C-5C7F-4BA5-9627-FB679B9B6A07}"/>
    <cellStyle name="20% - Accent2 3 2 2 3 2" xfId="3025" xr:uid="{C61368D0-4CF5-4C72-B8DB-4A48070789A5}"/>
    <cellStyle name="20% - Accent2 3 2 2 3 2 2" xfId="3026" xr:uid="{1D47D029-9371-45BC-B4C2-ACF24396A06A}"/>
    <cellStyle name="20% - Accent2 3 2 2 3 2 2 2" xfId="16284" xr:uid="{CEB3F3B0-215E-4844-888C-CA2DA2A850F1}"/>
    <cellStyle name="20% - Accent2 3 2 2 3 2 3" xfId="16283" xr:uid="{9043E4BE-7526-4F81-81D7-8CA611522B48}"/>
    <cellStyle name="20% - Accent2 3 2 2 3 3" xfId="3027" xr:uid="{44D372A9-9BE1-48B3-936D-5EA94DA24662}"/>
    <cellStyle name="20% - Accent2 3 2 2 3 3 2" xfId="16285" xr:uid="{80EB01DF-BDB7-4547-8E49-A725A7FB10CD}"/>
    <cellStyle name="20% - Accent2 3 2 2 3 4" xfId="16282" xr:uid="{EE183DBF-8273-4AED-82CD-D67CBC5DCF24}"/>
    <cellStyle name="20% - Accent2 3 2 2 4" xfId="3028" xr:uid="{FEFE8FF5-3942-44DA-AFC7-C5A73D883F48}"/>
    <cellStyle name="20% - Accent2 3 2 2 4 2" xfId="3029" xr:uid="{523C1AB3-5203-4AD0-8613-0770E35F6CBE}"/>
    <cellStyle name="20% - Accent2 3 2 2 4 2 2" xfId="16287" xr:uid="{1FDB709C-DE50-4BA5-9535-009968E43D68}"/>
    <cellStyle name="20% - Accent2 3 2 2 4 3" xfId="16286" xr:uid="{18A4F3C3-14E5-4695-BCDF-F9FF1D2BBA93}"/>
    <cellStyle name="20% - Accent2 3 2 2 5" xfId="3030" xr:uid="{CA3AEBB9-9574-434F-B0FE-CAE1D0FD96B6}"/>
    <cellStyle name="20% - Accent2 3 2 2 5 2" xfId="16288" xr:uid="{D619DAE7-5E55-4508-976F-1417042DC663}"/>
    <cellStyle name="20% - Accent2 3 2 2 6" xfId="3031" xr:uid="{F575E0FD-5CD9-49DC-8838-46900FF82FCE}"/>
    <cellStyle name="20% - Accent2 3 2 2 6 2" xfId="16289" xr:uid="{7CEFBA85-72DB-48E5-B124-D80D86EB53F6}"/>
    <cellStyle name="20% - Accent2 3 2 2 7" xfId="16273" xr:uid="{9DCCF9EE-A7C2-4EE3-8FD7-92B0A2FAB1EE}"/>
    <cellStyle name="20% - Accent2 3 2 3" xfId="3032" xr:uid="{2BCC4BA2-3981-4BC9-AD18-E55632E7C4C6}"/>
    <cellStyle name="20% - Accent2 3 2 3 2" xfId="3033" xr:uid="{0149BD27-B0EE-44E8-B52F-5D91CCCD903D}"/>
    <cellStyle name="20% - Accent2 3 2 3 2 2" xfId="3034" xr:uid="{AA96DD19-68F4-4479-AF8F-CD3F34EF96A4}"/>
    <cellStyle name="20% - Accent2 3 2 3 2 2 2" xfId="3035" xr:uid="{9115765B-71A6-4B15-A69A-44FA961B6F4D}"/>
    <cellStyle name="20% - Accent2 3 2 3 2 2 2 2" xfId="16293" xr:uid="{A480A1C9-B9F2-4B5A-9B39-0520AD9472E3}"/>
    <cellStyle name="20% - Accent2 3 2 3 2 2 3" xfId="16292" xr:uid="{2C83DA5A-BE10-4544-8926-F586B1D17656}"/>
    <cellStyle name="20% - Accent2 3 2 3 2 3" xfId="3036" xr:uid="{13B558C0-2338-4F71-92FA-B6F0D19AC4A6}"/>
    <cellStyle name="20% - Accent2 3 2 3 2 3 2" xfId="16294" xr:uid="{3B07341A-D4B7-4E9C-9083-E3DFF368F545}"/>
    <cellStyle name="20% - Accent2 3 2 3 2 4" xfId="16291" xr:uid="{45169E72-4D45-4EB4-AF8F-B3F1E745A46F}"/>
    <cellStyle name="20% - Accent2 3 2 3 3" xfId="3037" xr:uid="{9FC64BEF-044D-40B3-99D9-D55133B81A71}"/>
    <cellStyle name="20% - Accent2 3 2 3 3 2" xfId="3038" xr:uid="{9CBCDED9-C33D-4232-A0E6-D7652BC624C6}"/>
    <cellStyle name="20% - Accent2 3 2 3 3 2 2" xfId="16296" xr:uid="{815EC33C-7ACE-4949-A6E0-AA0F256F5BE3}"/>
    <cellStyle name="20% - Accent2 3 2 3 3 3" xfId="16295" xr:uid="{285E9E08-2D1F-4D49-BEC2-E06562B9B120}"/>
    <cellStyle name="20% - Accent2 3 2 3 4" xfId="3039" xr:uid="{BA4687B9-129D-4EFD-9A4D-744B61C2168E}"/>
    <cellStyle name="20% - Accent2 3 2 3 4 2" xfId="16297" xr:uid="{74EDAEC0-3229-4792-AEB7-BC5F30265104}"/>
    <cellStyle name="20% - Accent2 3 2 3 5" xfId="16290" xr:uid="{6F3A97E9-E60C-48DA-93C0-FF338013091F}"/>
    <cellStyle name="20% - Accent2 3 2 4" xfId="3040" xr:uid="{77A5EA4F-1B2E-4E98-9825-2498ACC63B1A}"/>
    <cellStyle name="20% - Accent2 3 2 4 2" xfId="3041" xr:uid="{481C08EB-EEF0-4214-9C4E-493AF0A0578C}"/>
    <cellStyle name="20% - Accent2 3 2 4 2 2" xfId="3042" xr:uid="{2C1B5D90-B263-4837-9A22-C2A473D6F7BD}"/>
    <cellStyle name="20% - Accent2 3 2 4 2 2 2" xfId="16300" xr:uid="{BC803DBD-304C-4904-823D-45244A87C240}"/>
    <cellStyle name="20% - Accent2 3 2 4 2 3" xfId="16299" xr:uid="{37FBD28B-705D-422B-A3A3-B833B0AAFE9E}"/>
    <cellStyle name="20% - Accent2 3 2 4 3" xfId="3043" xr:uid="{EFC0ACD3-9B43-4DD0-B0F2-7E144C50CAD2}"/>
    <cellStyle name="20% - Accent2 3 2 4 3 2" xfId="16301" xr:uid="{EA9AAB5D-852F-4702-9CE2-6481FFD9946D}"/>
    <cellStyle name="20% - Accent2 3 2 4 4" xfId="16298" xr:uid="{EA869C85-D801-4DB2-BAF2-6CB1E4AB2851}"/>
    <cellStyle name="20% - Accent2 3 2 5" xfId="3044" xr:uid="{8CC0B19C-027F-4CB8-99B4-2C2695AF998E}"/>
    <cellStyle name="20% - Accent2 3 2 5 2" xfId="3045" xr:uid="{BA70884F-3EE6-4362-859E-212300FB37FE}"/>
    <cellStyle name="20% - Accent2 3 2 5 2 2" xfId="16303" xr:uid="{E4F48B1C-0BCF-4272-8D2F-4620B760C402}"/>
    <cellStyle name="20% - Accent2 3 2 5 3" xfId="16302" xr:uid="{D5AA342C-B45E-4A09-AD71-C1AE9A2DDD70}"/>
    <cellStyle name="20% - Accent2 3 2 6" xfId="3046" xr:uid="{F151E61C-A4C3-4814-8ADE-5758014E9616}"/>
    <cellStyle name="20% - Accent2 3 2 6 2" xfId="16304" xr:uid="{A3EE69A5-A243-45ED-967D-0E623B5E6A8B}"/>
    <cellStyle name="20% - Accent2 3 2 7" xfId="3047" xr:uid="{1D648026-2541-4B0E-9A31-DA9AF4E9A0CF}"/>
    <cellStyle name="20% - Accent2 3 2 7 2" xfId="16305" xr:uid="{AE02EB69-79FF-41F5-ABCF-546A0300CBF4}"/>
    <cellStyle name="20% - Accent2 3 2 8" xfId="16272" xr:uid="{F9335D82-A694-4A03-88D6-569282DB5576}"/>
    <cellStyle name="20% - Accent2 3 3" xfId="3048" xr:uid="{88F04257-C087-41DC-834C-0950A38FBC73}"/>
    <cellStyle name="20% - Accent2 3 3 2" xfId="3049" xr:uid="{BA2CD9B0-B21D-4D85-BA0F-CD8E2B4325E6}"/>
    <cellStyle name="20% - Accent2 3 3 2 2" xfId="3050" xr:uid="{F1ABE969-34F4-4F27-84E1-78EE678840F2}"/>
    <cellStyle name="20% - Accent2 3 3 2 2 2" xfId="3051" xr:uid="{9838C0B7-A64B-42FC-90E1-817699E3C9BC}"/>
    <cellStyle name="20% - Accent2 3 3 2 2 2 2" xfId="3052" xr:uid="{32D95190-7DA0-4029-A8CD-B80F4247D4D6}"/>
    <cellStyle name="20% - Accent2 3 3 2 2 2 2 2" xfId="16310" xr:uid="{0B145E81-1021-45D7-9C1A-B76149750053}"/>
    <cellStyle name="20% - Accent2 3 3 2 2 2 3" xfId="16309" xr:uid="{48AD6E13-4D8F-4096-A8B8-B4AE40023FF8}"/>
    <cellStyle name="20% - Accent2 3 3 2 2 3" xfId="3053" xr:uid="{5599F0C0-4DBF-4ECC-B9CA-F6A73A62A69E}"/>
    <cellStyle name="20% - Accent2 3 3 2 2 3 2" xfId="16311" xr:uid="{1AAB393E-2689-4BEF-8986-A5E255D8CF30}"/>
    <cellStyle name="20% - Accent2 3 3 2 2 4" xfId="16308" xr:uid="{C1996CDD-D8F2-4B17-91CE-219E23412259}"/>
    <cellStyle name="20% - Accent2 3 3 2 3" xfId="3054" xr:uid="{A50DEE11-DFAA-45BA-9940-E7ABA1908180}"/>
    <cellStyle name="20% - Accent2 3 3 2 3 2" xfId="3055" xr:uid="{89980C1D-5666-4A9B-9F49-4C162C2AC05C}"/>
    <cellStyle name="20% - Accent2 3 3 2 3 2 2" xfId="16313" xr:uid="{044AAFAA-7F81-44D9-A63B-3E2F08932D45}"/>
    <cellStyle name="20% - Accent2 3 3 2 3 3" xfId="16312" xr:uid="{ED1EB948-B1F2-4A28-8BB4-CA99214C74F7}"/>
    <cellStyle name="20% - Accent2 3 3 2 4" xfId="3056" xr:uid="{432530F0-0F67-4BEE-9F60-262F67D4FD9C}"/>
    <cellStyle name="20% - Accent2 3 3 2 4 2" xfId="16314" xr:uid="{C5324320-9DBA-489E-8DF6-8EDEC4794AF7}"/>
    <cellStyle name="20% - Accent2 3 3 2 5" xfId="16307" xr:uid="{37B140F7-4C85-4817-910D-D3D77AF4CC13}"/>
    <cellStyle name="20% - Accent2 3 3 3" xfId="3057" xr:uid="{838087FC-9D82-4EF4-AE47-489B231B64F8}"/>
    <cellStyle name="20% - Accent2 3 3 3 2" xfId="3058" xr:uid="{CC7166A0-CC6D-4895-A739-8BACDFC50DF5}"/>
    <cellStyle name="20% - Accent2 3 3 3 2 2" xfId="3059" xr:uid="{35D8B63D-781E-44A7-92AC-4DC537518BD9}"/>
    <cellStyle name="20% - Accent2 3 3 3 2 2 2" xfId="16317" xr:uid="{3448DEE4-3B41-490A-B538-A3C6E9A10951}"/>
    <cellStyle name="20% - Accent2 3 3 3 2 3" xfId="16316" xr:uid="{FAC634EB-2734-45E1-BFB0-5D8243D8260A}"/>
    <cellStyle name="20% - Accent2 3 3 3 3" xfId="3060" xr:uid="{DF59A23C-C0CD-4F14-9A39-68DF50CDDCD0}"/>
    <cellStyle name="20% - Accent2 3 3 3 3 2" xfId="16318" xr:uid="{8A6B7093-AA27-44BA-AB4F-9C4B7ADAF71B}"/>
    <cellStyle name="20% - Accent2 3 3 3 4" xfId="16315" xr:uid="{AC330E13-5F7F-497A-89E7-A50FD38B3569}"/>
    <cellStyle name="20% - Accent2 3 3 4" xfId="3061" xr:uid="{875852C4-0770-4BF2-AA7E-F6F083F02A00}"/>
    <cellStyle name="20% - Accent2 3 3 4 2" xfId="3062" xr:uid="{4BDC52EF-4198-4543-91EC-9D9612554282}"/>
    <cellStyle name="20% - Accent2 3 3 4 2 2" xfId="16320" xr:uid="{EBEC63DE-5042-464A-ADA0-D6D18B765516}"/>
    <cellStyle name="20% - Accent2 3 3 4 3" xfId="16319" xr:uid="{56BA12EA-169D-4474-B36A-E8CFEDE4B0C9}"/>
    <cellStyle name="20% - Accent2 3 3 5" xfId="3063" xr:uid="{16A7F10C-C1BD-4F21-8829-F07274A88226}"/>
    <cellStyle name="20% - Accent2 3 3 5 2" xfId="16321" xr:uid="{580E25C1-10A8-4EEB-9F54-F96068B82C37}"/>
    <cellStyle name="20% - Accent2 3 3 6" xfId="3064" xr:uid="{AD6F8EA0-2B66-409A-8CEF-37BA6D6393E0}"/>
    <cellStyle name="20% - Accent2 3 3 6 2" xfId="16322" xr:uid="{3E9D82A5-E7B8-43E0-ADA6-746918025B3F}"/>
    <cellStyle name="20% - Accent2 3 3 7" xfId="16306" xr:uid="{ECAACD2A-DD04-449B-8E73-8D687D11F0BA}"/>
    <cellStyle name="20% - Accent2 3 4" xfId="3065" xr:uid="{C6F28257-B7A9-4BCB-90FE-781DDB93DD62}"/>
    <cellStyle name="20% - Accent2 3 4 2" xfId="3066" xr:uid="{D1450FF5-2EE1-45EC-8FF5-DB09212FAE24}"/>
    <cellStyle name="20% - Accent2 3 4 2 2" xfId="3067" xr:uid="{2A83FAB2-E373-4C3B-98D8-D7658316C243}"/>
    <cellStyle name="20% - Accent2 3 4 2 2 2" xfId="3068" xr:uid="{BA22662D-A8EC-4503-A216-5017D1840DDF}"/>
    <cellStyle name="20% - Accent2 3 4 2 2 2 2" xfId="16326" xr:uid="{66B23FF6-5208-45A3-A341-7CEDD47E56E3}"/>
    <cellStyle name="20% - Accent2 3 4 2 2 3" xfId="16325" xr:uid="{C819B8EA-FE72-4D07-9BAA-5319336CAF0B}"/>
    <cellStyle name="20% - Accent2 3 4 2 3" xfId="3069" xr:uid="{CD3202CF-1C67-4DA1-B0E9-6110C9222ACD}"/>
    <cellStyle name="20% - Accent2 3 4 2 3 2" xfId="16327" xr:uid="{F57F824E-A22E-407E-9B19-DB6506F9F39E}"/>
    <cellStyle name="20% - Accent2 3 4 2 4" xfId="16324" xr:uid="{A3C5F048-3085-4EA4-8198-D218699644B4}"/>
    <cellStyle name="20% - Accent2 3 4 3" xfId="3070" xr:uid="{4CCB9F1C-D812-4395-B9AF-370E6EA22643}"/>
    <cellStyle name="20% - Accent2 3 4 3 2" xfId="3071" xr:uid="{9D19D2F4-1589-4E36-B489-5AD473ED8191}"/>
    <cellStyle name="20% - Accent2 3 4 3 2 2" xfId="16329" xr:uid="{7CAF9337-0DDE-4451-94F0-949CD31F7679}"/>
    <cellStyle name="20% - Accent2 3 4 3 3" xfId="16328" xr:uid="{29E0BB62-887D-4281-800D-70688F374F50}"/>
    <cellStyle name="20% - Accent2 3 4 4" xfId="3072" xr:uid="{EAF5CE1A-292E-4B77-B300-33869D2F333F}"/>
    <cellStyle name="20% - Accent2 3 4 4 2" xfId="16330" xr:uid="{253F6017-90D7-4FC6-A44E-B55D0CDBA064}"/>
    <cellStyle name="20% - Accent2 3 4 5" xfId="3073" xr:uid="{C9328817-3533-4C6D-BC90-F7A7AB69C5CB}"/>
    <cellStyle name="20% - Accent2 3 4 5 2" xfId="16331" xr:uid="{18591EA5-BCE3-4F1A-8E8B-493CA99F7AD9}"/>
    <cellStyle name="20% - Accent2 3 4 6" xfId="16323" xr:uid="{2A393615-D835-473C-925E-2F88CEB78C57}"/>
    <cellStyle name="20% - Accent2 3 5" xfId="3074" xr:uid="{5C231D00-CED4-472D-9B4B-AF3BC464CCB9}"/>
    <cellStyle name="20% - Accent2 3 5 2" xfId="3075" xr:uid="{120F4BEC-7840-409E-87E0-76432003F245}"/>
    <cellStyle name="20% - Accent2 3 5 2 2" xfId="3076" xr:uid="{A7941BD4-843C-4E12-B0DA-B21F849D9F22}"/>
    <cellStyle name="20% - Accent2 3 5 2 2 2" xfId="16334" xr:uid="{28971B11-1AAE-4D04-AEFB-37D98224BEC6}"/>
    <cellStyle name="20% - Accent2 3 5 2 3" xfId="16333" xr:uid="{5A4C2BBC-5497-4823-B2A0-35D0A3B272BC}"/>
    <cellStyle name="20% - Accent2 3 5 3" xfId="3077" xr:uid="{75410652-0157-49B5-95CC-D0B094905D99}"/>
    <cellStyle name="20% - Accent2 3 5 3 2" xfId="16335" xr:uid="{7FF15F14-BC0D-4719-8072-4A4E7EC5366A}"/>
    <cellStyle name="20% - Accent2 3 5 4" xfId="16332" xr:uid="{B16B8295-9D41-4352-B85E-7B1A6FA57D6D}"/>
    <cellStyle name="20% - Accent2 3 6" xfId="3078" xr:uid="{3659FF90-476E-42B9-8FAB-25A394C260B5}"/>
    <cellStyle name="20% - Accent2 3 6 2" xfId="3079" xr:uid="{C984F0EE-E733-46E6-8C54-E5C303E7A9C2}"/>
    <cellStyle name="20% - Accent2 3 6 2 2" xfId="16337" xr:uid="{D20DFE37-1070-4B49-9BE3-195ED8EF6329}"/>
    <cellStyle name="20% - Accent2 3 6 3" xfId="16336" xr:uid="{A9D4F561-2395-4926-BD7B-42AF046BB76D}"/>
    <cellStyle name="20% - Accent2 3 7" xfId="3080" xr:uid="{EFA2A1D5-6450-4E82-9BBD-FB12A4865A75}"/>
    <cellStyle name="20% - Accent2 3 7 2" xfId="16338" xr:uid="{3D1099AD-FBE9-4216-B649-6FF02691CAC0}"/>
    <cellStyle name="20% - Accent2 3 8" xfId="3081" xr:uid="{25AC99F5-320A-4712-8E16-CB2052FE17E9}"/>
    <cellStyle name="20% - Accent2 3 8 2" xfId="16339" xr:uid="{19D5557F-525D-4CAA-88A0-30C17B40B686}"/>
    <cellStyle name="20% - Accent2 3 9" xfId="3082" xr:uid="{2962E551-0A78-4086-B78E-598988F44701}"/>
    <cellStyle name="20% - Accent2 30" xfId="965" xr:uid="{4C7488CB-E300-4E43-B135-95EAAC7081CD}"/>
    <cellStyle name="20% - Accent2 31" xfId="966" xr:uid="{5CBFF473-9FC5-4A60-A8E5-BA4B837EF6B7}"/>
    <cellStyle name="20% - Accent2 32" xfId="967" xr:uid="{A86BDA98-5820-4C67-A92E-857254469C7D}"/>
    <cellStyle name="20% - Accent2 33" xfId="968" xr:uid="{9E2FF1EA-5F7A-48D5-A2FC-3785151F1EF5}"/>
    <cellStyle name="20% - Accent2 34" xfId="969" xr:uid="{4F791EE2-6104-4399-AF1B-5D50B681F9FF}"/>
    <cellStyle name="20% - Accent2 35" xfId="970" xr:uid="{179D16CE-2316-4D06-AC59-0BF37C4CE9B8}"/>
    <cellStyle name="20% - Accent2 4" xfId="37" xr:uid="{00000000-0005-0000-0000-000018000000}"/>
    <cellStyle name="20% - Accent2 4 2" xfId="3083" xr:uid="{6305DEE8-6B7E-4C23-B5C6-11A209D2D6AD}"/>
    <cellStyle name="20% - Accent2 4 2 2" xfId="3084" xr:uid="{2F4BEE4E-FEFC-41B4-AE39-4B2C16A12FEE}"/>
    <cellStyle name="20% - Accent2 4 2 2 2" xfId="3085" xr:uid="{3C59BA24-8EAA-4340-A20B-FFBCFDBA17D0}"/>
    <cellStyle name="20% - Accent2 4 2 2 2 2" xfId="3086" xr:uid="{E18722D2-8C17-424D-8C2E-DDD0F9EF80C8}"/>
    <cellStyle name="20% - Accent2 4 2 2 2 2 2" xfId="3087" xr:uid="{37881C80-F2F2-47E4-BF83-7D50D5176D87}"/>
    <cellStyle name="20% - Accent2 4 2 2 2 2 2 2" xfId="16344" xr:uid="{87E31EED-CE0E-4A72-8E1B-1BDFF56F45CF}"/>
    <cellStyle name="20% - Accent2 4 2 2 2 2 3" xfId="16343" xr:uid="{3865950D-E0CC-4F75-BAED-9ED403B64FC3}"/>
    <cellStyle name="20% - Accent2 4 2 2 2 3" xfId="3088" xr:uid="{EA5F0B89-86FF-4F72-BABF-F12865EAD94D}"/>
    <cellStyle name="20% - Accent2 4 2 2 2 3 2" xfId="16345" xr:uid="{1321DF8D-94B6-4369-A5F1-ACE9B0D6779F}"/>
    <cellStyle name="20% - Accent2 4 2 2 2 4" xfId="16342" xr:uid="{0222FC55-86F0-4C91-BF43-352914644244}"/>
    <cellStyle name="20% - Accent2 4 2 2 3" xfId="3089" xr:uid="{0A528832-FEEE-43A4-A438-38B7256050FE}"/>
    <cellStyle name="20% - Accent2 4 2 2 3 2" xfId="3090" xr:uid="{E12A4E2E-DC47-41E9-8BED-E26E95C8AF78}"/>
    <cellStyle name="20% - Accent2 4 2 2 3 2 2" xfId="16347" xr:uid="{E4BB7888-78EB-44FE-9877-1EEE5C11C11E}"/>
    <cellStyle name="20% - Accent2 4 2 2 3 3" xfId="16346" xr:uid="{EA57201A-4B8C-4F88-B755-7BB74F1D568C}"/>
    <cellStyle name="20% - Accent2 4 2 2 4" xfId="3091" xr:uid="{D64C618C-2D81-4E43-92CC-FF2564B60229}"/>
    <cellStyle name="20% - Accent2 4 2 2 4 2" xfId="16348" xr:uid="{C2BA7F4D-C4A2-42AA-A45E-DAFAA21F3995}"/>
    <cellStyle name="20% - Accent2 4 2 2 5" xfId="16341" xr:uid="{F931FDD4-618D-4CB8-885D-C3D1D7527997}"/>
    <cellStyle name="20% - Accent2 4 2 3" xfId="3092" xr:uid="{D4A35629-F3C2-46D2-9BD9-55D537961396}"/>
    <cellStyle name="20% - Accent2 4 2 3 2" xfId="3093" xr:uid="{75E8F0E6-A8F5-4FBC-8CFD-751964385B34}"/>
    <cellStyle name="20% - Accent2 4 2 3 2 2" xfId="3094" xr:uid="{EECB1246-0480-4AC8-B843-EE031949B123}"/>
    <cellStyle name="20% - Accent2 4 2 3 2 2 2" xfId="16351" xr:uid="{65F43AE6-4403-499B-8C90-4568F68C687B}"/>
    <cellStyle name="20% - Accent2 4 2 3 2 3" xfId="16350" xr:uid="{2F85AD13-C410-4625-BB9D-A847425E71D8}"/>
    <cellStyle name="20% - Accent2 4 2 3 3" xfId="3095" xr:uid="{53EB4317-63BA-4937-B98F-CC026646DC40}"/>
    <cellStyle name="20% - Accent2 4 2 3 3 2" xfId="16352" xr:uid="{2ED8BA50-740C-4A94-BACC-BD33F52BB31B}"/>
    <cellStyle name="20% - Accent2 4 2 3 4" xfId="16349" xr:uid="{0FA5573D-5EA2-4CC3-8019-D4386F7ED0AD}"/>
    <cellStyle name="20% - Accent2 4 2 4" xfId="3096" xr:uid="{C774869D-89F2-4F47-B2C0-30F939591BDF}"/>
    <cellStyle name="20% - Accent2 4 2 4 2" xfId="3097" xr:uid="{C0B0AE8D-31D1-4A69-B602-4552C7813F02}"/>
    <cellStyle name="20% - Accent2 4 2 4 2 2" xfId="16354" xr:uid="{8177C6D1-218B-4502-8BFE-B90E24F64E21}"/>
    <cellStyle name="20% - Accent2 4 2 4 3" xfId="16353" xr:uid="{F958EB46-828E-4119-B4D5-7C1D882E78ED}"/>
    <cellStyle name="20% - Accent2 4 2 5" xfId="3098" xr:uid="{97A01E67-5310-4498-A518-CF4E2318BB8A}"/>
    <cellStyle name="20% - Accent2 4 2 5 2" xfId="16355" xr:uid="{5998F292-A1A0-422F-9EDB-4160E4796D64}"/>
    <cellStyle name="20% - Accent2 4 2 6" xfId="3099" xr:uid="{8856BF61-199E-405C-8E12-2A4D3B0E03E8}"/>
    <cellStyle name="20% - Accent2 4 2 6 2" xfId="16356" xr:uid="{671BF6DC-84A7-46C2-82A7-DF27E77A3F82}"/>
    <cellStyle name="20% - Accent2 4 2 7" xfId="16340" xr:uid="{B476A54B-DB70-45C0-A2FC-CF8BB43C53A1}"/>
    <cellStyle name="20% - Accent2 4 3" xfId="3100" xr:uid="{3E9E91DA-A9F4-4423-A389-A498F63963B0}"/>
    <cellStyle name="20% - Accent2 4 3 2" xfId="3101" xr:uid="{D5E1009F-2CE5-4686-90F0-7329C655CADE}"/>
    <cellStyle name="20% - Accent2 4 3 2 2" xfId="3102" xr:uid="{001D68EB-B83D-4D0B-9DE0-155E43B552F7}"/>
    <cellStyle name="20% - Accent2 4 3 2 2 2" xfId="3103" xr:uid="{B1AFBBED-9A33-4713-BCAE-0E99E5F75D31}"/>
    <cellStyle name="20% - Accent2 4 3 2 2 2 2" xfId="16360" xr:uid="{6D8FF64A-13EE-4F7D-85C1-7318C6A6BBC9}"/>
    <cellStyle name="20% - Accent2 4 3 2 2 3" xfId="16359" xr:uid="{A74F0062-EF71-43A1-8121-CE3205F5BB84}"/>
    <cellStyle name="20% - Accent2 4 3 2 3" xfId="3104" xr:uid="{8A8DA857-0803-47AA-99F2-9507AAE9BD9D}"/>
    <cellStyle name="20% - Accent2 4 3 2 3 2" xfId="16361" xr:uid="{B27B3FD4-2833-46B2-8FF7-B567DD36505F}"/>
    <cellStyle name="20% - Accent2 4 3 2 4" xfId="16358" xr:uid="{E52A85B6-F4B6-42A5-B04C-339211DBE584}"/>
    <cellStyle name="20% - Accent2 4 3 3" xfId="3105" xr:uid="{9ECB961B-EFEF-4435-B637-7F9A9EB3E44B}"/>
    <cellStyle name="20% - Accent2 4 3 3 2" xfId="3106" xr:uid="{5EEA4D6E-6A68-45EE-A98D-F477ED84E895}"/>
    <cellStyle name="20% - Accent2 4 3 3 2 2" xfId="16363" xr:uid="{D26AE3D8-475D-47E9-B845-770C50769A58}"/>
    <cellStyle name="20% - Accent2 4 3 3 3" xfId="16362" xr:uid="{B12A2C1A-D7BF-459F-977B-692380F864A6}"/>
    <cellStyle name="20% - Accent2 4 3 4" xfId="3107" xr:uid="{1D8EA3C6-B289-4A94-A7E2-50913A19CE8B}"/>
    <cellStyle name="20% - Accent2 4 3 4 2" xfId="16364" xr:uid="{5F625E95-DD91-45E0-BF6E-E87434355207}"/>
    <cellStyle name="20% - Accent2 4 3 5" xfId="3108" xr:uid="{7B24B19B-5699-498B-BE88-0A671CF01F40}"/>
    <cellStyle name="20% - Accent2 4 3 5 2" xfId="16365" xr:uid="{2BB47D4C-61B1-4CCE-BA28-FEE61243ED1F}"/>
    <cellStyle name="20% - Accent2 4 3 6" xfId="16357" xr:uid="{F0904121-15B8-4C5E-8FDB-746EA38F6C20}"/>
    <cellStyle name="20% - Accent2 4 4" xfId="3109" xr:uid="{3BA9B093-C2B5-4115-BCB6-A5A1ED3BF483}"/>
    <cellStyle name="20% - Accent2 4 4 2" xfId="3110" xr:uid="{62EBE7AC-C494-49AD-BFFA-6C9382A6F976}"/>
    <cellStyle name="20% - Accent2 4 4 2 2" xfId="3111" xr:uid="{643CB41D-9094-4269-861E-4694069A0B58}"/>
    <cellStyle name="20% - Accent2 4 4 2 2 2" xfId="16368" xr:uid="{2B9AA2BD-0D0D-4F29-8DF7-0E21FD9D1C3B}"/>
    <cellStyle name="20% - Accent2 4 4 2 3" xfId="16367" xr:uid="{76553418-2FF6-454B-BBD1-E86D73B0E50B}"/>
    <cellStyle name="20% - Accent2 4 4 3" xfId="3112" xr:uid="{7C22F4DF-C8EA-4F05-BE94-E64DDD20AE15}"/>
    <cellStyle name="20% - Accent2 4 4 3 2" xfId="16369" xr:uid="{963E602E-26FD-43EB-B930-6549DC6FF76C}"/>
    <cellStyle name="20% - Accent2 4 4 4" xfId="16366" xr:uid="{9B91842D-E063-45CF-80B1-82702987ADAD}"/>
    <cellStyle name="20% - Accent2 4 5" xfId="3113" xr:uid="{F9C1458E-2193-4F6A-BAE4-B183A3F19F03}"/>
    <cellStyle name="20% - Accent2 4 5 2" xfId="3114" xr:uid="{8F5B96E0-0C86-453D-9B39-E12FDC0D0586}"/>
    <cellStyle name="20% - Accent2 4 5 2 2" xfId="16371" xr:uid="{C8A7CD3A-59EC-4947-8812-52A3F0026797}"/>
    <cellStyle name="20% - Accent2 4 5 3" xfId="16370" xr:uid="{82D137DB-B225-45FF-9E16-D4C4EEC25A33}"/>
    <cellStyle name="20% - Accent2 4 6" xfId="3115" xr:uid="{9CA43DE1-9631-4255-B27E-479DC988C624}"/>
    <cellStyle name="20% - Accent2 4 6 2" xfId="16372" xr:uid="{CCECA392-FB30-4B46-8ADB-2C991DE80C2D}"/>
    <cellStyle name="20% - Accent2 4 7" xfId="3116" xr:uid="{E06C80CC-D346-4309-BDA5-6FAECFBC6CB8}"/>
    <cellStyle name="20% - Accent2 4 8" xfId="971" xr:uid="{EB103EEB-7400-47B3-8A95-7EEB0DD040D9}"/>
    <cellStyle name="20% - Accent2 5" xfId="38" xr:uid="{00000000-0005-0000-0000-000019000000}"/>
    <cellStyle name="20% - Accent2 5 2" xfId="3117" xr:uid="{929EF4FD-717F-40E2-BBF0-5E94DE0AB621}"/>
    <cellStyle name="20% - Accent2 5 2 2" xfId="3118" xr:uid="{5C1F8646-4D77-4B84-9699-746C784EB3CB}"/>
    <cellStyle name="20% - Accent2 5 2 2 2" xfId="3119" xr:uid="{DB76B12F-F96B-4C1A-8D51-49D6168832B8}"/>
    <cellStyle name="20% - Accent2 5 2 2 2 2" xfId="3120" xr:uid="{3E4AD0D1-E294-43E9-B023-C8DE0502E5C6}"/>
    <cellStyle name="20% - Accent2 5 2 2 2 2 2" xfId="16376" xr:uid="{6023B2A7-13D1-412B-980E-7DE41E01A9F9}"/>
    <cellStyle name="20% - Accent2 5 2 2 2 3" xfId="16375" xr:uid="{3620BD54-1E24-4C9C-8F67-934670E9557A}"/>
    <cellStyle name="20% - Accent2 5 2 2 3" xfId="3121" xr:uid="{9EB8C41E-8F62-4E6F-B18A-2008BBD5E984}"/>
    <cellStyle name="20% - Accent2 5 2 2 3 2" xfId="16377" xr:uid="{E9C05757-9304-4CE5-B342-3FE3339F521F}"/>
    <cellStyle name="20% - Accent2 5 2 2 4" xfId="16374" xr:uid="{0A48A050-48E2-4241-B54A-D0515098E677}"/>
    <cellStyle name="20% - Accent2 5 2 3" xfId="3122" xr:uid="{F0794405-ECC4-40E0-B4BE-526326F4A46E}"/>
    <cellStyle name="20% - Accent2 5 2 3 2" xfId="3123" xr:uid="{ADE9A3D4-509B-4A87-B668-7CD916F54853}"/>
    <cellStyle name="20% - Accent2 5 2 3 2 2" xfId="16379" xr:uid="{23C4FEDE-3714-42E4-A1D8-77885A4A5B54}"/>
    <cellStyle name="20% - Accent2 5 2 3 3" xfId="16378" xr:uid="{56D136B7-1A5C-49E3-B95C-CFE6F261D65B}"/>
    <cellStyle name="20% - Accent2 5 2 4" xfId="3124" xr:uid="{7C2D3E4D-944F-4B04-B14B-3EF87FFB2862}"/>
    <cellStyle name="20% - Accent2 5 2 4 2" xfId="16380" xr:uid="{457BE954-BF33-4CB8-ACAB-ED9AAF592DBF}"/>
    <cellStyle name="20% - Accent2 5 2 5" xfId="3125" xr:uid="{13C968AC-810A-4D0F-9249-009725153766}"/>
    <cellStyle name="20% - Accent2 5 2 5 2" xfId="16381" xr:uid="{540DE29E-2629-46D2-8F75-B7BAC5652799}"/>
    <cellStyle name="20% - Accent2 5 2 6" xfId="16373" xr:uid="{6C189BC8-EF56-4508-80A4-3B5759A5899D}"/>
    <cellStyle name="20% - Accent2 5 3" xfId="3126" xr:uid="{E6C498DB-F999-4EFD-9F98-F7ECA9F11D3A}"/>
    <cellStyle name="20% - Accent2 5 3 2" xfId="3127" xr:uid="{D69B2AB6-2FD2-4A85-81B8-14355DCC9C08}"/>
    <cellStyle name="20% - Accent2 5 3 2 2" xfId="3128" xr:uid="{90B4D558-70CD-48ED-849B-566B3082260C}"/>
    <cellStyle name="20% - Accent2 5 3 2 2 2" xfId="16384" xr:uid="{224A438F-0B27-4483-AAFE-4FE4AE9B65A0}"/>
    <cellStyle name="20% - Accent2 5 3 2 3" xfId="16383" xr:uid="{8CC0FC3D-4F7D-4B1A-AD40-F2E387BAE6B8}"/>
    <cellStyle name="20% - Accent2 5 3 3" xfId="3129" xr:uid="{5B27035A-861E-427C-BE40-A800E99E39D7}"/>
    <cellStyle name="20% - Accent2 5 3 3 2" xfId="16385" xr:uid="{D8E4F64C-13EA-4FEA-96FD-B8137FA2AE0B}"/>
    <cellStyle name="20% - Accent2 5 3 4" xfId="16382" xr:uid="{BA14528D-0554-473A-9069-6B8DAD602D64}"/>
    <cellStyle name="20% - Accent2 5 4" xfId="3130" xr:uid="{5246E2AD-E7C4-4522-BFF4-B5AB37B8D0E6}"/>
    <cellStyle name="20% - Accent2 5 4 2" xfId="3131" xr:uid="{7DA6E581-EC33-4708-859A-6162220EB135}"/>
    <cellStyle name="20% - Accent2 5 4 2 2" xfId="16387" xr:uid="{9B730F55-F198-4D4D-8083-0E0E1DB8322D}"/>
    <cellStyle name="20% - Accent2 5 4 3" xfId="16386" xr:uid="{1BF35CDE-32F7-41E6-8FB8-8FF383ABF9D4}"/>
    <cellStyle name="20% - Accent2 5 5" xfId="3132" xr:uid="{152BF545-F520-4493-8450-7B58AF2E51BB}"/>
    <cellStyle name="20% - Accent2 5 5 2" xfId="16388" xr:uid="{BB79AC92-C012-4A5A-A3AE-FAE1257A8FBA}"/>
    <cellStyle name="20% - Accent2 5 6" xfId="3133" xr:uid="{5CCD87E6-18DE-40A2-A45E-890F9685BBBB}"/>
    <cellStyle name="20% - Accent2 6" xfId="39" xr:uid="{00000000-0005-0000-0000-00001A000000}"/>
    <cellStyle name="20% - Accent2 6 2" xfId="3134" xr:uid="{D776F3FE-AC8D-4B62-8B43-DEDB6437304F}"/>
    <cellStyle name="20% - Accent2 6 2 2" xfId="3135" xr:uid="{B4CE0875-44BB-46F1-88EE-A57B24651658}"/>
    <cellStyle name="20% - Accent2 6 2 2 2" xfId="3136" xr:uid="{ED9E7F43-7E4C-447D-9F51-A72D7632B2DB}"/>
    <cellStyle name="20% - Accent2 6 2 2 2 2" xfId="16391" xr:uid="{0E45440B-6DEA-4E23-B4CE-B7A50A6180DE}"/>
    <cellStyle name="20% - Accent2 6 2 2 3" xfId="16390" xr:uid="{6BDFAD2E-6889-4AE7-80AD-1F10F78F9B19}"/>
    <cellStyle name="20% - Accent2 6 2 3" xfId="3137" xr:uid="{C3E4F837-38EC-4B86-874F-F653F9888176}"/>
    <cellStyle name="20% - Accent2 6 2 3 2" xfId="16392" xr:uid="{60A5A338-0290-44D7-AA89-60C978339353}"/>
    <cellStyle name="20% - Accent2 6 2 4" xfId="3138" xr:uid="{8C4F6D33-143D-4F33-B304-D895F059405D}"/>
    <cellStyle name="20% - Accent2 6 2 4 2" xfId="16393" xr:uid="{3FEF803F-3FEB-402D-A052-56030A7CD9AF}"/>
    <cellStyle name="20% - Accent2 6 2 5" xfId="3139" xr:uid="{E9C1AC4A-EE54-4A1B-B497-3A78C09AD854}"/>
    <cellStyle name="20% - Accent2 6 2 5 2" xfId="16394" xr:uid="{130228D6-B84C-4D5C-A58D-1FB66BA4A965}"/>
    <cellStyle name="20% - Accent2 6 2 6" xfId="16389" xr:uid="{DE0CE5B7-0ECD-4E15-A181-AEDCCEBCD314}"/>
    <cellStyle name="20% - Accent2 6 3" xfId="3140" xr:uid="{DB3EF64B-3ED4-4B85-885C-D9406977D5FA}"/>
    <cellStyle name="20% - Accent2 6 3 2" xfId="3141" xr:uid="{45B3506C-E8DF-4EF3-A110-FEBA2E4DDC95}"/>
    <cellStyle name="20% - Accent2 6 3 2 2" xfId="16396" xr:uid="{827801D2-D930-4789-83B5-AD6AE04E3242}"/>
    <cellStyle name="20% - Accent2 6 3 3" xfId="16395" xr:uid="{097C0365-CD49-430B-8F69-41D1641F6275}"/>
    <cellStyle name="20% - Accent2 6 4" xfId="3142" xr:uid="{B5C7818B-DA69-4833-B579-191EE00B3A1A}"/>
    <cellStyle name="20% - Accent2 6 4 2" xfId="16397" xr:uid="{561C8DE6-36C1-4A47-8B30-E5888BCDDBB2}"/>
    <cellStyle name="20% - Accent2 6 5" xfId="3143" xr:uid="{4DDBE9B2-DDEA-4D4C-A61D-EDFB81488D9B}"/>
    <cellStyle name="20% - Accent2 7" xfId="40" xr:uid="{00000000-0005-0000-0000-00001B000000}"/>
    <cellStyle name="20% - Accent2 7 2" xfId="3144" xr:uid="{20D9A764-F8FB-4C9F-B2E6-D3EC4CD8877B}"/>
    <cellStyle name="20% - Accent2 7 2 2" xfId="3145" xr:uid="{508520A6-3077-4440-B2AF-C8DFC41B0C04}"/>
    <cellStyle name="20% - Accent2 7 2 2 2" xfId="3146" xr:uid="{168735D2-DDA2-48DE-977B-13A9044356FD}"/>
    <cellStyle name="20% - Accent2 7 2 2 2 2" xfId="16400" xr:uid="{2AD9BBBA-D727-4F8F-B245-DFFDEB64475D}"/>
    <cellStyle name="20% - Accent2 7 2 2 3" xfId="16399" xr:uid="{479DF60E-6F5C-4DF6-9F83-CA3F2EE2B956}"/>
    <cellStyle name="20% - Accent2 7 2 3" xfId="3147" xr:uid="{FA9C3C3A-F7E2-4729-8F00-CFD8AA181D81}"/>
    <cellStyle name="20% - Accent2 7 2 3 2" xfId="16401" xr:uid="{8AC220D6-E206-45E5-8FC6-E834BE3FC3E7}"/>
    <cellStyle name="20% - Accent2 7 2 4" xfId="16398" xr:uid="{5603CAAC-BC45-4979-9320-88C985C0BCE5}"/>
    <cellStyle name="20% - Accent2 7 3" xfId="3148" xr:uid="{72C4AB48-675E-474F-B1B3-5E08670030A2}"/>
    <cellStyle name="20% - Accent2 7 3 2" xfId="3149" xr:uid="{DB234294-5D0D-4A03-AB16-8D6A72621494}"/>
    <cellStyle name="20% - Accent2 7 3 2 2" xfId="16403" xr:uid="{6EE5EBD9-793A-48AC-B20F-FDEA14BD1101}"/>
    <cellStyle name="20% - Accent2 7 3 3" xfId="16402" xr:uid="{86BB172D-3A1C-4D54-87AE-D2CC663D2BCB}"/>
    <cellStyle name="20% - Accent2 7 4" xfId="3150" xr:uid="{1DC880A1-B3BD-469D-9656-6B016EEA13AD}"/>
    <cellStyle name="20% - Accent2 7 4 2" xfId="16404" xr:uid="{850DBBCF-8E6C-4D38-AFC4-510EF342ABAB}"/>
    <cellStyle name="20% - Accent2 7 5" xfId="3151" xr:uid="{DF08FF2D-215A-4B6E-A93A-C79BAC43B234}"/>
    <cellStyle name="20% - Accent2 8" xfId="41" xr:uid="{00000000-0005-0000-0000-00001C000000}"/>
    <cellStyle name="20% - Accent2 8 2" xfId="3152" xr:uid="{E4573E96-AFE9-47AC-BAE9-F29631D1DCCD}"/>
    <cellStyle name="20% - Accent2 8 2 2" xfId="3153" xr:uid="{6205D75C-FEC6-45AB-9892-FF28756E6DBA}"/>
    <cellStyle name="20% - Accent2 8 2 2 2" xfId="3154" xr:uid="{D0ED89BE-ECF0-4149-960B-2CEE83FD4876}"/>
    <cellStyle name="20% - Accent2 8 2 2 2 2" xfId="16407" xr:uid="{A39D2A43-681E-464A-AB3B-4E86C68F154E}"/>
    <cellStyle name="20% - Accent2 8 2 2 3" xfId="16406" xr:uid="{F99175B3-4589-4BFB-8BFB-A47961ECB264}"/>
    <cellStyle name="20% - Accent2 8 2 3" xfId="3155" xr:uid="{17D15197-3B0E-410E-9A5B-1267F919342B}"/>
    <cellStyle name="20% - Accent2 8 2 3 2" xfId="16408" xr:uid="{6D733329-DC19-43C0-87B5-FE7B398E46DF}"/>
    <cellStyle name="20% - Accent2 8 2 4" xfId="16405" xr:uid="{C8D9A82E-6D73-465D-BAB3-4CE94F57B5B1}"/>
    <cellStyle name="20% - Accent2 8 3" xfId="3156" xr:uid="{B7E1BA8A-3FE9-4A14-88DA-4D7FA9C378FC}"/>
    <cellStyle name="20% - Accent2 8 3 2" xfId="3157" xr:uid="{539B19AC-AD77-4957-9B79-7BA1DDD4FF5B}"/>
    <cellStyle name="20% - Accent2 8 3 2 2" xfId="16410" xr:uid="{4F631558-AFE9-48F5-B851-2F3BC3A5094B}"/>
    <cellStyle name="20% - Accent2 8 3 3" xfId="16409" xr:uid="{1031B230-126B-4CFE-96C1-BEBE5EFB212C}"/>
    <cellStyle name="20% - Accent2 8 4" xfId="3158" xr:uid="{50CD6A96-B01B-408E-BAE3-A781C184B632}"/>
    <cellStyle name="20% - Accent2 8 4 2" xfId="16411" xr:uid="{0723DB5E-1F9A-4997-9E37-2879B76B9D67}"/>
    <cellStyle name="20% - Accent2 8 5" xfId="3159" xr:uid="{AE2E1D74-1D76-4314-9C63-638981AF289B}"/>
    <cellStyle name="20% - Accent2 9" xfId="42" xr:uid="{00000000-0005-0000-0000-00001D000000}"/>
    <cellStyle name="20% - Accent2 9 2" xfId="3160" xr:uid="{26FBB90E-B954-490A-8C9A-22C44F1D3774}"/>
    <cellStyle name="20% - Accent2 9 2 2" xfId="3161" xr:uid="{9418F124-2FF4-41FA-A6E3-096DA9B13082}"/>
    <cellStyle name="20% - Accent2 9 2 2 2" xfId="16413" xr:uid="{5016A878-0D39-463C-81F8-27D82A3A4E3A}"/>
    <cellStyle name="20% - Accent2 9 2 3" xfId="16412" xr:uid="{A966C846-DDAC-4051-8C7C-A7740389BFDD}"/>
    <cellStyle name="20% - Accent2 9 3" xfId="3162" xr:uid="{A6319944-578C-447F-AB6C-C33AB3A93469}"/>
    <cellStyle name="20% - Accent2 9 3 2" xfId="16414" xr:uid="{664703F0-5483-442B-AABC-6ABB5C63A2AD}"/>
    <cellStyle name="20% - Accent2 9 4" xfId="3163" xr:uid="{52165DBA-03E7-46BD-8316-BF836AA71012}"/>
    <cellStyle name="20% - Accent2 9 5" xfId="972" xr:uid="{3025471E-F99A-4B72-915E-7553394EC94F}"/>
    <cellStyle name="20% - Accent3 10" xfId="43" xr:uid="{00000000-0005-0000-0000-00001E000000}"/>
    <cellStyle name="20% - Accent3 10 2" xfId="3164" xr:uid="{0CFE9D1A-A934-4A16-82EE-056EC27D04AB}"/>
    <cellStyle name="20% - Accent3 10 2 2" xfId="3165" xr:uid="{2FD8283A-D6E4-4271-AAE9-58CE0722F3E9}"/>
    <cellStyle name="20% - Accent3 10 2 2 2" xfId="16416" xr:uid="{4532AEE5-63A3-42A1-A6F3-B9BB3D466FA3}"/>
    <cellStyle name="20% - Accent3 10 2 3" xfId="16415" xr:uid="{3CB5C2D5-6196-4C7E-8A68-E592B3384042}"/>
    <cellStyle name="20% - Accent3 10 3" xfId="3166" xr:uid="{92A4650A-B907-4199-923D-6CBF70556834}"/>
    <cellStyle name="20% - Accent3 10 3 2" xfId="16417" xr:uid="{5EBCD53E-CB93-4B8B-A85F-163BAA940B1F}"/>
    <cellStyle name="20% - Accent3 10 4" xfId="3167" xr:uid="{3EEB1DBF-88B7-4F79-9CB4-7BD97665AF90}"/>
    <cellStyle name="20% - Accent3 10 5" xfId="973" xr:uid="{5A90D573-D428-48F8-B2B9-32BAE784FD87}"/>
    <cellStyle name="20% - Accent3 11" xfId="44" xr:uid="{00000000-0005-0000-0000-00001F000000}"/>
    <cellStyle name="20% - Accent3 11 2" xfId="3168" xr:uid="{F15468E0-7CCE-4C16-B58D-D321DB0098AF}"/>
    <cellStyle name="20% - Accent3 11 2 2" xfId="3169" xr:uid="{8E89D8FC-8D8D-4C0B-B161-A5FA114679CD}"/>
    <cellStyle name="20% - Accent3 11 2 2 2" xfId="16419" xr:uid="{184FA59E-39CF-4D3E-8293-B5E9A7CE2A5B}"/>
    <cellStyle name="20% - Accent3 11 2 3" xfId="16418" xr:uid="{9E4BF697-F30C-460D-AC39-24BD69AE2020}"/>
    <cellStyle name="20% - Accent3 11 3" xfId="3170" xr:uid="{C4E24ACB-8695-49BD-AE2B-A0B85DB43996}"/>
    <cellStyle name="20% - Accent3 11 3 2" xfId="16420" xr:uid="{2E599292-678F-4164-8046-FF2F5DBB4D38}"/>
    <cellStyle name="20% - Accent3 11 4" xfId="3171" xr:uid="{1BC87D29-4465-43E6-B4D2-D4DAB73C0909}"/>
    <cellStyle name="20% - Accent3 11 5" xfId="974" xr:uid="{31851C30-78B8-40B7-B477-AC6E2289AC8A}"/>
    <cellStyle name="20% - Accent3 12" xfId="45" xr:uid="{00000000-0005-0000-0000-000020000000}"/>
    <cellStyle name="20% - Accent3 12 2" xfId="3172" xr:uid="{C60D5C1E-3028-4B69-937E-28F8BE2C97E5}"/>
    <cellStyle name="20% - Accent3 12 2 2" xfId="16421" xr:uid="{E010ABA3-B709-4347-9E19-BE37D82F2CC1}"/>
    <cellStyle name="20% - Accent3 12 3" xfId="3173" xr:uid="{ECE76731-1463-42F1-B6AD-DFA5FCE8838E}"/>
    <cellStyle name="20% - Accent3 12 4" xfId="975" xr:uid="{92750816-8681-40ED-B7AE-C3524388021B}"/>
    <cellStyle name="20% - Accent3 13" xfId="46" xr:uid="{00000000-0005-0000-0000-000021000000}"/>
    <cellStyle name="20% - Accent3 13 2" xfId="3174" xr:uid="{89BC1D7D-6B22-4492-A9F8-CA2719A57C2C}"/>
    <cellStyle name="20% - Accent3 13 3" xfId="976" xr:uid="{E584667D-E5A9-4C50-9F42-282CBB463535}"/>
    <cellStyle name="20% - Accent3 14" xfId="47" xr:uid="{00000000-0005-0000-0000-000022000000}"/>
    <cellStyle name="20% - Accent3 14 2" xfId="977" xr:uid="{598E9EDA-CDBE-4B19-9CC0-D06F2D230D72}"/>
    <cellStyle name="20% - Accent3 15" xfId="48" xr:uid="{00000000-0005-0000-0000-000023000000}"/>
    <cellStyle name="20% - Accent3 15 2" xfId="979" xr:uid="{3C17ECF7-59A1-456E-B295-96A103DD2FD0}"/>
    <cellStyle name="20% - Accent3 15 2 2" xfId="15772" xr:uid="{EC10F364-7511-4619-B755-DF4769CFC3DF}"/>
    <cellStyle name="20% - Accent3 15 3" xfId="980" xr:uid="{1CE158A0-4144-4716-8F76-A4F751AD4A6A}"/>
    <cellStyle name="20% - Accent3 15 3 2" xfId="15773" xr:uid="{00C68753-7489-4110-BC86-5FB1C4DD2C45}"/>
    <cellStyle name="20% - Accent3 15 4" xfId="981" xr:uid="{B877F0BD-4EF8-4740-8968-D7EDC9AD1979}"/>
    <cellStyle name="20% - Accent3 15 4 2" xfId="15774" xr:uid="{2D4FF234-0759-48E9-A3E6-A98EB91D85FC}"/>
    <cellStyle name="20% - Accent3 15 5" xfId="982" xr:uid="{F9AD7CB7-17B0-41F4-AFD7-1FE834EDD6E1}"/>
    <cellStyle name="20% - Accent3 15 5 2" xfId="15775" xr:uid="{8F239DCC-12AD-4598-83E9-F01BBD306A59}"/>
    <cellStyle name="20% - Accent3 15 6" xfId="15771" xr:uid="{F8078150-5116-41C1-B94A-63450BC352CF}"/>
    <cellStyle name="20% - Accent3 15 7" xfId="978" xr:uid="{9B23AEBE-FF70-4A06-951D-34E74C074029}"/>
    <cellStyle name="20% - Accent3 16" xfId="49" xr:uid="{00000000-0005-0000-0000-000024000000}"/>
    <cellStyle name="20% - Accent3 16 2" xfId="984" xr:uid="{CA173B22-7EE4-4AA7-B0BD-3C078F366BF6}"/>
    <cellStyle name="20% - Accent3 16 2 2" xfId="15777" xr:uid="{D80910FB-BA0A-4F7E-8D01-3C8F4CBB7C71}"/>
    <cellStyle name="20% - Accent3 16 3" xfId="985" xr:uid="{2C8DADFC-9061-4DBC-A709-74C28695A89C}"/>
    <cellStyle name="20% - Accent3 16 3 2" xfId="15778" xr:uid="{E5109597-673F-4EA0-8E10-1E32612A7D2E}"/>
    <cellStyle name="20% - Accent3 16 4" xfId="986" xr:uid="{45214DE2-9956-4E15-AE43-48940FCDC590}"/>
    <cellStyle name="20% - Accent3 16 4 2" xfId="15779" xr:uid="{E62924DD-AFE6-4DDF-A92C-F027B0411912}"/>
    <cellStyle name="20% - Accent3 16 5" xfId="987" xr:uid="{4344E104-BE42-4F29-ABE5-3D84111AC973}"/>
    <cellStyle name="20% - Accent3 16 5 2" xfId="15780" xr:uid="{6E78F4A6-4736-4775-AD34-9EFBA67CC6F8}"/>
    <cellStyle name="20% - Accent3 16 6" xfId="15776" xr:uid="{BC7572EB-60F5-4ADF-97FF-E44F849BCE5D}"/>
    <cellStyle name="20% - Accent3 16 7" xfId="983" xr:uid="{EBDF8B67-0FFA-4E38-B10C-DA7E6004941B}"/>
    <cellStyle name="20% - Accent3 17" xfId="988" xr:uid="{78F83F6C-3E3B-44F2-89D2-110ACB6B4B5F}"/>
    <cellStyle name="20% - Accent3 17 2" xfId="989" xr:uid="{498AE44F-3695-4C5A-B693-DE5F12779172}"/>
    <cellStyle name="20% - Accent3 17 2 2" xfId="15782" xr:uid="{813470DA-A95A-47DE-A7A4-6B771AC4C388}"/>
    <cellStyle name="20% - Accent3 17 3" xfId="990" xr:uid="{7E32B097-97FC-42C4-A1AC-A49E282B77B3}"/>
    <cellStyle name="20% - Accent3 17 3 2" xfId="15783" xr:uid="{6EC7D7E0-8B72-4595-B3F1-C7C06423F4D6}"/>
    <cellStyle name="20% - Accent3 17 4" xfId="991" xr:uid="{F9845D05-B9F3-4CE5-9CFF-5D985695184B}"/>
    <cellStyle name="20% - Accent3 17 4 2" xfId="15784" xr:uid="{350A1AD4-8D6C-4440-9CE5-6FB661BD74CC}"/>
    <cellStyle name="20% - Accent3 17 5" xfId="992" xr:uid="{93874A9A-F0D8-4CFF-85E5-D8D1533DE294}"/>
    <cellStyle name="20% - Accent3 17 5 2" xfId="15785" xr:uid="{A382E7A3-EFC5-4FE1-8A72-58E0539C213E}"/>
    <cellStyle name="20% - Accent3 17 6" xfId="15781" xr:uid="{B804477E-5EFB-4804-B096-6957841EA2BC}"/>
    <cellStyle name="20% - Accent3 18" xfId="993" xr:uid="{A0A5BDD4-21CF-462A-BA7A-DD01C42747CA}"/>
    <cellStyle name="20% - Accent3 19" xfId="994" xr:uid="{D1BB685E-EC63-4D79-B2A0-D42234F4E9F7}"/>
    <cellStyle name="20% - Accent3 2" xfId="50" xr:uid="{00000000-0005-0000-0000-000025000000}"/>
    <cellStyle name="20% - Accent3 2 10" xfId="995" xr:uid="{DE05E4B5-2780-427A-99DF-35E70BE732F6}"/>
    <cellStyle name="20% - Accent3 2 2" xfId="996" xr:uid="{7CDD7342-ABE1-4AB5-9374-95E9C99D85D7}"/>
    <cellStyle name="20% - Accent3 2 2 2" xfId="997" xr:uid="{00FA9BFE-0CA6-4F1B-81B7-9B132D8B846E}"/>
    <cellStyle name="20% - Accent3 2 2 2 2" xfId="998" xr:uid="{C0FB34C3-06A0-4CA1-8DAF-51D695D8D5A3}"/>
    <cellStyle name="20% - Accent3 2 2 2 2 2" xfId="3175" xr:uid="{EDFB9D1F-4E9F-4B45-85A3-DE3F6EEF8C3E}"/>
    <cellStyle name="20% - Accent3 2 2 2 2 2 2" xfId="3176" xr:uid="{BB792198-3566-40D7-BC08-A5663C5968C1}"/>
    <cellStyle name="20% - Accent3 2 2 2 2 2 2 2" xfId="3177" xr:uid="{721C597D-DFF1-484E-B642-2F9E33308B53}"/>
    <cellStyle name="20% - Accent3 2 2 2 2 2 2 2 2" xfId="16424" xr:uid="{3FCB73BC-D6F0-44BD-B9FB-7C7875B96A15}"/>
    <cellStyle name="20% - Accent3 2 2 2 2 2 2 3" xfId="16423" xr:uid="{ADA32619-C1B0-43CF-AAEE-CCF74749C0BA}"/>
    <cellStyle name="20% - Accent3 2 2 2 2 2 3" xfId="3178" xr:uid="{C4F1F1ED-7A86-4F94-BD7C-4151D87AB964}"/>
    <cellStyle name="20% - Accent3 2 2 2 2 2 3 2" xfId="16425" xr:uid="{E4648097-E4DF-40DF-BA6B-3ED0DDE9946B}"/>
    <cellStyle name="20% - Accent3 2 2 2 2 2 4" xfId="16422" xr:uid="{BB5A5A00-978C-427C-8D70-C0F73F76B12B}"/>
    <cellStyle name="20% - Accent3 2 2 2 2 3" xfId="3179" xr:uid="{C9E0062C-8420-455A-97C9-9FD03307A948}"/>
    <cellStyle name="20% - Accent3 2 2 2 2 3 2" xfId="3180" xr:uid="{8CB4F073-FE40-4F60-AF99-3BE19539706E}"/>
    <cellStyle name="20% - Accent3 2 2 2 2 3 2 2" xfId="16427" xr:uid="{8889BC30-ECAF-48F3-AA4B-380658FF3EDB}"/>
    <cellStyle name="20% - Accent3 2 2 2 2 3 3" xfId="16426" xr:uid="{F0CBF821-5889-47AC-96E3-674C23BA1E73}"/>
    <cellStyle name="20% - Accent3 2 2 2 2 4" xfId="3181" xr:uid="{3B64B4B1-5E2E-43C6-8361-F4CD4590BADE}"/>
    <cellStyle name="20% - Accent3 2 2 2 2 4 2" xfId="16428" xr:uid="{4391662A-D88E-48CC-A721-405F8242F179}"/>
    <cellStyle name="20% - Accent3 2 2 2 2 5" xfId="3182" xr:uid="{CF16CE9B-5E86-4FD8-B2FD-6DCE8C94C27D}"/>
    <cellStyle name="20% - Accent3 2 2 2 2 5 2" xfId="16429" xr:uid="{EB9022A9-4584-40D0-8845-A547D2E02662}"/>
    <cellStyle name="20% - Accent3 2 2 2 2 6" xfId="15786" xr:uid="{C68768BB-97D6-465B-ADEF-5C9E36D63B14}"/>
    <cellStyle name="20% - Accent3 2 2 2 3" xfId="999" xr:uid="{C7E3013E-F503-4515-B780-F59DE6C8ADF4}"/>
    <cellStyle name="20% - Accent3 2 2 2 3 2" xfId="3183" xr:uid="{E7233112-A7C8-4698-AE70-E96837E2C5EC}"/>
    <cellStyle name="20% - Accent3 2 2 2 3 2 2" xfId="3184" xr:uid="{FAFD1B95-B80B-43A3-84B2-E613F7509607}"/>
    <cellStyle name="20% - Accent3 2 2 2 3 2 2 2" xfId="16431" xr:uid="{1A11D05B-6A03-42DC-B56F-24778C8E9283}"/>
    <cellStyle name="20% - Accent3 2 2 2 3 2 3" xfId="16430" xr:uid="{EE5F14A9-F05D-4257-8F56-353325FFE922}"/>
    <cellStyle name="20% - Accent3 2 2 2 3 3" xfId="3185" xr:uid="{9E6FAB2C-E53D-42BC-B0FB-9CBCF8887127}"/>
    <cellStyle name="20% - Accent3 2 2 2 3 3 2" xfId="16432" xr:uid="{C07C7D8A-539A-4731-AD3F-79A0A2B9CAF4}"/>
    <cellStyle name="20% - Accent3 2 2 2 3 4" xfId="15787" xr:uid="{BD041B21-6679-4A16-9C0D-D1F67B3281FE}"/>
    <cellStyle name="20% - Accent3 2 2 2 4" xfId="1000" xr:uid="{D0BF5636-6FE1-4139-9D09-D5E1FCE5DDF7}"/>
    <cellStyle name="20% - Accent3 2 2 2 4 2" xfId="3186" xr:uid="{F1C65303-1E59-4C7D-BA28-EEE3B2A2AF40}"/>
    <cellStyle name="20% - Accent3 2 2 2 4 2 2" xfId="16433" xr:uid="{41D91A64-2091-484C-B184-09CBA1216E9B}"/>
    <cellStyle name="20% - Accent3 2 2 2 4 3" xfId="15788" xr:uid="{A293E987-B669-4909-AD64-71A55A260455}"/>
    <cellStyle name="20% - Accent3 2 2 2 5" xfId="1001" xr:uid="{A911D38A-9425-454C-B2EB-05A4AADA8DDD}"/>
    <cellStyle name="20% - Accent3 2 2 2 5 2" xfId="15789" xr:uid="{6488C7AC-6B82-4588-97AF-A7E15AA24BB6}"/>
    <cellStyle name="20% - Accent3 2 2 2 6" xfId="3187" xr:uid="{41B93A4F-8F97-48F2-A703-F7E5FF0872B8}"/>
    <cellStyle name="20% - Accent3 2 2 2 6 2" xfId="16434" xr:uid="{23AD7C54-CA3D-48AF-B60E-C4EA20992D95}"/>
    <cellStyle name="20% - Accent3 2 2 3" xfId="1002" xr:uid="{52DEB41F-E6DF-4730-B034-70680DBCDF78}"/>
    <cellStyle name="20% - Accent3 2 2 3 2" xfId="3188" xr:uid="{62A7DEB7-1B9B-46A0-B923-1588FCCA4DE3}"/>
    <cellStyle name="20% - Accent3 2 2 3 2 2" xfId="3189" xr:uid="{66246696-D01B-429F-9AA3-0863F3F4F697}"/>
    <cellStyle name="20% - Accent3 2 2 3 2 2 2" xfId="3190" xr:uid="{04F94557-E777-4DE3-8A2A-BDE3F3F0873E}"/>
    <cellStyle name="20% - Accent3 2 2 3 2 2 2 2" xfId="16437" xr:uid="{434C17CA-6377-4006-85DA-66C302266395}"/>
    <cellStyle name="20% - Accent3 2 2 3 2 2 3" xfId="16436" xr:uid="{CE498863-BA87-43D5-81D3-1B84829449AA}"/>
    <cellStyle name="20% - Accent3 2 2 3 2 3" xfId="3191" xr:uid="{E6B63C80-962D-4AB9-957A-F800B130834A}"/>
    <cellStyle name="20% - Accent3 2 2 3 2 3 2" xfId="16438" xr:uid="{164B7FBF-08DC-4B14-BE93-0FCA4C46EE3A}"/>
    <cellStyle name="20% - Accent3 2 2 3 2 4" xfId="16435" xr:uid="{104842BB-0CA4-4BE5-9D97-155988D816A0}"/>
    <cellStyle name="20% - Accent3 2 2 3 3" xfId="3192" xr:uid="{F40F27FE-1CB8-477C-A87C-C2003D2074C2}"/>
    <cellStyle name="20% - Accent3 2 2 3 3 2" xfId="3193" xr:uid="{B06DE99B-9F8A-4042-A3FC-01065ADC42BA}"/>
    <cellStyle name="20% - Accent3 2 2 3 3 2 2" xfId="16440" xr:uid="{F4557EB4-9C69-43A6-9CEE-3A2B8354C37A}"/>
    <cellStyle name="20% - Accent3 2 2 3 3 3" xfId="16439" xr:uid="{C32E8F29-CB0F-4206-8A5B-C467A6FDF0CA}"/>
    <cellStyle name="20% - Accent3 2 2 3 4" xfId="3194" xr:uid="{F394A315-C4C8-4A54-807C-45BBBB6F0FA8}"/>
    <cellStyle name="20% - Accent3 2 2 3 4 2" xfId="16441" xr:uid="{658D96B5-38AE-412B-B986-12BB2AA93BCD}"/>
    <cellStyle name="20% - Accent3 2 2 3 5" xfId="3195" xr:uid="{BB8E7DB9-45A6-48B9-8354-1C9707B5FB19}"/>
    <cellStyle name="20% - Accent3 2 2 3 5 2" xfId="16442" xr:uid="{6C0DB2E7-4111-42AA-B628-1790CE5F9476}"/>
    <cellStyle name="20% - Accent3 2 2 4" xfId="1003" xr:uid="{99096309-35DB-44F9-9D52-48E991773CD9}"/>
    <cellStyle name="20% - Accent3 2 2 4 2" xfId="3196" xr:uid="{A6CDA9EB-5FC2-4A51-B0B0-72CA1B015B78}"/>
    <cellStyle name="20% - Accent3 2 2 4 2 2" xfId="3197" xr:uid="{823F17EA-F13C-42EF-A184-7C735766DC67}"/>
    <cellStyle name="20% - Accent3 2 2 4 2 2 2" xfId="16444" xr:uid="{8868B362-4828-44EE-8F78-0592464871CF}"/>
    <cellStyle name="20% - Accent3 2 2 4 2 3" xfId="16443" xr:uid="{607F288B-C58E-429D-954A-F2BBBC918BEE}"/>
    <cellStyle name="20% - Accent3 2 2 4 3" xfId="3198" xr:uid="{B757537B-9759-4865-A4FF-16B0B9D44C29}"/>
    <cellStyle name="20% - Accent3 2 2 4 3 2" xfId="16445" xr:uid="{9BF84AB6-1109-4C2D-8CD9-FBF1EE51C60A}"/>
    <cellStyle name="20% - Accent3 2 2 5" xfId="1004" xr:uid="{0EFF4AF9-0F1C-45CA-BA03-53E26406B7D0}"/>
    <cellStyle name="20% - Accent3 2 2 5 2" xfId="3199" xr:uid="{F34AEBC0-D4DC-48F6-A5D3-161B246C66B0}"/>
    <cellStyle name="20% - Accent3 2 2 5 2 2" xfId="16446" xr:uid="{82005896-135C-41B2-8C99-CF2638929DE1}"/>
    <cellStyle name="20% - Accent3 2 2 6" xfId="3200" xr:uid="{E3AEBC87-923D-4054-9A04-E4B9232B2D31}"/>
    <cellStyle name="20% - Accent3 2 2 6 2" xfId="16447" xr:uid="{7399E8D5-B3CF-426B-9037-2B87A0891294}"/>
    <cellStyle name="20% - Accent3 2 2 7" xfId="3201" xr:uid="{30DC0FE0-632D-4BE3-91E5-E57C462F9D16}"/>
    <cellStyle name="20% - Accent3 2 2 7 2" xfId="16448" xr:uid="{172BD79B-5A1F-46F3-81DA-5C2FFA5144EB}"/>
    <cellStyle name="20% - Accent3 2 3" xfId="1005" xr:uid="{6011403D-44E7-4735-A949-10744DE03D8D}"/>
    <cellStyle name="20% - Accent3 2 3 2" xfId="3202" xr:uid="{98713567-5F6F-42D0-935A-41C573875303}"/>
    <cellStyle name="20% - Accent3 2 3 2 2" xfId="3203" xr:uid="{0716F6B6-50DA-4A00-B52F-C0BD208D1DCA}"/>
    <cellStyle name="20% - Accent3 2 3 2 2 2" xfId="3204" xr:uid="{85646F6E-4C6E-48FE-88A4-6EB8B883CB46}"/>
    <cellStyle name="20% - Accent3 2 3 2 2 2 2" xfId="3205" xr:uid="{8854DA4C-5436-40F5-BC2B-CE6632963F45}"/>
    <cellStyle name="20% - Accent3 2 3 2 2 2 2 2" xfId="16452" xr:uid="{617F10F2-E20F-43D1-9161-06DA19DD88D9}"/>
    <cellStyle name="20% - Accent3 2 3 2 2 2 3" xfId="16451" xr:uid="{C78DB4FF-7705-4766-A113-417052E11EDA}"/>
    <cellStyle name="20% - Accent3 2 3 2 2 3" xfId="3206" xr:uid="{685FB03F-7D41-4756-BB98-B84D35B825E7}"/>
    <cellStyle name="20% - Accent3 2 3 2 2 3 2" xfId="16453" xr:uid="{2FC6E21A-E0C9-48A9-B130-9D7AD50F2AED}"/>
    <cellStyle name="20% - Accent3 2 3 2 2 4" xfId="16450" xr:uid="{C55B686E-7090-4D9F-A800-B0C4F9917C1F}"/>
    <cellStyle name="20% - Accent3 2 3 2 3" xfId="3207" xr:uid="{6567B0C3-4F45-4C4D-A508-518872DBCFE5}"/>
    <cellStyle name="20% - Accent3 2 3 2 3 2" xfId="3208" xr:uid="{8675BA19-8995-49EF-BA07-163364F568EB}"/>
    <cellStyle name="20% - Accent3 2 3 2 3 2 2" xfId="16455" xr:uid="{6CBB71F8-CED1-4707-B4AE-3150F52E989B}"/>
    <cellStyle name="20% - Accent3 2 3 2 3 3" xfId="16454" xr:uid="{B974EBD2-0BA9-412E-990F-C027DE5D6772}"/>
    <cellStyle name="20% - Accent3 2 3 2 4" xfId="3209" xr:uid="{2CE8BF86-A303-4907-B592-32F5F06ACD41}"/>
    <cellStyle name="20% - Accent3 2 3 2 4 2" xfId="16456" xr:uid="{40BFA77C-F242-451A-B9F9-12A4CC88A9AD}"/>
    <cellStyle name="20% - Accent3 2 3 2 5" xfId="16449" xr:uid="{D5FC4331-5322-494F-84E9-FFDE74371DB3}"/>
    <cellStyle name="20% - Accent3 2 3 3" xfId="3210" xr:uid="{CA54FCD5-E74D-46C1-8F58-05098D551490}"/>
    <cellStyle name="20% - Accent3 2 3 3 2" xfId="3211" xr:uid="{851BC3C3-384C-4892-931D-459F10E7A069}"/>
    <cellStyle name="20% - Accent3 2 3 3 2 2" xfId="3212" xr:uid="{763A20E0-2EA5-4FA7-883D-0330753FDE9D}"/>
    <cellStyle name="20% - Accent3 2 3 3 2 2 2" xfId="16459" xr:uid="{0484CE8D-81C6-4952-B816-759D5992ACF2}"/>
    <cellStyle name="20% - Accent3 2 3 3 2 3" xfId="16458" xr:uid="{79A61FE3-3B85-480B-A410-F9C3FA62CC56}"/>
    <cellStyle name="20% - Accent3 2 3 3 3" xfId="3213" xr:uid="{2CED0411-F11A-40D1-B57F-A8E5B0D7580B}"/>
    <cellStyle name="20% - Accent3 2 3 3 3 2" xfId="16460" xr:uid="{A31FF37A-2E5C-4499-9B2D-E12F3CFF5B7C}"/>
    <cellStyle name="20% - Accent3 2 3 3 4" xfId="16457" xr:uid="{7C733D1E-B856-4CE8-B443-796FBAD1B0AB}"/>
    <cellStyle name="20% - Accent3 2 3 4" xfId="3214" xr:uid="{38387E6F-4243-4449-A91A-723E4F4686F7}"/>
    <cellStyle name="20% - Accent3 2 3 4 2" xfId="3215" xr:uid="{610FC691-812F-453C-B4EE-4CB031AA4125}"/>
    <cellStyle name="20% - Accent3 2 3 4 2 2" xfId="16462" xr:uid="{CB753B86-C114-486E-B16D-35CED11AF655}"/>
    <cellStyle name="20% - Accent3 2 3 4 3" xfId="16461" xr:uid="{6359CD29-8D28-41C1-B616-9B50C8E00452}"/>
    <cellStyle name="20% - Accent3 2 3 5" xfId="3216" xr:uid="{1CB47A2E-2D99-4E34-8A6D-3B8089D6C994}"/>
    <cellStyle name="20% - Accent3 2 3 5 2" xfId="16463" xr:uid="{A2F791FF-E36B-418E-ACE8-7CBC45B66BF2}"/>
    <cellStyle name="20% - Accent3 2 3 6" xfId="3217" xr:uid="{FBA33659-F7B3-4F74-A4B3-F18F84A61B89}"/>
    <cellStyle name="20% - Accent3 2 3 6 2" xfId="16464" xr:uid="{F8A08651-92CF-4279-99CD-FEFB6C75DAA6}"/>
    <cellStyle name="20% - Accent3 2 3 7" xfId="15790" xr:uid="{18003257-22A4-427D-A1FE-9862E9E2F17B}"/>
    <cellStyle name="20% - Accent3 2 4" xfId="1006" xr:uid="{78AD74C2-8120-4376-8483-C160DBA7269E}"/>
    <cellStyle name="20% - Accent3 2 4 2" xfId="3218" xr:uid="{63FAFBFE-9BFC-412B-AC73-1A2B39917DE3}"/>
    <cellStyle name="20% - Accent3 2 4 2 2" xfId="3219" xr:uid="{5839A9B9-817C-4D29-83AA-D719A580399A}"/>
    <cellStyle name="20% - Accent3 2 4 2 2 2" xfId="3220" xr:uid="{99CE5597-7BAA-4693-AD68-F43D7C479515}"/>
    <cellStyle name="20% - Accent3 2 4 2 2 2 2" xfId="16467" xr:uid="{5221C30B-58BA-4A31-94FC-2BBE6AA9A557}"/>
    <cellStyle name="20% - Accent3 2 4 2 2 3" xfId="16466" xr:uid="{DDC410AB-77A6-4F59-8077-1FD02D940FEE}"/>
    <cellStyle name="20% - Accent3 2 4 2 3" xfId="3221" xr:uid="{DC72A907-3C67-4F0D-8A60-95BCAC411B48}"/>
    <cellStyle name="20% - Accent3 2 4 2 3 2" xfId="16468" xr:uid="{229CCF71-64C6-44E4-9185-57056F86E502}"/>
    <cellStyle name="20% - Accent3 2 4 2 4" xfId="16465" xr:uid="{2B8A3D2F-6A14-468B-88FA-0A6CD348BEBB}"/>
    <cellStyle name="20% - Accent3 2 4 3" xfId="3222" xr:uid="{55CB48E5-8B19-438C-BA6B-DEE9895E8308}"/>
    <cellStyle name="20% - Accent3 2 4 3 2" xfId="3223" xr:uid="{16E16FF5-E92F-4249-BC28-DE0CFD0F56CC}"/>
    <cellStyle name="20% - Accent3 2 4 3 2 2" xfId="16470" xr:uid="{75789F0F-B53B-4241-A2C9-80BFFA392806}"/>
    <cellStyle name="20% - Accent3 2 4 3 3" xfId="16469" xr:uid="{543EB32C-A549-4127-BA34-A7588785B9DC}"/>
    <cellStyle name="20% - Accent3 2 4 4" xfId="3224" xr:uid="{55631E3F-859C-48DF-AFF4-A202D7959F69}"/>
    <cellStyle name="20% - Accent3 2 4 4 2" xfId="16471" xr:uid="{9D940F22-8F0C-4858-8BE8-AB482CE86350}"/>
    <cellStyle name="20% - Accent3 2 4 5" xfId="3225" xr:uid="{C39FCBBF-2950-4502-88A6-0442EF12B5B8}"/>
    <cellStyle name="20% - Accent3 2 5" xfId="1007" xr:uid="{74D08B0B-8F5F-4AB5-A082-8FD5188DDE5D}"/>
    <cellStyle name="20% - Accent3 2 5 2" xfId="3226" xr:uid="{39AEF314-B087-426E-B62F-EA6A33F628FA}"/>
    <cellStyle name="20% - Accent3 2 5 2 2" xfId="3227" xr:uid="{EE6C843B-41FC-4B37-BE17-7C09797BD35B}"/>
    <cellStyle name="20% - Accent3 2 5 2 2 2" xfId="16473" xr:uid="{7E573886-5B91-4D0C-ADF9-A741F6A24F0D}"/>
    <cellStyle name="20% - Accent3 2 5 2 3" xfId="16472" xr:uid="{584A3D43-43D7-4C33-A3DF-6ACD7E813B00}"/>
    <cellStyle name="20% - Accent3 2 5 3" xfId="3228" xr:uid="{1AB48A73-B7F0-4276-B8F2-59B772927771}"/>
    <cellStyle name="20% - Accent3 2 5 3 2" xfId="16474" xr:uid="{5969D28E-B142-4469-A4DB-CD2E70BB4D0E}"/>
    <cellStyle name="20% - Accent3 2 5 4" xfId="3229" xr:uid="{16CFCD82-E91C-4D00-B707-452D9868B1AF}"/>
    <cellStyle name="20% - Accent3 2 5 4 2" xfId="16475" xr:uid="{2873C00A-9BC7-4B0C-B784-55BF56284984}"/>
    <cellStyle name="20% - Accent3 2 6" xfId="1008" xr:uid="{AD3D0C51-97D8-4D62-83AD-7320D6F317BC}"/>
    <cellStyle name="20% - Accent3 2 6 2" xfId="3230" xr:uid="{403D97C4-ADA5-4FFB-B3C2-BACD541AE801}"/>
    <cellStyle name="20% - Accent3 2 6 2 2" xfId="16476" xr:uid="{9E5A5401-B201-4AF5-9572-25C8D41B9098}"/>
    <cellStyle name="20% - Accent3 2 6 3" xfId="3231" xr:uid="{A8805651-9622-40A8-B94D-8AB4CA03C37E}"/>
    <cellStyle name="20% - Accent3 2 6 3 2" xfId="16477" xr:uid="{A90AEC89-AAAB-4BA5-89FC-D1EECABE1B98}"/>
    <cellStyle name="20% - Accent3 2 7" xfId="1009" xr:uid="{DB506268-A2C6-48C8-8B92-4DE61AC0BF57}"/>
    <cellStyle name="20% - Accent3 2 8" xfId="1010" xr:uid="{8C3341AC-0338-4370-B8F9-BF86B7703461}"/>
    <cellStyle name="20% - Accent3 2 9" xfId="1011" xr:uid="{4D333405-7168-4DE3-90D1-B9DF9AC5D6D2}"/>
    <cellStyle name="20% - Accent3 20" xfId="1012" xr:uid="{0D95A2CF-432C-4BDD-AA20-8063DED2750F}"/>
    <cellStyle name="20% - Accent3 21" xfId="1013" xr:uid="{A154EEFB-7C0E-4D60-980F-ABA659AF99AE}"/>
    <cellStyle name="20% - Accent3 22" xfId="1014" xr:uid="{F523184D-4C4B-4195-B0DA-E0DDF492C947}"/>
    <cellStyle name="20% - Accent3 23" xfId="1015" xr:uid="{C9F9608B-C23E-4E5E-AF88-8314E02A6C7D}"/>
    <cellStyle name="20% - Accent3 24" xfId="1016" xr:uid="{5FC626BD-041B-4DFF-997B-1D77244E9506}"/>
    <cellStyle name="20% - Accent3 25" xfId="1017" xr:uid="{B32BD9D2-7D5C-4170-9C78-58CCA4658003}"/>
    <cellStyle name="20% - Accent3 26" xfId="1018" xr:uid="{F92CE5B4-AE21-4DA7-B6B7-AA2A936DC445}"/>
    <cellStyle name="20% - Accent3 27" xfId="1019" xr:uid="{5CE24DF8-9166-4020-B106-9387AE8C880B}"/>
    <cellStyle name="20% - Accent3 28" xfId="1020" xr:uid="{5F79DA5E-3F0A-4091-A4E1-BE5508ED00CC}"/>
    <cellStyle name="20% - Accent3 29" xfId="1021" xr:uid="{C5C16F48-DCC1-4D83-B3EB-C277E18F5503}"/>
    <cellStyle name="20% - Accent3 3" xfId="51" xr:uid="{00000000-0005-0000-0000-000026000000}"/>
    <cellStyle name="20% - Accent3 3 10" xfId="1022" xr:uid="{288C2123-8813-405F-AF83-090F85B70D7B}"/>
    <cellStyle name="20% - Accent3 3 2" xfId="3232" xr:uid="{2E873D27-D546-4D3B-AF04-B5A4FC0B9AD1}"/>
    <cellStyle name="20% - Accent3 3 2 2" xfId="3233" xr:uid="{23AF1F6A-459C-45AD-AE8D-9F70E77DB25C}"/>
    <cellStyle name="20% - Accent3 3 2 2 2" xfId="3234" xr:uid="{23660BC6-7481-4E62-89C2-F047CAAFCC0A}"/>
    <cellStyle name="20% - Accent3 3 2 2 2 2" xfId="3235" xr:uid="{E50998EC-3E80-45A2-9033-E06FE6D75E94}"/>
    <cellStyle name="20% - Accent3 3 2 2 2 2 2" xfId="3236" xr:uid="{18E39C21-8BDF-49D2-8DFF-E0AD9FFB5EFF}"/>
    <cellStyle name="20% - Accent3 3 2 2 2 2 2 2" xfId="3237" xr:uid="{A1CC12AC-B971-4E0C-9713-966B49C2EBCB}"/>
    <cellStyle name="20% - Accent3 3 2 2 2 2 2 2 2" xfId="16483" xr:uid="{B92C9ADB-78E3-46BB-8655-BB2F193C5DF5}"/>
    <cellStyle name="20% - Accent3 3 2 2 2 2 2 3" xfId="16482" xr:uid="{F2E200A9-C7D9-457D-A4C7-CCA41A906A37}"/>
    <cellStyle name="20% - Accent3 3 2 2 2 2 3" xfId="3238" xr:uid="{DFD1E06D-5036-4CE5-A939-DDF696A1801B}"/>
    <cellStyle name="20% - Accent3 3 2 2 2 2 3 2" xfId="16484" xr:uid="{C4C5516A-D1A8-4264-92BC-A215DA144136}"/>
    <cellStyle name="20% - Accent3 3 2 2 2 2 4" xfId="16481" xr:uid="{5DA500F2-612E-4247-8C8F-CC08404E2338}"/>
    <cellStyle name="20% - Accent3 3 2 2 2 3" xfId="3239" xr:uid="{568E1779-899E-45FF-A0E0-19DB07C789AD}"/>
    <cellStyle name="20% - Accent3 3 2 2 2 3 2" xfId="3240" xr:uid="{08C5DA3E-E7C7-41E2-8834-5722F9985CB2}"/>
    <cellStyle name="20% - Accent3 3 2 2 2 3 2 2" xfId="16486" xr:uid="{35E5794E-0C4A-4F32-B324-6515CDC3D878}"/>
    <cellStyle name="20% - Accent3 3 2 2 2 3 3" xfId="16485" xr:uid="{36FCDEA0-0FFD-4BE5-9164-FCDDA8515E73}"/>
    <cellStyle name="20% - Accent3 3 2 2 2 4" xfId="3241" xr:uid="{7654501F-A726-4A9F-AB73-EB433798FB01}"/>
    <cellStyle name="20% - Accent3 3 2 2 2 4 2" xfId="16487" xr:uid="{7B045A9D-4D05-4F07-88E2-AC6AC2C396A5}"/>
    <cellStyle name="20% - Accent3 3 2 2 2 5" xfId="16480" xr:uid="{A9C372EC-002D-4899-B988-6B015B9C022C}"/>
    <cellStyle name="20% - Accent3 3 2 2 3" xfId="3242" xr:uid="{231F8F35-2ED2-451A-BCA1-B122FA2378BC}"/>
    <cellStyle name="20% - Accent3 3 2 2 3 2" xfId="3243" xr:uid="{80570D19-97E3-4E68-AD51-FD2878C6A117}"/>
    <cellStyle name="20% - Accent3 3 2 2 3 2 2" xfId="3244" xr:uid="{B4ED98F8-69FB-47E3-B1B3-5537E407A09C}"/>
    <cellStyle name="20% - Accent3 3 2 2 3 2 2 2" xfId="16490" xr:uid="{C0C63502-4687-422C-B135-0AD94C93756F}"/>
    <cellStyle name="20% - Accent3 3 2 2 3 2 3" xfId="16489" xr:uid="{0186C12F-41DF-4A77-8ECA-876BA130C92F}"/>
    <cellStyle name="20% - Accent3 3 2 2 3 3" xfId="3245" xr:uid="{81C8584C-5C65-405E-BBF8-DF4AB6908214}"/>
    <cellStyle name="20% - Accent3 3 2 2 3 3 2" xfId="16491" xr:uid="{C5FA31DE-48BA-4175-970A-60A98B6D0EAF}"/>
    <cellStyle name="20% - Accent3 3 2 2 3 4" xfId="16488" xr:uid="{6F95F5C5-8F7A-419B-80DA-14C764E023D5}"/>
    <cellStyle name="20% - Accent3 3 2 2 4" xfId="3246" xr:uid="{67E0005D-5302-4D2E-B7AA-165839E746AF}"/>
    <cellStyle name="20% - Accent3 3 2 2 4 2" xfId="3247" xr:uid="{E6989728-E99E-45C2-9620-FC2BD798CCCB}"/>
    <cellStyle name="20% - Accent3 3 2 2 4 2 2" xfId="16493" xr:uid="{952C07BF-E129-41ED-8A73-78017B0C966F}"/>
    <cellStyle name="20% - Accent3 3 2 2 4 3" xfId="16492" xr:uid="{2D39F156-ECB8-401F-88B3-9555AE76A979}"/>
    <cellStyle name="20% - Accent3 3 2 2 5" xfId="3248" xr:uid="{9434D8DA-48E2-4620-B92B-8B175ADF6853}"/>
    <cellStyle name="20% - Accent3 3 2 2 5 2" xfId="16494" xr:uid="{3BB7F986-8022-4563-BA04-BFA1ECB83B9A}"/>
    <cellStyle name="20% - Accent3 3 2 2 6" xfId="3249" xr:uid="{137547CB-D76A-4609-8C0E-B2F0B0F8AF7C}"/>
    <cellStyle name="20% - Accent3 3 2 2 6 2" xfId="16495" xr:uid="{6BD68150-0077-4F5B-A22E-6BC4F2A9A313}"/>
    <cellStyle name="20% - Accent3 3 2 2 7" xfId="16479" xr:uid="{1A81455F-89C4-4AAF-97F6-3A6F07AE6A4B}"/>
    <cellStyle name="20% - Accent3 3 2 3" xfId="3250" xr:uid="{A51881DB-7A7B-41D1-91A4-76CE94FA2B42}"/>
    <cellStyle name="20% - Accent3 3 2 3 2" xfId="3251" xr:uid="{B742611C-A70C-43DC-A10A-DBA73A425E1F}"/>
    <cellStyle name="20% - Accent3 3 2 3 2 2" xfId="3252" xr:uid="{1DD87138-254C-4ABE-B339-681523C92E0D}"/>
    <cellStyle name="20% - Accent3 3 2 3 2 2 2" xfId="3253" xr:uid="{D43B0697-A446-4CA9-ACC9-5FFBD24B35B7}"/>
    <cellStyle name="20% - Accent3 3 2 3 2 2 2 2" xfId="16499" xr:uid="{0F722ED0-F940-47D7-8CD9-EAE53919ABDC}"/>
    <cellStyle name="20% - Accent3 3 2 3 2 2 3" xfId="16498" xr:uid="{DF9C068F-2C65-4179-BA97-B165539BE27D}"/>
    <cellStyle name="20% - Accent3 3 2 3 2 3" xfId="3254" xr:uid="{4A2DDB33-30C5-41AB-ABBD-CD2BC267F246}"/>
    <cellStyle name="20% - Accent3 3 2 3 2 3 2" xfId="16500" xr:uid="{E04703B6-B7B8-4C12-B217-158941DD854A}"/>
    <cellStyle name="20% - Accent3 3 2 3 2 4" xfId="16497" xr:uid="{99515840-164C-4BB9-A5C8-D463807E3B96}"/>
    <cellStyle name="20% - Accent3 3 2 3 3" xfId="3255" xr:uid="{038A0B8E-6D25-42E4-B6F2-E2E2E1ACD5C7}"/>
    <cellStyle name="20% - Accent3 3 2 3 3 2" xfId="3256" xr:uid="{D8F82513-DF10-4E82-84BC-B1468C30B446}"/>
    <cellStyle name="20% - Accent3 3 2 3 3 2 2" xfId="16502" xr:uid="{FE41E2B9-2CB2-4F61-A9B3-C08DFC9A1FD8}"/>
    <cellStyle name="20% - Accent3 3 2 3 3 3" xfId="16501" xr:uid="{6FC90658-FA03-4D88-9D5B-A3DD9EC59659}"/>
    <cellStyle name="20% - Accent3 3 2 3 4" xfId="3257" xr:uid="{E01162C5-5572-4BAD-B646-264D5FE81AFB}"/>
    <cellStyle name="20% - Accent3 3 2 3 4 2" xfId="16503" xr:uid="{182C8986-8905-48F3-B4A0-50F05B8F4172}"/>
    <cellStyle name="20% - Accent3 3 2 3 5" xfId="16496" xr:uid="{D377BCDE-7E04-4371-8E63-753072683149}"/>
    <cellStyle name="20% - Accent3 3 2 4" xfId="3258" xr:uid="{0F963E15-14C3-468F-9E85-3AD3F1EDD51F}"/>
    <cellStyle name="20% - Accent3 3 2 4 2" xfId="3259" xr:uid="{5B2C6339-2097-4452-B86E-99E6EF9A1555}"/>
    <cellStyle name="20% - Accent3 3 2 4 2 2" xfId="3260" xr:uid="{5632AD71-58B4-4A8B-9782-BCC5A0329F80}"/>
    <cellStyle name="20% - Accent3 3 2 4 2 2 2" xfId="16506" xr:uid="{C66A8473-4748-492A-96A2-FDADA8CED61B}"/>
    <cellStyle name="20% - Accent3 3 2 4 2 3" xfId="16505" xr:uid="{AB414C60-611B-452F-A495-B22BD64620C7}"/>
    <cellStyle name="20% - Accent3 3 2 4 3" xfId="3261" xr:uid="{6BA3B067-22E8-4DDB-9469-9BFD58350568}"/>
    <cellStyle name="20% - Accent3 3 2 4 3 2" xfId="16507" xr:uid="{C0EFFAE9-4BC9-4C9B-ADEF-F8BDE22F7006}"/>
    <cellStyle name="20% - Accent3 3 2 4 4" xfId="16504" xr:uid="{8AE2C52F-0F5C-4314-A125-763C4015684F}"/>
    <cellStyle name="20% - Accent3 3 2 5" xfId="3262" xr:uid="{02729BF5-6B2D-4240-8B3F-0B4A9664708A}"/>
    <cellStyle name="20% - Accent3 3 2 5 2" xfId="3263" xr:uid="{6EFBDB6D-F819-463A-B8D1-E71085184AEA}"/>
    <cellStyle name="20% - Accent3 3 2 5 2 2" xfId="16509" xr:uid="{7D189376-E885-4F6F-BB9F-B4CCFDEFCF8E}"/>
    <cellStyle name="20% - Accent3 3 2 5 3" xfId="16508" xr:uid="{2DCB4F45-8FD0-44A0-AD05-0CE0C9671CF6}"/>
    <cellStyle name="20% - Accent3 3 2 6" xfId="3264" xr:uid="{78546A2F-2B08-4C7B-BD05-3FAD1B5891EA}"/>
    <cellStyle name="20% - Accent3 3 2 6 2" xfId="16510" xr:uid="{2D3BDDCE-1E8B-4091-91C7-B5512351C6AE}"/>
    <cellStyle name="20% - Accent3 3 2 7" xfId="3265" xr:uid="{70AB3976-D05C-4309-82F9-97CA321B8C6E}"/>
    <cellStyle name="20% - Accent3 3 2 7 2" xfId="16511" xr:uid="{C69574B1-0B7A-4CA5-8807-7C6B3E25B4FD}"/>
    <cellStyle name="20% - Accent3 3 2 8" xfId="16478" xr:uid="{74079156-FC7B-4E91-9E59-7E98B8B1F504}"/>
    <cellStyle name="20% - Accent3 3 3" xfId="3266" xr:uid="{DD9C3DB7-D066-40DD-8725-1D258E26D8AA}"/>
    <cellStyle name="20% - Accent3 3 3 2" xfId="3267" xr:uid="{4A244DCD-F341-491B-BA0A-92428AD8D4FB}"/>
    <cellStyle name="20% - Accent3 3 3 2 2" xfId="3268" xr:uid="{88322277-EE7C-479A-B1C8-0FBD2EA988D8}"/>
    <cellStyle name="20% - Accent3 3 3 2 2 2" xfId="3269" xr:uid="{28BFC325-2A9F-4491-B76C-2529F96307FB}"/>
    <cellStyle name="20% - Accent3 3 3 2 2 2 2" xfId="3270" xr:uid="{584FCB9F-65B2-4803-9B56-9D1F85967F3F}"/>
    <cellStyle name="20% - Accent3 3 3 2 2 2 2 2" xfId="16516" xr:uid="{23188554-E3D5-40D7-BA7C-BB215920DAE3}"/>
    <cellStyle name="20% - Accent3 3 3 2 2 2 3" xfId="16515" xr:uid="{8A74837B-4DEA-42E9-B440-0FB8FCA52028}"/>
    <cellStyle name="20% - Accent3 3 3 2 2 3" xfId="3271" xr:uid="{3D3C9039-15C3-4FF4-B9E6-237B4EA21B9E}"/>
    <cellStyle name="20% - Accent3 3 3 2 2 3 2" xfId="16517" xr:uid="{64D29D1A-4E7D-4531-822D-C4415DE59533}"/>
    <cellStyle name="20% - Accent3 3 3 2 2 4" xfId="16514" xr:uid="{34408B81-6003-43FF-BD1B-365EB784D0E7}"/>
    <cellStyle name="20% - Accent3 3 3 2 3" xfId="3272" xr:uid="{A9D31569-3BAB-41A9-B3E1-8F0A07F41D41}"/>
    <cellStyle name="20% - Accent3 3 3 2 3 2" xfId="3273" xr:uid="{8C329182-04CA-4A5D-BEB9-7EFCA7B87068}"/>
    <cellStyle name="20% - Accent3 3 3 2 3 2 2" xfId="16519" xr:uid="{59E3ABB8-6BCA-4794-A013-ED338042BD95}"/>
    <cellStyle name="20% - Accent3 3 3 2 3 3" xfId="16518" xr:uid="{D842DA15-AAE2-4DB9-84CA-E2418C387A8F}"/>
    <cellStyle name="20% - Accent3 3 3 2 4" xfId="3274" xr:uid="{51EBE161-F06E-4C54-A21B-AD9269326F47}"/>
    <cellStyle name="20% - Accent3 3 3 2 4 2" xfId="16520" xr:uid="{816083DD-227C-43C7-A5AC-73C265F2BE0E}"/>
    <cellStyle name="20% - Accent3 3 3 2 5" xfId="16513" xr:uid="{704AE46C-8FEF-4D60-AB65-6EF80C5602BC}"/>
    <cellStyle name="20% - Accent3 3 3 3" xfId="3275" xr:uid="{DBB05921-6FDE-4987-88A7-A9A8F0729413}"/>
    <cellStyle name="20% - Accent3 3 3 3 2" xfId="3276" xr:uid="{19FA51E1-661D-442C-A46D-A4C11BEF3BF4}"/>
    <cellStyle name="20% - Accent3 3 3 3 2 2" xfId="3277" xr:uid="{EDB68B2C-D1C6-44E6-A2C7-D899EBA20FBC}"/>
    <cellStyle name="20% - Accent3 3 3 3 2 2 2" xfId="16523" xr:uid="{707B404B-AFA8-4A11-8A01-2DEF4C9F4145}"/>
    <cellStyle name="20% - Accent3 3 3 3 2 3" xfId="16522" xr:uid="{51B19674-A1E8-4ACD-BDA4-AEF7D8A9AFEE}"/>
    <cellStyle name="20% - Accent3 3 3 3 3" xfId="3278" xr:uid="{B2EE8820-C6C2-479A-BAC2-B580A9F08E11}"/>
    <cellStyle name="20% - Accent3 3 3 3 3 2" xfId="16524" xr:uid="{10D546E8-1BED-4681-9E39-3950AA7F9AB8}"/>
    <cellStyle name="20% - Accent3 3 3 3 4" xfId="16521" xr:uid="{2A0F5B8B-5589-4CEC-8B6A-AE47E7D1A4C6}"/>
    <cellStyle name="20% - Accent3 3 3 4" xfId="3279" xr:uid="{83EEABF9-030F-421E-9891-9F0EFD7165E6}"/>
    <cellStyle name="20% - Accent3 3 3 4 2" xfId="3280" xr:uid="{DEAB6E10-0EA6-4AC7-BFFA-71D60E704CFC}"/>
    <cellStyle name="20% - Accent3 3 3 4 2 2" xfId="16526" xr:uid="{2C683188-5FDF-4BB8-9C6E-569D27CC6169}"/>
    <cellStyle name="20% - Accent3 3 3 4 3" xfId="16525" xr:uid="{C94AD69E-7935-445E-98AC-3D14FE623113}"/>
    <cellStyle name="20% - Accent3 3 3 5" xfId="3281" xr:uid="{F7F365FD-8F71-4B20-A11F-1E70EA5AB3B9}"/>
    <cellStyle name="20% - Accent3 3 3 5 2" xfId="16527" xr:uid="{2699ED04-BBC1-4F57-8CB1-F1A634ABE15C}"/>
    <cellStyle name="20% - Accent3 3 3 6" xfId="3282" xr:uid="{BBEC87D3-9E03-4E8B-ADCF-DDE8D6ACD071}"/>
    <cellStyle name="20% - Accent3 3 3 6 2" xfId="16528" xr:uid="{28CF78ED-0AE3-464D-9872-8D69E8378448}"/>
    <cellStyle name="20% - Accent3 3 3 7" xfId="16512" xr:uid="{7FB6AC27-3360-4D5F-9C5F-7785AAF97C13}"/>
    <cellStyle name="20% - Accent3 3 4" xfId="3283" xr:uid="{F69AB676-3D8A-415F-B0DF-E8695E548832}"/>
    <cellStyle name="20% - Accent3 3 4 2" xfId="3284" xr:uid="{6A61EAB3-DD8C-4B57-897D-644DD1CD7666}"/>
    <cellStyle name="20% - Accent3 3 4 2 2" xfId="3285" xr:uid="{0037AAD3-28BC-4FA9-8703-055750DD88DA}"/>
    <cellStyle name="20% - Accent3 3 4 2 2 2" xfId="3286" xr:uid="{1F76E00C-F8E8-4FAF-9D13-9CF505CB2F23}"/>
    <cellStyle name="20% - Accent3 3 4 2 2 2 2" xfId="16532" xr:uid="{3CF10669-FC53-4601-AA2E-ADF6791CFF37}"/>
    <cellStyle name="20% - Accent3 3 4 2 2 3" xfId="16531" xr:uid="{A251B92A-7A2F-4D40-8D6E-1FAB78559163}"/>
    <cellStyle name="20% - Accent3 3 4 2 3" xfId="3287" xr:uid="{16E91DA9-3D2F-4C91-A589-D4D4BD8709F2}"/>
    <cellStyle name="20% - Accent3 3 4 2 3 2" xfId="16533" xr:uid="{B116355B-AB13-4C7D-9E19-C266FE60ACB7}"/>
    <cellStyle name="20% - Accent3 3 4 2 4" xfId="16530" xr:uid="{4788B645-6E77-4AE7-AE4A-4C00A5073D81}"/>
    <cellStyle name="20% - Accent3 3 4 3" xfId="3288" xr:uid="{0E6C1E73-98DD-4A90-9CCF-640D7482D960}"/>
    <cellStyle name="20% - Accent3 3 4 3 2" xfId="3289" xr:uid="{E1453E8D-03F9-4255-B62B-88E310895B09}"/>
    <cellStyle name="20% - Accent3 3 4 3 2 2" xfId="16535" xr:uid="{C2BD3AAB-FBC5-4B02-9CFE-B1A7C575BB6A}"/>
    <cellStyle name="20% - Accent3 3 4 3 3" xfId="16534" xr:uid="{AAF0AB5D-5EB0-4181-A6B0-CAD2C2698B6D}"/>
    <cellStyle name="20% - Accent3 3 4 4" xfId="3290" xr:uid="{FC1C7725-25EC-4D34-8FD5-C529996B8D13}"/>
    <cellStyle name="20% - Accent3 3 4 4 2" xfId="16536" xr:uid="{4D190B1D-BB06-4D97-AC6B-C3809347A221}"/>
    <cellStyle name="20% - Accent3 3 4 5" xfId="3291" xr:uid="{9030922A-83FD-4625-A5AB-8A47AC258608}"/>
    <cellStyle name="20% - Accent3 3 4 5 2" xfId="16537" xr:uid="{815234F6-3693-433E-9121-DE3D3F9DB130}"/>
    <cellStyle name="20% - Accent3 3 4 6" xfId="16529" xr:uid="{ADC03525-200E-48B0-9134-6360CA564DF8}"/>
    <cellStyle name="20% - Accent3 3 5" xfId="3292" xr:uid="{990E38AC-74B5-4EA2-B2F0-67C3956B9C55}"/>
    <cellStyle name="20% - Accent3 3 5 2" xfId="3293" xr:uid="{14F8E5F8-E47A-4BAC-8A73-37FDBA35F151}"/>
    <cellStyle name="20% - Accent3 3 5 2 2" xfId="3294" xr:uid="{99DA8D2A-548C-4515-8DBA-DAEBD06024CB}"/>
    <cellStyle name="20% - Accent3 3 5 2 2 2" xfId="16540" xr:uid="{C078B367-138A-485F-A02A-FD0E4B7690DF}"/>
    <cellStyle name="20% - Accent3 3 5 2 3" xfId="16539" xr:uid="{C892F513-4AFA-4549-A00A-415F8353E2DE}"/>
    <cellStyle name="20% - Accent3 3 5 3" xfId="3295" xr:uid="{5D62C5FF-4082-4BD7-B08C-5E176B15AE95}"/>
    <cellStyle name="20% - Accent3 3 5 3 2" xfId="16541" xr:uid="{48C4F402-543D-4196-9FD3-923329F22F1D}"/>
    <cellStyle name="20% - Accent3 3 5 4" xfId="16538" xr:uid="{166F8F46-6D8D-43AD-865C-39F5369180C1}"/>
    <cellStyle name="20% - Accent3 3 6" xfId="3296" xr:uid="{0B51AA69-C1C8-446E-A187-FDE6E340BA00}"/>
    <cellStyle name="20% - Accent3 3 6 2" xfId="3297" xr:uid="{ED8F1F32-1721-4799-8074-B8D04F13F341}"/>
    <cellStyle name="20% - Accent3 3 6 2 2" xfId="16543" xr:uid="{F9D2766E-FF3B-4FA5-93D8-FFC11AE2D4C6}"/>
    <cellStyle name="20% - Accent3 3 6 3" xfId="16542" xr:uid="{9B27BC5A-01FE-42E7-99B5-B75AB784C861}"/>
    <cellStyle name="20% - Accent3 3 7" xfId="3298" xr:uid="{21857F9F-DCC6-41C5-8BF9-B8E95109F94C}"/>
    <cellStyle name="20% - Accent3 3 7 2" xfId="16544" xr:uid="{CEDCD03D-31C6-4B1D-A529-FB3E6E642425}"/>
    <cellStyle name="20% - Accent3 3 8" xfId="3299" xr:uid="{F9344B1A-52B1-4C72-BF2A-C10274247387}"/>
    <cellStyle name="20% - Accent3 3 8 2" xfId="16545" xr:uid="{276606DC-2EDC-44A3-ADA0-DCE962DC8E92}"/>
    <cellStyle name="20% - Accent3 3 9" xfId="3300" xr:uid="{21703EAD-4FED-4768-8B3F-D28AAAA4C9ED}"/>
    <cellStyle name="20% - Accent3 30" xfId="1023" xr:uid="{4F0058F3-BB06-439F-8083-4B2A28DDE216}"/>
    <cellStyle name="20% - Accent3 31" xfId="1024" xr:uid="{393F8778-8490-4FEE-B526-58A2C3180303}"/>
    <cellStyle name="20% - Accent3 32" xfId="1025" xr:uid="{F1D2436C-A283-497F-9159-A8FE177D7EC6}"/>
    <cellStyle name="20% - Accent3 33" xfId="1026" xr:uid="{062FB0D8-B37B-4C35-BD6B-DE51D1845F48}"/>
    <cellStyle name="20% - Accent3 34" xfId="1027" xr:uid="{631A36F9-E055-4A6B-945B-FE8E3718856D}"/>
    <cellStyle name="20% - Accent3 35" xfId="1028" xr:uid="{7D7D894C-5D2D-4B6C-9ABF-20C04F98F828}"/>
    <cellStyle name="20% - Accent3 4" xfId="52" xr:uid="{00000000-0005-0000-0000-000027000000}"/>
    <cellStyle name="20% - Accent3 4 2" xfId="3301" xr:uid="{9E3B98D8-F8A8-4203-90A6-EE09F8BBDA58}"/>
    <cellStyle name="20% - Accent3 4 2 2" xfId="3302" xr:uid="{D66F2797-F7D0-49E0-A6EF-66D927796840}"/>
    <cellStyle name="20% - Accent3 4 2 2 2" xfId="3303" xr:uid="{CE2214CF-065B-419E-BBEB-6AA4701C5CEA}"/>
    <cellStyle name="20% - Accent3 4 2 2 2 2" xfId="3304" xr:uid="{7D32D6BA-6CB0-4549-BB7C-EB8D52ABBFD4}"/>
    <cellStyle name="20% - Accent3 4 2 2 2 2 2" xfId="3305" xr:uid="{83AE3ED4-ECE6-4307-BEF0-831A5B3AB0AB}"/>
    <cellStyle name="20% - Accent3 4 2 2 2 2 2 2" xfId="16550" xr:uid="{6454D50E-9AE4-4BF2-911F-D20336D2C0EF}"/>
    <cellStyle name="20% - Accent3 4 2 2 2 2 3" xfId="16549" xr:uid="{EA3F6BD3-3190-493B-966D-5D465FA5F292}"/>
    <cellStyle name="20% - Accent3 4 2 2 2 3" xfId="3306" xr:uid="{0500FAE7-0067-4D0E-AE94-5A5A43778421}"/>
    <cellStyle name="20% - Accent3 4 2 2 2 3 2" xfId="16551" xr:uid="{D4D5572C-5284-4344-9AFC-B862692CB194}"/>
    <cellStyle name="20% - Accent3 4 2 2 2 4" xfId="16548" xr:uid="{CD6A31BC-8F48-4A76-86FD-D82FB380D5FD}"/>
    <cellStyle name="20% - Accent3 4 2 2 3" xfId="3307" xr:uid="{52D542A2-8B2E-4362-A18C-43C638DB36C0}"/>
    <cellStyle name="20% - Accent3 4 2 2 3 2" xfId="3308" xr:uid="{7208AFC9-4BA2-4C78-A658-01A2C8D15DC3}"/>
    <cellStyle name="20% - Accent3 4 2 2 3 2 2" xfId="16553" xr:uid="{ECEC6406-DED0-4593-BAA5-63F8A4E2B55E}"/>
    <cellStyle name="20% - Accent3 4 2 2 3 3" xfId="16552" xr:uid="{4646ECF2-5124-4EB8-A7C2-ABEB654D3FB8}"/>
    <cellStyle name="20% - Accent3 4 2 2 4" xfId="3309" xr:uid="{99E58A18-16F2-42B8-A3F8-77C9E09776D6}"/>
    <cellStyle name="20% - Accent3 4 2 2 4 2" xfId="16554" xr:uid="{00278BCF-83A3-406C-A843-1C18259E1B93}"/>
    <cellStyle name="20% - Accent3 4 2 2 5" xfId="16547" xr:uid="{24E40209-C990-4922-84B5-30D0D1EDD593}"/>
    <cellStyle name="20% - Accent3 4 2 3" xfId="3310" xr:uid="{E14B77DE-8548-4376-A2F5-B44B7A0BD674}"/>
    <cellStyle name="20% - Accent3 4 2 3 2" xfId="3311" xr:uid="{82E09E45-C0B8-4869-9EFC-D800444F5B23}"/>
    <cellStyle name="20% - Accent3 4 2 3 2 2" xfId="3312" xr:uid="{ED2EC8A7-4291-4A6E-A2F8-CE42C830F505}"/>
    <cellStyle name="20% - Accent3 4 2 3 2 2 2" xfId="16557" xr:uid="{53E750D5-92BF-4F65-9FB5-3B06849775FA}"/>
    <cellStyle name="20% - Accent3 4 2 3 2 3" xfId="16556" xr:uid="{A928464F-6D81-4105-BEE1-5915F9CFB498}"/>
    <cellStyle name="20% - Accent3 4 2 3 3" xfId="3313" xr:uid="{777390BA-EEB6-4143-B54E-71130517FAF9}"/>
    <cellStyle name="20% - Accent3 4 2 3 3 2" xfId="16558" xr:uid="{1F8700A9-9F61-4521-A8FC-F8E591F94506}"/>
    <cellStyle name="20% - Accent3 4 2 3 4" xfId="16555" xr:uid="{81E73361-EA38-4368-9A35-9AE5E46EEE32}"/>
    <cellStyle name="20% - Accent3 4 2 4" xfId="3314" xr:uid="{EF5AC3DA-4AB0-4E54-BDD2-A215D92D416B}"/>
    <cellStyle name="20% - Accent3 4 2 4 2" xfId="3315" xr:uid="{6519A0F3-C315-4843-A2BF-1078711D9F37}"/>
    <cellStyle name="20% - Accent3 4 2 4 2 2" xfId="16560" xr:uid="{90B9EC5D-11CF-4DF0-8E0C-2290C77007FF}"/>
    <cellStyle name="20% - Accent3 4 2 4 3" xfId="16559" xr:uid="{58F472C8-E513-4B65-B209-7DCF9406AEB3}"/>
    <cellStyle name="20% - Accent3 4 2 5" xfId="3316" xr:uid="{BBCD4D61-570C-4B3D-AD97-A36E5FABDD6D}"/>
    <cellStyle name="20% - Accent3 4 2 5 2" xfId="16561" xr:uid="{430AAA61-CEDF-492C-B29E-2461B351D8D2}"/>
    <cellStyle name="20% - Accent3 4 2 6" xfId="3317" xr:uid="{86D12913-7D3D-42A3-839F-03BF35954368}"/>
    <cellStyle name="20% - Accent3 4 2 6 2" xfId="16562" xr:uid="{6661E7B2-E2A5-42B2-9A27-5BA1E5956D3E}"/>
    <cellStyle name="20% - Accent3 4 2 7" xfId="16546" xr:uid="{3DC3D51F-8B42-48E7-9A78-0D1CEB6A3929}"/>
    <cellStyle name="20% - Accent3 4 3" xfId="3318" xr:uid="{E034B653-0A31-44AC-8DB3-28E755B33B0C}"/>
    <cellStyle name="20% - Accent3 4 3 2" xfId="3319" xr:uid="{F89C2490-5CD3-4199-A14E-5CC3B6B89E47}"/>
    <cellStyle name="20% - Accent3 4 3 2 2" xfId="3320" xr:uid="{01DD5F50-CD31-49D8-8984-0919AE065A8B}"/>
    <cellStyle name="20% - Accent3 4 3 2 2 2" xfId="3321" xr:uid="{86BB8B2B-3319-457D-8E58-70F29929488E}"/>
    <cellStyle name="20% - Accent3 4 3 2 2 2 2" xfId="16566" xr:uid="{54B2934F-35E3-4C16-8195-2EED45F2CD37}"/>
    <cellStyle name="20% - Accent3 4 3 2 2 3" xfId="16565" xr:uid="{EEFB8567-2C2F-43B1-A194-DF4F39220881}"/>
    <cellStyle name="20% - Accent3 4 3 2 3" xfId="3322" xr:uid="{BDC788B4-BAAC-41E7-BA00-C811A9F46FBB}"/>
    <cellStyle name="20% - Accent3 4 3 2 3 2" xfId="16567" xr:uid="{CFFDD1F4-3DA0-4515-B5E8-F9C14B5DD0A7}"/>
    <cellStyle name="20% - Accent3 4 3 2 4" xfId="16564" xr:uid="{DF308D59-4B69-48D3-B2EA-1D529F83047D}"/>
    <cellStyle name="20% - Accent3 4 3 3" xfId="3323" xr:uid="{DFA33373-C8C3-4204-9788-241D0E675C25}"/>
    <cellStyle name="20% - Accent3 4 3 3 2" xfId="3324" xr:uid="{514D7550-8327-40CD-8B54-2316999A0A78}"/>
    <cellStyle name="20% - Accent3 4 3 3 2 2" xfId="16569" xr:uid="{276624C7-4CB2-4C23-8DAC-96D92C360D08}"/>
    <cellStyle name="20% - Accent3 4 3 3 3" xfId="16568" xr:uid="{222C6161-AAA4-4E28-A81A-97CE19B6F496}"/>
    <cellStyle name="20% - Accent3 4 3 4" xfId="3325" xr:uid="{278DC14C-50C7-4042-A200-C9EB98FA73BD}"/>
    <cellStyle name="20% - Accent3 4 3 4 2" xfId="16570" xr:uid="{51271938-E3C5-45BB-8F10-7B3A16EEE9BF}"/>
    <cellStyle name="20% - Accent3 4 3 5" xfId="3326" xr:uid="{B2EB4A4A-0FD2-4A50-B900-64788F194BEF}"/>
    <cellStyle name="20% - Accent3 4 3 5 2" xfId="16571" xr:uid="{49E2481C-A06C-4B27-B92F-9B7BBB50A466}"/>
    <cellStyle name="20% - Accent3 4 3 6" xfId="16563" xr:uid="{FFFFA57F-11ED-41D4-8290-4544AABC1728}"/>
    <cellStyle name="20% - Accent3 4 4" xfId="3327" xr:uid="{73A90E8B-91E7-4EFA-A0B2-B55AF04B91B3}"/>
    <cellStyle name="20% - Accent3 4 4 2" xfId="3328" xr:uid="{ECC7513E-1C0D-4ABE-B39C-6E188AB1FE35}"/>
    <cellStyle name="20% - Accent3 4 4 2 2" xfId="3329" xr:uid="{E4AF6863-95D7-4DB7-9BE6-E5CB18FD5026}"/>
    <cellStyle name="20% - Accent3 4 4 2 2 2" xfId="16574" xr:uid="{DE71743B-8A86-4773-887E-90DC3BD92E9D}"/>
    <cellStyle name="20% - Accent3 4 4 2 3" xfId="16573" xr:uid="{2338D259-6405-4358-AEA3-C2CFEDAF22AC}"/>
    <cellStyle name="20% - Accent3 4 4 3" xfId="3330" xr:uid="{1DD1E079-F397-4328-8F36-DCA83AC27C3D}"/>
    <cellStyle name="20% - Accent3 4 4 3 2" xfId="16575" xr:uid="{7D619DC0-91E9-4C6B-A95F-EBCF437AB33A}"/>
    <cellStyle name="20% - Accent3 4 4 4" xfId="16572" xr:uid="{F6F44CFA-1B3A-4505-A9CC-FC8190CF4969}"/>
    <cellStyle name="20% - Accent3 4 5" xfId="3331" xr:uid="{FD72EFD7-E290-4B47-B96F-A02346F83C5D}"/>
    <cellStyle name="20% - Accent3 4 5 2" xfId="3332" xr:uid="{8DF7FFB5-2C76-4129-A609-E9F517015945}"/>
    <cellStyle name="20% - Accent3 4 5 2 2" xfId="16577" xr:uid="{BD4F61C0-535D-4C03-B90D-F54A59A881A2}"/>
    <cellStyle name="20% - Accent3 4 5 3" xfId="16576" xr:uid="{F2254581-BA73-48C8-A860-938510CC5A04}"/>
    <cellStyle name="20% - Accent3 4 6" xfId="3333" xr:uid="{06FF6BB5-C404-4C3C-BC4D-6C8080FF31F4}"/>
    <cellStyle name="20% - Accent3 4 6 2" xfId="16578" xr:uid="{1213A20E-6EBE-4266-AB7D-50FCE6699FE8}"/>
    <cellStyle name="20% - Accent3 4 7" xfId="3334" xr:uid="{262802CF-CEE3-4FBD-A9C4-47A731DBDDB8}"/>
    <cellStyle name="20% - Accent3 4 8" xfId="1029" xr:uid="{AE6F05AA-6F44-475E-A971-584C2D9AA7EF}"/>
    <cellStyle name="20% - Accent3 5" xfId="53" xr:uid="{00000000-0005-0000-0000-000028000000}"/>
    <cellStyle name="20% - Accent3 5 2" xfId="3335" xr:uid="{470DA846-3806-44F0-B4E8-6A506D6A584F}"/>
    <cellStyle name="20% - Accent3 5 2 2" xfId="3336" xr:uid="{EE5135B4-EC51-4E98-8964-DD3288FE025C}"/>
    <cellStyle name="20% - Accent3 5 2 2 2" xfId="3337" xr:uid="{4B13A46A-5BAE-4B7F-8AE0-A3BDA4F81311}"/>
    <cellStyle name="20% - Accent3 5 2 2 2 2" xfId="3338" xr:uid="{537B7882-927D-4B10-9B84-AB8CFAE5ED8F}"/>
    <cellStyle name="20% - Accent3 5 2 2 2 2 2" xfId="16582" xr:uid="{5FB74CB6-5830-4A4A-BFE4-AFF168500AEF}"/>
    <cellStyle name="20% - Accent3 5 2 2 2 3" xfId="16581" xr:uid="{3CDDE500-7EF4-42DA-A981-47E14FA326C6}"/>
    <cellStyle name="20% - Accent3 5 2 2 3" xfId="3339" xr:uid="{CC9DC50D-B51F-453F-9CF1-BDA5629CB2BB}"/>
    <cellStyle name="20% - Accent3 5 2 2 3 2" xfId="16583" xr:uid="{C06556C4-B252-4206-9CCB-A778DB12EBB2}"/>
    <cellStyle name="20% - Accent3 5 2 2 4" xfId="16580" xr:uid="{0160A8AC-4C85-4517-ADDF-DEA24DB07590}"/>
    <cellStyle name="20% - Accent3 5 2 3" xfId="3340" xr:uid="{5AC2CD1F-71CF-451F-8B88-FC88B67F5ADB}"/>
    <cellStyle name="20% - Accent3 5 2 3 2" xfId="3341" xr:uid="{295FA99B-7624-4F5A-87FA-97ED1B886AC6}"/>
    <cellStyle name="20% - Accent3 5 2 3 2 2" xfId="16585" xr:uid="{34947259-C6E8-4769-B63C-B6F85FC25636}"/>
    <cellStyle name="20% - Accent3 5 2 3 3" xfId="16584" xr:uid="{F84E84BA-0B98-4210-9A4F-57A1C09B2336}"/>
    <cellStyle name="20% - Accent3 5 2 4" xfId="3342" xr:uid="{C0CE76BE-3616-4C3E-965B-3D0F47E402F4}"/>
    <cellStyle name="20% - Accent3 5 2 4 2" xfId="16586" xr:uid="{C75CAA31-E0D9-4183-B573-B86290BC9255}"/>
    <cellStyle name="20% - Accent3 5 2 5" xfId="3343" xr:uid="{A044E25C-3E3B-43C2-A46D-7074388B1A79}"/>
    <cellStyle name="20% - Accent3 5 2 5 2" xfId="16587" xr:uid="{D6CAE62B-0966-46B3-AB86-18925D7CA0FC}"/>
    <cellStyle name="20% - Accent3 5 2 6" xfId="16579" xr:uid="{1A4BBBD2-2325-49CA-86B5-C00FBD6B8675}"/>
    <cellStyle name="20% - Accent3 5 3" xfId="3344" xr:uid="{D9990F32-4E39-421F-A44C-D75ACD331E6F}"/>
    <cellStyle name="20% - Accent3 5 3 2" xfId="3345" xr:uid="{3B3CCFAB-D738-49C2-87D9-106E10C6E1C3}"/>
    <cellStyle name="20% - Accent3 5 3 2 2" xfId="3346" xr:uid="{79CA005F-4992-476B-95A9-65D278B873FA}"/>
    <cellStyle name="20% - Accent3 5 3 2 2 2" xfId="16590" xr:uid="{F41163EA-D173-4F8B-A66A-F0B088DA160F}"/>
    <cellStyle name="20% - Accent3 5 3 2 3" xfId="16589" xr:uid="{A165ECC9-2CC7-40A9-BCDA-CA61F2BBAF39}"/>
    <cellStyle name="20% - Accent3 5 3 3" xfId="3347" xr:uid="{C55B6940-3C08-45F0-97A6-B1FAC14B9C32}"/>
    <cellStyle name="20% - Accent3 5 3 3 2" xfId="16591" xr:uid="{1D42C6CA-FFB6-4FA5-9C2A-1917B4E9689E}"/>
    <cellStyle name="20% - Accent3 5 3 4" xfId="16588" xr:uid="{027F400C-4BEE-4DED-B4EA-39DA732C8C9B}"/>
    <cellStyle name="20% - Accent3 5 4" xfId="3348" xr:uid="{94FBD5D1-BEA8-4C24-8A71-0619159096F6}"/>
    <cellStyle name="20% - Accent3 5 4 2" xfId="3349" xr:uid="{67CC6CC9-DE57-44EC-8D0B-8506B1F0D26D}"/>
    <cellStyle name="20% - Accent3 5 4 2 2" xfId="16593" xr:uid="{3B463D83-A7DF-410B-A018-F89598A8B175}"/>
    <cellStyle name="20% - Accent3 5 4 3" xfId="16592" xr:uid="{94B55AB9-AD24-46D0-89A0-BF7C4BC831AF}"/>
    <cellStyle name="20% - Accent3 5 5" xfId="3350" xr:uid="{4984326D-8211-4889-AEEE-DDDA6276854B}"/>
    <cellStyle name="20% - Accent3 5 5 2" xfId="16594" xr:uid="{90E14C4C-5258-428F-BF3B-D66510813863}"/>
    <cellStyle name="20% - Accent3 5 6" xfId="3351" xr:uid="{0F633EC3-2975-4F85-AE01-00B13E30C807}"/>
    <cellStyle name="20% - Accent3 6" xfId="54" xr:uid="{00000000-0005-0000-0000-000029000000}"/>
    <cellStyle name="20% - Accent3 6 2" xfId="3352" xr:uid="{357F29EB-CDAB-4242-A450-C297BAF8F863}"/>
    <cellStyle name="20% - Accent3 6 2 2" xfId="3353" xr:uid="{D9FE0A18-E46C-4CD8-B9B9-0D113BD082E5}"/>
    <cellStyle name="20% - Accent3 6 2 2 2" xfId="3354" xr:uid="{0FAF3A36-39EF-4B52-A659-8C196FFA3479}"/>
    <cellStyle name="20% - Accent3 6 2 2 2 2" xfId="16597" xr:uid="{CDAD390C-A807-444B-82E6-D520C0BEA59E}"/>
    <cellStyle name="20% - Accent3 6 2 2 3" xfId="16596" xr:uid="{02AB0779-212B-4A5F-91BE-7678D5351D5B}"/>
    <cellStyle name="20% - Accent3 6 2 3" xfId="3355" xr:uid="{0FB9B446-C88A-4E95-9543-91A6A71647DF}"/>
    <cellStyle name="20% - Accent3 6 2 3 2" xfId="16598" xr:uid="{5BCA7A43-099C-4626-8F57-1F15AA61BE86}"/>
    <cellStyle name="20% - Accent3 6 2 4" xfId="3356" xr:uid="{CB82C333-F4D2-495E-B82F-0CF27B7F6D0B}"/>
    <cellStyle name="20% - Accent3 6 2 4 2" xfId="16599" xr:uid="{045A4CE0-E90A-4CCE-9855-8B16CFC67E98}"/>
    <cellStyle name="20% - Accent3 6 2 5" xfId="3357" xr:uid="{506627B1-15B4-459A-BB21-4FA5D8E9DC6B}"/>
    <cellStyle name="20% - Accent3 6 2 5 2" xfId="16600" xr:uid="{9E0251D9-EB58-4407-A850-EF0A116452CA}"/>
    <cellStyle name="20% - Accent3 6 2 6" xfId="16595" xr:uid="{F514A505-6BB4-4A0E-B5B8-E72423E6678F}"/>
    <cellStyle name="20% - Accent3 6 3" xfId="3358" xr:uid="{00A89C50-2B68-441F-A786-6F0B7CF9397D}"/>
    <cellStyle name="20% - Accent3 6 3 2" xfId="3359" xr:uid="{62405C7C-8ADB-4017-8B6A-D225A3EACAF8}"/>
    <cellStyle name="20% - Accent3 6 3 2 2" xfId="16602" xr:uid="{04E7FAE8-AD5B-4EE1-806F-EAC7DEDBBC9B}"/>
    <cellStyle name="20% - Accent3 6 3 3" xfId="16601" xr:uid="{37898E30-CFEB-4063-B8F3-A5B8FFE08677}"/>
    <cellStyle name="20% - Accent3 6 4" xfId="3360" xr:uid="{3A500644-666C-4F76-BC0B-6E717313B0CA}"/>
    <cellStyle name="20% - Accent3 6 4 2" xfId="16603" xr:uid="{AC2CC7B9-9401-4A60-8C8C-DAE4CB8B8722}"/>
    <cellStyle name="20% - Accent3 6 5" xfId="3361" xr:uid="{386BB3BE-65B9-44B6-942E-0DC46ED0D888}"/>
    <cellStyle name="20% - Accent3 7" xfId="55" xr:uid="{00000000-0005-0000-0000-00002A000000}"/>
    <cellStyle name="20% - Accent3 7 2" xfId="3362" xr:uid="{D9FB35F4-C9D5-42AA-8A39-35864E8C108C}"/>
    <cellStyle name="20% - Accent3 7 2 2" xfId="3363" xr:uid="{E73B2C00-3D9A-4864-A9EF-F40C32BCFA8E}"/>
    <cellStyle name="20% - Accent3 7 2 2 2" xfId="3364" xr:uid="{C6EE627A-3C94-475B-865E-220ED3F40E21}"/>
    <cellStyle name="20% - Accent3 7 2 2 2 2" xfId="16606" xr:uid="{99F569AE-B89A-4074-BA68-136D0CE45A44}"/>
    <cellStyle name="20% - Accent3 7 2 2 3" xfId="16605" xr:uid="{D9D3FBBF-3E36-43D4-9B0F-C580406E02EB}"/>
    <cellStyle name="20% - Accent3 7 2 3" xfId="3365" xr:uid="{4A644E8E-C7FA-4FC8-9237-E7B5059BE3EF}"/>
    <cellStyle name="20% - Accent3 7 2 3 2" xfId="16607" xr:uid="{82213A5C-706C-46A0-B643-220BD10411A6}"/>
    <cellStyle name="20% - Accent3 7 2 4" xfId="16604" xr:uid="{5C058478-F440-491D-B9BA-EE44BD254868}"/>
    <cellStyle name="20% - Accent3 7 3" xfId="3366" xr:uid="{D3C683DD-39AD-44A3-8113-E9F8CC2FF88E}"/>
    <cellStyle name="20% - Accent3 7 3 2" xfId="3367" xr:uid="{CC1EBDDE-F907-45D6-A5A4-6CC0D7567AB6}"/>
    <cellStyle name="20% - Accent3 7 3 2 2" xfId="16609" xr:uid="{514D8AD0-903A-4AAA-88D2-6F5EC1B60AE8}"/>
    <cellStyle name="20% - Accent3 7 3 3" xfId="16608" xr:uid="{F60D67C0-961D-456C-B74E-5AB06E185BE7}"/>
    <cellStyle name="20% - Accent3 7 4" xfId="3368" xr:uid="{5EA4D8BF-BE9A-44C3-A030-A3F729E6C3FF}"/>
    <cellStyle name="20% - Accent3 7 4 2" xfId="16610" xr:uid="{DF6EFDF1-12E1-4725-95EC-E636496ED935}"/>
    <cellStyle name="20% - Accent3 7 5" xfId="3369" xr:uid="{6D65A881-4CC0-4D40-84DC-A2DE6B8DB02D}"/>
    <cellStyle name="20% - Accent3 8" xfId="56" xr:uid="{00000000-0005-0000-0000-00002B000000}"/>
    <cellStyle name="20% - Accent3 8 2" xfId="3370" xr:uid="{E2C9024F-39B5-432C-AEB1-ECC2198EC29A}"/>
    <cellStyle name="20% - Accent3 8 2 2" xfId="3371" xr:uid="{AE716EFB-333B-4300-AE49-05BA90526B3A}"/>
    <cellStyle name="20% - Accent3 8 2 2 2" xfId="3372" xr:uid="{A84ED047-B891-4897-ABAC-D12044FBED52}"/>
    <cellStyle name="20% - Accent3 8 2 2 2 2" xfId="16613" xr:uid="{949F1C1A-9003-439F-82B8-AF772145A77D}"/>
    <cellStyle name="20% - Accent3 8 2 2 3" xfId="16612" xr:uid="{0BD38A4C-EA0D-426D-A654-6D331369E2C6}"/>
    <cellStyle name="20% - Accent3 8 2 3" xfId="3373" xr:uid="{77EFEF70-136E-45E1-B40E-CFA53533CA7E}"/>
    <cellStyle name="20% - Accent3 8 2 3 2" xfId="16614" xr:uid="{A775F85C-1932-4C1E-96F6-C097D3F23F14}"/>
    <cellStyle name="20% - Accent3 8 2 4" xfId="16611" xr:uid="{9B498AA5-4917-43A1-8A31-F5291755F5D4}"/>
    <cellStyle name="20% - Accent3 8 3" xfId="3374" xr:uid="{4908AA1E-DFC3-4EFA-806E-752F21F99485}"/>
    <cellStyle name="20% - Accent3 8 3 2" xfId="3375" xr:uid="{CADB0BD7-71B6-4888-BA09-605E6F2AABFB}"/>
    <cellStyle name="20% - Accent3 8 3 2 2" xfId="16616" xr:uid="{E5DAC3E8-B764-4BB3-A0F0-78CDD600B063}"/>
    <cellStyle name="20% - Accent3 8 3 3" xfId="16615" xr:uid="{5938EEF4-8847-4615-8D0C-4E9FE44CC75D}"/>
    <cellStyle name="20% - Accent3 8 4" xfId="3376" xr:uid="{72368E4F-8A36-431B-824A-5D6809B3D6F5}"/>
    <cellStyle name="20% - Accent3 8 4 2" xfId="16617" xr:uid="{DA5E5D39-5A3A-4967-9638-1E7BF36C2E26}"/>
    <cellStyle name="20% - Accent3 8 5" xfId="3377" xr:uid="{0565F531-1622-4EB6-BE29-74D7F55D2A18}"/>
    <cellStyle name="20% - Accent3 9" xfId="57" xr:uid="{00000000-0005-0000-0000-00002C000000}"/>
    <cellStyle name="20% - Accent3 9 2" xfId="3378" xr:uid="{A5E047DB-D04F-4732-AB78-105B491F5FC3}"/>
    <cellStyle name="20% - Accent3 9 2 2" xfId="3379" xr:uid="{862C05A0-759A-4C2C-A05F-91A7C71D7AA3}"/>
    <cellStyle name="20% - Accent3 9 2 2 2" xfId="16619" xr:uid="{26870E22-F64C-40A2-9F98-8E321B7091F2}"/>
    <cellStyle name="20% - Accent3 9 2 3" xfId="16618" xr:uid="{24E0B804-2D17-4252-ACD9-3255AF5E5C6F}"/>
    <cellStyle name="20% - Accent3 9 3" xfId="3380" xr:uid="{DAECB87A-D9EF-4A6A-98B2-9C785E54D97E}"/>
    <cellStyle name="20% - Accent3 9 3 2" xfId="16620" xr:uid="{CA00C592-5E8B-4A8F-A830-E9D442B26745}"/>
    <cellStyle name="20% - Accent3 9 4" xfId="3381" xr:uid="{027519BE-D832-4DC8-884C-2A59E0350D16}"/>
    <cellStyle name="20% - Accent3 9 5" xfId="1030" xr:uid="{93C432D8-9A7F-4E86-B914-F4F75050EE9F}"/>
    <cellStyle name="20% - Accent4 10" xfId="58" xr:uid="{00000000-0005-0000-0000-00002D000000}"/>
    <cellStyle name="20% - Accent4 10 2" xfId="3382" xr:uid="{293F190D-92ED-455B-9AF9-A862047EC3CA}"/>
    <cellStyle name="20% - Accent4 10 2 2" xfId="3383" xr:uid="{7A020990-86FA-42B1-9FB7-E90771F88ED6}"/>
    <cellStyle name="20% - Accent4 10 2 2 2" xfId="16622" xr:uid="{33062ADF-1662-47E9-8570-3F48FCB360B7}"/>
    <cellStyle name="20% - Accent4 10 2 3" xfId="16621" xr:uid="{872B2D49-0215-42AD-B22C-660FBCD7C0ED}"/>
    <cellStyle name="20% - Accent4 10 3" xfId="3384" xr:uid="{C4B20939-81B9-46DC-AB40-6D35886B61D3}"/>
    <cellStyle name="20% - Accent4 10 3 2" xfId="16623" xr:uid="{3A5074EA-C5BA-4776-A640-00E07A221587}"/>
    <cellStyle name="20% - Accent4 10 4" xfId="3385" xr:uid="{53AC829D-8D1E-4FE3-B243-9E05E5DB5745}"/>
    <cellStyle name="20% - Accent4 10 5" xfId="1031" xr:uid="{6771014E-1C33-456E-8114-C467BA5F071E}"/>
    <cellStyle name="20% - Accent4 11" xfId="59" xr:uid="{00000000-0005-0000-0000-00002E000000}"/>
    <cellStyle name="20% - Accent4 11 2" xfId="3386" xr:uid="{E2535475-03B2-49EE-A68E-1EB87635E9DA}"/>
    <cellStyle name="20% - Accent4 11 2 2" xfId="3387" xr:uid="{EBFADEDB-914A-42C8-85BC-289C52911080}"/>
    <cellStyle name="20% - Accent4 11 2 2 2" xfId="16625" xr:uid="{C2E4C624-BB6B-49E8-A4F8-689FC7C1BD8A}"/>
    <cellStyle name="20% - Accent4 11 2 3" xfId="16624" xr:uid="{E523D42B-4017-4078-B56C-969E0A1CC753}"/>
    <cellStyle name="20% - Accent4 11 3" xfId="3388" xr:uid="{520C02B2-9CED-49E6-9FB6-22932E499F4C}"/>
    <cellStyle name="20% - Accent4 11 3 2" xfId="16626" xr:uid="{B760DA0D-5A9E-44B4-827C-1BF8A1D30FE3}"/>
    <cellStyle name="20% - Accent4 11 4" xfId="3389" xr:uid="{5FE3F09E-E825-46A0-850A-E16E8A716E2D}"/>
    <cellStyle name="20% - Accent4 11 5" xfId="1032" xr:uid="{E0641C17-CFDF-4646-A0ED-30D8EFC67DAB}"/>
    <cellStyle name="20% - Accent4 12" xfId="60" xr:uid="{00000000-0005-0000-0000-00002F000000}"/>
    <cellStyle name="20% - Accent4 12 2" xfId="3390" xr:uid="{58ABCFFF-AAF4-47DE-B729-12EC62A2FECA}"/>
    <cellStyle name="20% - Accent4 12 2 2" xfId="3391" xr:uid="{5DECB626-C0D8-4DB4-B69A-99738AC21994}"/>
    <cellStyle name="20% - Accent4 12 2 2 2" xfId="16628" xr:uid="{B93824A6-54F2-4487-8E7E-533655783C5C}"/>
    <cellStyle name="20% - Accent4 12 2 3" xfId="16627" xr:uid="{86FF343D-831A-483D-8886-C168BFF3ADB4}"/>
    <cellStyle name="20% - Accent4 12 3" xfId="3392" xr:uid="{21C87E5A-9F13-46D4-9DAB-777C25CA79CB}"/>
    <cellStyle name="20% - Accent4 12 3 2" xfId="16629" xr:uid="{70FEB9CF-412D-4510-AD9C-722627C497FE}"/>
    <cellStyle name="20% - Accent4 12 4" xfId="3393" xr:uid="{89491231-12D5-4090-AFCC-DD602126CF3E}"/>
    <cellStyle name="20% - Accent4 12 5" xfId="1033" xr:uid="{FA035CAB-7C87-43EC-AB6B-3F9D37FCBF4F}"/>
    <cellStyle name="20% - Accent4 13" xfId="61" xr:uid="{00000000-0005-0000-0000-000030000000}"/>
    <cellStyle name="20% - Accent4 13 2" xfId="3394" xr:uid="{FB44407B-A7AD-4200-9852-FBF92EBCA956}"/>
    <cellStyle name="20% - Accent4 13 2 2" xfId="16630" xr:uid="{FA45DCC6-FA4B-40C8-BFDC-09891AD0B238}"/>
    <cellStyle name="20% - Accent4 13 3" xfId="3395" xr:uid="{4077E49B-3173-4B44-81F2-3C535A8D940B}"/>
    <cellStyle name="20% - Accent4 13 4" xfId="1034" xr:uid="{54DE8A4D-5764-4065-B9F1-D3BDB50336A3}"/>
    <cellStyle name="20% - Accent4 14" xfId="62" xr:uid="{00000000-0005-0000-0000-000031000000}"/>
    <cellStyle name="20% - Accent4 14 2" xfId="3396" xr:uid="{6423B7AD-E385-409C-B6A1-E8151264CFAF}"/>
    <cellStyle name="20% - Accent4 14 3" xfId="1035" xr:uid="{267C4494-FF0D-4DCD-AD14-740BE8F04876}"/>
    <cellStyle name="20% - Accent4 15" xfId="63" xr:uid="{00000000-0005-0000-0000-000032000000}"/>
    <cellStyle name="20% - Accent4 15 2" xfId="1037" xr:uid="{84C41AB7-D807-45F3-A27D-B9FE8DB0C7F9}"/>
    <cellStyle name="20% - Accent4 15 2 2" xfId="15792" xr:uid="{E783B4CC-C512-414D-A918-C1F27E704F7D}"/>
    <cellStyle name="20% - Accent4 15 3" xfId="1038" xr:uid="{7DA0232C-DFA9-46F3-93FB-86BF827848E5}"/>
    <cellStyle name="20% - Accent4 15 3 2" xfId="15793" xr:uid="{211474B5-4447-4E29-8AA7-C48F26915F2C}"/>
    <cellStyle name="20% - Accent4 15 4" xfId="1039" xr:uid="{6E96AD0D-7576-4CC1-A75D-928369CEEB22}"/>
    <cellStyle name="20% - Accent4 15 4 2" xfId="15794" xr:uid="{B865BC86-90F0-4FA9-B172-2D8F7165E6B4}"/>
    <cellStyle name="20% - Accent4 15 5" xfId="1040" xr:uid="{7C2AAAB2-9BBB-4D06-A5A4-39E09DC2EE92}"/>
    <cellStyle name="20% - Accent4 15 5 2" xfId="15795" xr:uid="{4404F5E5-176A-462B-B36B-D1D4425A7F2F}"/>
    <cellStyle name="20% - Accent4 15 6" xfId="15791" xr:uid="{F070BAE1-4064-4577-951F-2B541CC3750C}"/>
    <cellStyle name="20% - Accent4 15 7" xfId="1036" xr:uid="{C4DF6268-6D67-442C-A94C-CCC697348FE9}"/>
    <cellStyle name="20% - Accent4 16" xfId="64" xr:uid="{00000000-0005-0000-0000-000033000000}"/>
    <cellStyle name="20% - Accent4 16 2" xfId="1042" xr:uid="{8B81DD05-90F7-4716-A9B1-42E86608322A}"/>
    <cellStyle name="20% - Accent4 16 2 2" xfId="15797" xr:uid="{D5B842D9-00C4-40BC-86B7-24C1B6EBBD8F}"/>
    <cellStyle name="20% - Accent4 16 3" xfId="1043" xr:uid="{394A7296-E1FD-45ED-A88A-837438E4E31A}"/>
    <cellStyle name="20% - Accent4 16 3 2" xfId="15798" xr:uid="{88B4F243-9344-420F-BE30-0D8DFD2F9D3D}"/>
    <cellStyle name="20% - Accent4 16 4" xfId="1044" xr:uid="{B2CA9005-DD3E-441B-A59A-58DBFDF32937}"/>
    <cellStyle name="20% - Accent4 16 4 2" xfId="15799" xr:uid="{5A25CEAE-5B4D-4548-82F2-08ADC11FE7C8}"/>
    <cellStyle name="20% - Accent4 16 5" xfId="1045" xr:uid="{4EC0060D-6462-4FFA-867B-1C8EE2CF0814}"/>
    <cellStyle name="20% - Accent4 16 5 2" xfId="15800" xr:uid="{53C2E7D8-3828-4B8B-8553-58A8336BD849}"/>
    <cellStyle name="20% - Accent4 16 6" xfId="15796" xr:uid="{F827F432-EA0D-4D31-80AC-9B1EFEAFC077}"/>
    <cellStyle name="20% - Accent4 16 7" xfId="1041" xr:uid="{DEC387EE-FF59-4A08-AEF7-9A014AF23B66}"/>
    <cellStyle name="20% - Accent4 17" xfId="1046" xr:uid="{CD5AAFBE-510D-4CD1-9083-59D9684F1B1D}"/>
    <cellStyle name="20% - Accent4 17 2" xfId="1047" xr:uid="{B9194DA3-8FE1-4AF8-B163-814F8195AB98}"/>
    <cellStyle name="20% - Accent4 17 2 2" xfId="15802" xr:uid="{C87C6B42-8F85-4CAF-930C-75F690DA260B}"/>
    <cellStyle name="20% - Accent4 17 3" xfId="1048" xr:uid="{3A97BA51-4520-46B9-A1A3-2FBB60E67AEA}"/>
    <cellStyle name="20% - Accent4 17 3 2" xfId="15803" xr:uid="{77322156-D71F-442F-83DD-F847326DBBDF}"/>
    <cellStyle name="20% - Accent4 17 4" xfId="1049" xr:uid="{149EE0ED-9E49-4D74-BC7D-7ECDAB0F8E62}"/>
    <cellStyle name="20% - Accent4 17 4 2" xfId="15804" xr:uid="{808A2857-ADC9-442D-9DAF-01FCE9CFE19C}"/>
    <cellStyle name="20% - Accent4 17 5" xfId="1050" xr:uid="{C3403DE2-666D-46A1-A343-C70193530361}"/>
    <cellStyle name="20% - Accent4 17 5 2" xfId="15805" xr:uid="{08560121-7922-4991-A8E6-7FC38E704127}"/>
    <cellStyle name="20% - Accent4 17 6" xfId="15801" xr:uid="{2AFB3EB7-9C4C-47A5-9671-0DF5796A1943}"/>
    <cellStyle name="20% - Accent4 18" xfId="1051" xr:uid="{003F00E8-1712-47F5-BEAC-BEFF43B265E1}"/>
    <cellStyle name="20% - Accent4 19" xfId="1052" xr:uid="{8EF83378-4D54-4278-AF8B-A08CEB9FC5F5}"/>
    <cellStyle name="20% - Accent4 2" xfId="65" xr:uid="{00000000-0005-0000-0000-000034000000}"/>
    <cellStyle name="20% - Accent4 2 10" xfId="3397" xr:uid="{B6E4332F-1BF2-474E-89A1-A53DF9663B89}"/>
    <cellStyle name="20% - Accent4 2 10 2" xfId="16631" xr:uid="{8F6BE674-B9D8-494B-889D-F92EFFE650E7}"/>
    <cellStyle name="20% - Accent4 2 11" xfId="3398" xr:uid="{76DFBC6F-60FB-4DAF-BD33-F4BE0EE0C1EB}"/>
    <cellStyle name="20% - Accent4 2 11 2" xfId="16632" xr:uid="{2C5DC8DE-61F5-47B4-B306-664F2FF6FC79}"/>
    <cellStyle name="20% - Accent4 2 12" xfId="3399" xr:uid="{7775C164-C4D0-4F57-A4FD-CF37B74B0CCB}"/>
    <cellStyle name="20% - Accent4 2 12 2" xfId="16633" xr:uid="{88BEC407-6D8E-4799-8152-DE4B55E343CD}"/>
    <cellStyle name="20% - Accent4 2 13" xfId="3400" xr:uid="{3CE8AD76-EC68-447F-A928-6C34983C4556}"/>
    <cellStyle name="20% - Accent4 2 13 2" xfId="16634" xr:uid="{CEABF817-3D86-42E3-AC43-9DC40C742EFC}"/>
    <cellStyle name="20% - Accent4 2 14" xfId="1053" xr:uid="{2A2C9B46-7896-433A-A440-68FECE3102E3}"/>
    <cellStyle name="20% - Accent4 2 2" xfId="1054" xr:uid="{AFA48D60-6954-4199-8D4F-9EABEA9E816D}"/>
    <cellStyle name="20% - Accent4 2 2 10" xfId="3401" xr:uid="{0A39F035-8368-4723-A04B-D030138F55C2}"/>
    <cellStyle name="20% - Accent4 2 2 10 2" xfId="16635" xr:uid="{7B3ED713-B99E-40F8-933B-D410D26BD510}"/>
    <cellStyle name="20% - Accent4 2 2 2" xfId="1055" xr:uid="{5E1C47F0-B6CB-4D02-B0AF-0DCBC2A6A398}"/>
    <cellStyle name="20% - Accent4 2 2 2 2" xfId="1056" xr:uid="{DD7953C7-E32E-4BE4-AE22-638E7C23C6E3}"/>
    <cellStyle name="20% - Accent4 2 2 2 2 2" xfId="3402" xr:uid="{46733B95-EF7B-4968-ABAF-6CC3678127EF}"/>
    <cellStyle name="20% - Accent4 2 2 2 2 2 2" xfId="3403" xr:uid="{897A053C-B107-4230-BFDE-6DBE76EB6F0E}"/>
    <cellStyle name="20% - Accent4 2 2 2 2 2 2 2" xfId="3404" xr:uid="{520EB2FE-9898-4BB3-A9A1-AC44B0FC9800}"/>
    <cellStyle name="20% - Accent4 2 2 2 2 2 2 2 2" xfId="16638" xr:uid="{C3C1B6EC-93CD-4509-8754-DCD36290D356}"/>
    <cellStyle name="20% - Accent4 2 2 2 2 2 2 3" xfId="16637" xr:uid="{79F18F22-E227-482D-8021-6AAF2E55A101}"/>
    <cellStyle name="20% - Accent4 2 2 2 2 2 3" xfId="3405" xr:uid="{49791FD3-3AB2-453E-81B4-615640EDE907}"/>
    <cellStyle name="20% - Accent4 2 2 2 2 2 3 2" xfId="16639" xr:uid="{A545A78D-4DD6-42BE-95A6-4E5E6CC7AB6A}"/>
    <cellStyle name="20% - Accent4 2 2 2 2 2 4" xfId="16636" xr:uid="{4F23970D-87D2-4CB9-AF55-C800B1E2200C}"/>
    <cellStyle name="20% - Accent4 2 2 2 2 3" xfId="3406" xr:uid="{4C4D93FA-D491-4A06-B286-2FC0193160D0}"/>
    <cellStyle name="20% - Accent4 2 2 2 2 3 2" xfId="3407" xr:uid="{C4B651F0-BDDB-4273-98EC-DC9DDE532DB0}"/>
    <cellStyle name="20% - Accent4 2 2 2 2 3 2 2" xfId="16641" xr:uid="{ACF84CFF-1E03-4598-863B-07A8882E1D04}"/>
    <cellStyle name="20% - Accent4 2 2 2 2 3 3" xfId="16640" xr:uid="{85718413-7B49-474A-85A5-88C9C1A92A24}"/>
    <cellStyle name="20% - Accent4 2 2 2 2 4" xfId="3408" xr:uid="{94CC111E-8FF0-496F-A082-5501DC64EACC}"/>
    <cellStyle name="20% - Accent4 2 2 2 2 4 2" xfId="16642" xr:uid="{5B1274E4-9329-46F5-97FA-BCC582FE988A}"/>
    <cellStyle name="20% - Accent4 2 2 2 2 5" xfId="3409" xr:uid="{A0360B76-8237-40EF-ADAD-4DCA12AC65C6}"/>
    <cellStyle name="20% - Accent4 2 2 2 2 5 2" xfId="16643" xr:uid="{48A9C053-4307-41C2-AD13-26D6EBD8D017}"/>
    <cellStyle name="20% - Accent4 2 2 2 2 6" xfId="3410" xr:uid="{8171A6DC-E468-47C1-89CE-4BF218176A48}"/>
    <cellStyle name="20% - Accent4 2 2 2 2 6 2" xfId="16644" xr:uid="{0DA05AE1-7BAE-48BF-AE05-7E79B66F1D11}"/>
    <cellStyle name="20% - Accent4 2 2 2 2 7" xfId="15806" xr:uid="{121AC16A-CE42-48DA-A36E-D8DF1E1046AD}"/>
    <cellStyle name="20% - Accent4 2 2 2 3" xfId="1057" xr:uid="{D18B0A43-E3A8-464B-B86B-EB03043C0028}"/>
    <cellStyle name="20% - Accent4 2 2 2 3 2" xfId="3411" xr:uid="{55BC3D6E-91F0-4D74-8D34-2E66B3297AF8}"/>
    <cellStyle name="20% - Accent4 2 2 2 3 2 2" xfId="3412" xr:uid="{C470315B-1ACF-46F5-B0EF-30A114F7D6DD}"/>
    <cellStyle name="20% - Accent4 2 2 2 3 2 2 2" xfId="16646" xr:uid="{ED391B31-73D6-4EA8-8A29-66F69A9599CE}"/>
    <cellStyle name="20% - Accent4 2 2 2 3 2 3" xfId="16645" xr:uid="{38AA1049-3F01-4A7A-B3F0-0DA8E442A0DF}"/>
    <cellStyle name="20% - Accent4 2 2 2 3 3" xfId="3413" xr:uid="{11F51380-7F77-40EE-B996-D53BCE5D1E38}"/>
    <cellStyle name="20% - Accent4 2 2 2 3 3 2" xfId="16647" xr:uid="{6854E64E-3D6F-42B0-9202-E8B4794BA370}"/>
    <cellStyle name="20% - Accent4 2 2 2 3 4" xfId="15807" xr:uid="{7FAA8EE9-BF5F-47A7-9D9C-AD9A6FC43444}"/>
    <cellStyle name="20% - Accent4 2 2 2 4" xfId="1058" xr:uid="{93EFC83C-8F83-4C41-A395-4B38836F5F88}"/>
    <cellStyle name="20% - Accent4 2 2 2 4 2" xfId="3414" xr:uid="{A1BA2AC2-FC18-4275-8995-6C30492E5997}"/>
    <cellStyle name="20% - Accent4 2 2 2 4 2 2" xfId="16648" xr:uid="{A17B748E-69CB-4DEB-AA4E-B50D8B437602}"/>
    <cellStyle name="20% - Accent4 2 2 2 4 3" xfId="15808" xr:uid="{26A5D0F0-3124-41F9-9E9F-DA49F83D4871}"/>
    <cellStyle name="20% - Accent4 2 2 2 5" xfId="1059" xr:uid="{50753DD5-F8AB-4DCB-BF32-1A35DA525D2A}"/>
    <cellStyle name="20% - Accent4 2 2 2 5 2" xfId="15809" xr:uid="{7872FB45-9498-424A-B9A0-F7ABAF914A3A}"/>
    <cellStyle name="20% - Accent4 2 2 2 6" xfId="3415" xr:uid="{FE55BFDF-4E78-44F0-B68F-87034A331F76}"/>
    <cellStyle name="20% - Accent4 2 2 2 6 2" xfId="16649" xr:uid="{EF24B069-F430-48BD-B27C-231804EA9BE5}"/>
    <cellStyle name="20% - Accent4 2 2 2 7" xfId="3416" xr:uid="{1941161B-8FBD-41AF-93D6-DC126FA4C943}"/>
    <cellStyle name="20% - Accent4 2 2 2 7 2" xfId="16650" xr:uid="{1B0FE281-E659-417A-B071-46535D33D8F9}"/>
    <cellStyle name="20% - Accent4 2 2 3" xfId="1060" xr:uid="{D991D776-ADA4-47E6-8D3A-6D10E0562133}"/>
    <cellStyle name="20% - Accent4 2 2 3 2" xfId="3417" xr:uid="{6DAD83DE-AAD9-47A7-8797-202F1415B321}"/>
    <cellStyle name="20% - Accent4 2 2 3 2 2" xfId="3418" xr:uid="{3D54129E-2EC8-41AC-964C-03171B2EF63B}"/>
    <cellStyle name="20% - Accent4 2 2 3 2 2 2" xfId="3419" xr:uid="{6AFD4F10-58F3-4FA4-9BFB-2B2CB4145917}"/>
    <cellStyle name="20% - Accent4 2 2 3 2 2 2 2" xfId="16653" xr:uid="{DA058005-B9E4-4E7A-8EAA-3AD840DC2467}"/>
    <cellStyle name="20% - Accent4 2 2 3 2 2 3" xfId="16652" xr:uid="{60E0B19B-A3E0-4449-A5E0-A4A605DD2EEE}"/>
    <cellStyle name="20% - Accent4 2 2 3 2 3" xfId="3420" xr:uid="{C3C32A4E-90E2-4036-9EF6-C3E45C9B9991}"/>
    <cellStyle name="20% - Accent4 2 2 3 2 3 2" xfId="16654" xr:uid="{5DC17CB3-117B-4A62-9587-EC2810E4BCC0}"/>
    <cellStyle name="20% - Accent4 2 2 3 2 4" xfId="16651" xr:uid="{F023FF17-659B-4C63-8486-466F91859267}"/>
    <cellStyle name="20% - Accent4 2 2 3 3" xfId="3421" xr:uid="{DB839BF4-84F2-4AC1-B2E1-FFF088325C01}"/>
    <cellStyle name="20% - Accent4 2 2 3 3 2" xfId="3422" xr:uid="{38A033E6-8B01-4CAF-9D11-7E06A2AAF80C}"/>
    <cellStyle name="20% - Accent4 2 2 3 3 2 2" xfId="16656" xr:uid="{66638724-EBEB-4D68-8C27-4BC7C62C96FE}"/>
    <cellStyle name="20% - Accent4 2 2 3 3 3" xfId="16655" xr:uid="{CA1FDB62-76F5-4A96-94AE-8EA7F48CD089}"/>
    <cellStyle name="20% - Accent4 2 2 3 4" xfId="3423" xr:uid="{6AF6CDB7-53E5-49EA-8AE5-9313F602AB25}"/>
    <cellStyle name="20% - Accent4 2 2 3 4 2" xfId="16657" xr:uid="{3297894E-B1F2-4144-9CAB-F21AB96FC689}"/>
    <cellStyle name="20% - Accent4 2 2 3 5" xfId="3424" xr:uid="{CC9213BE-9912-4EE6-92CB-B707FAB0F9A5}"/>
    <cellStyle name="20% - Accent4 2 2 3 5 2" xfId="16658" xr:uid="{992BC614-BF5D-4AA0-A71D-C26B5209B56E}"/>
    <cellStyle name="20% - Accent4 2 2 3 6" xfId="3425" xr:uid="{875857D2-DEDF-48E7-B444-447B42C20EC0}"/>
    <cellStyle name="20% - Accent4 2 2 3 6 2" xfId="16659" xr:uid="{AEE882F5-F1E6-4177-B5F8-F02367B87BB5}"/>
    <cellStyle name="20% - Accent4 2 2 4" xfId="1061" xr:uid="{1559AA13-F795-49CD-9E24-8DCEE13CB079}"/>
    <cellStyle name="20% - Accent4 2 2 4 2" xfId="3426" xr:uid="{D323FC24-80AF-4ACE-A7F4-8C1F29D6D8D5}"/>
    <cellStyle name="20% - Accent4 2 2 4 2 2" xfId="3427" xr:uid="{5089701C-6CDE-44A6-AB20-4531D229133C}"/>
    <cellStyle name="20% - Accent4 2 2 4 2 2 2" xfId="16661" xr:uid="{59DAF46F-D6FB-41B4-9DF6-FC96E151338C}"/>
    <cellStyle name="20% - Accent4 2 2 4 2 3" xfId="16660" xr:uid="{2169022E-6C11-4048-8321-E38FBA71E69C}"/>
    <cellStyle name="20% - Accent4 2 2 4 3" xfId="3428" xr:uid="{2A199716-8DE5-410E-B1A6-02CC169FB02E}"/>
    <cellStyle name="20% - Accent4 2 2 4 3 2" xfId="16662" xr:uid="{E6539305-42A1-408A-8999-AF336DDFBE08}"/>
    <cellStyle name="20% - Accent4 2 2 4 4" xfId="3429" xr:uid="{F60B125A-84C6-42E3-94C3-6036317A8401}"/>
    <cellStyle name="20% - Accent4 2 2 4 4 2" xfId="16663" xr:uid="{F40FCD1B-EABC-476A-8397-043550527093}"/>
    <cellStyle name="20% - Accent4 2 2 5" xfId="1062" xr:uid="{74F86FDD-3037-4CD9-9434-55EF9D7A397D}"/>
    <cellStyle name="20% - Accent4 2 2 5 2" xfId="3430" xr:uid="{26D58834-0537-4956-8A39-532CA8FB9EBA}"/>
    <cellStyle name="20% - Accent4 2 2 5 2 2" xfId="16664" xr:uid="{AEB5297A-2239-4896-935B-BAE8EE1A5C14}"/>
    <cellStyle name="20% - Accent4 2 2 5 3" xfId="3431" xr:uid="{BA91561D-6C31-4626-849E-000ABC3A0EC6}"/>
    <cellStyle name="20% - Accent4 2 2 5 3 2" xfId="16665" xr:uid="{F95D886D-94C1-492D-85C3-D4820D6003DA}"/>
    <cellStyle name="20% - Accent4 2 2 6" xfId="3432" xr:uid="{2ADBBB8F-73AA-490A-BA12-ADBA9C6B444D}"/>
    <cellStyle name="20% - Accent4 2 2 6 2" xfId="3433" xr:uid="{8DC095E9-A6B7-4677-A0C5-9FF59A220AFD}"/>
    <cellStyle name="20% - Accent4 2 2 6 2 2" xfId="16667" xr:uid="{7B330DAE-2A02-4808-A763-C2CC6A1CB8A5}"/>
    <cellStyle name="20% - Accent4 2 2 6 3" xfId="16666" xr:uid="{BDC2A6FA-28F5-4E18-BCD9-C3EB7DFA5517}"/>
    <cellStyle name="20% - Accent4 2 2 7" xfId="3434" xr:uid="{C7D0407E-C6B7-4547-8004-9A7F8FEDE536}"/>
    <cellStyle name="20% - Accent4 2 2 7 2" xfId="16668" xr:uid="{EA7A2064-651D-4031-B42E-B38D8D79F06D}"/>
    <cellStyle name="20% - Accent4 2 2 8" xfId="3435" xr:uid="{3E650EB5-DB40-4C60-BF4F-D4E79BF0D229}"/>
    <cellStyle name="20% - Accent4 2 2 8 2" xfId="16669" xr:uid="{E109FB02-6456-4C8B-9169-14D8E5FBA425}"/>
    <cellStyle name="20% - Accent4 2 2 9" xfId="3436" xr:uid="{87EABF2C-B8D7-444E-82F9-BB18F4AE1E3D}"/>
    <cellStyle name="20% - Accent4 2 2 9 2" xfId="16670" xr:uid="{0DAEDADE-747C-4109-AA47-702376E4469D}"/>
    <cellStyle name="20% - Accent4 2 3" xfId="1063" xr:uid="{FF166424-2ABB-4394-A920-26C222DC3283}"/>
    <cellStyle name="20% - Accent4 2 3 2" xfId="3437" xr:uid="{BD082639-20D2-4882-83C4-3A736CBB35FE}"/>
    <cellStyle name="20% - Accent4 2 3 2 2" xfId="3438" xr:uid="{FE6ECA94-6338-4957-9086-0F2992C7F2BF}"/>
    <cellStyle name="20% - Accent4 2 3 2 2 2" xfId="3439" xr:uid="{8FA434FB-7C82-412D-B887-5E08F5957E9D}"/>
    <cellStyle name="20% - Accent4 2 3 2 2 2 2" xfId="3440" xr:uid="{7A19F560-C3E6-4582-8C1F-06C8458C143D}"/>
    <cellStyle name="20% - Accent4 2 3 2 2 2 2 2" xfId="16674" xr:uid="{7883FBF4-7DD0-444B-B5AA-37F7D9D1F559}"/>
    <cellStyle name="20% - Accent4 2 3 2 2 2 3" xfId="16673" xr:uid="{2996FC13-1086-4479-93BC-21BE4F837604}"/>
    <cellStyle name="20% - Accent4 2 3 2 2 3" xfId="3441" xr:uid="{E1639A42-01D5-4435-AC72-D55500F12971}"/>
    <cellStyle name="20% - Accent4 2 3 2 2 3 2" xfId="16675" xr:uid="{2DBCD520-8C3F-4788-8CD2-48C55DFFA568}"/>
    <cellStyle name="20% - Accent4 2 3 2 2 4" xfId="3442" xr:uid="{0F3939E5-B98F-452A-A0EE-D25901144DF0}"/>
    <cellStyle name="20% - Accent4 2 3 2 2 4 2" xfId="16676" xr:uid="{CF29000D-9B2E-4049-8BAF-4DFB0D6ADCA7}"/>
    <cellStyle name="20% - Accent4 2 3 2 2 5" xfId="16672" xr:uid="{F776F206-AEEC-409C-B3F3-0CB459BBE412}"/>
    <cellStyle name="20% - Accent4 2 3 2 3" xfId="3443" xr:uid="{C99C69C4-CCE9-4248-BCA4-C536933A3FAA}"/>
    <cellStyle name="20% - Accent4 2 3 2 3 2" xfId="3444" xr:uid="{0273B661-51B2-4EC5-9C24-486BB05F60EE}"/>
    <cellStyle name="20% - Accent4 2 3 2 3 2 2" xfId="16678" xr:uid="{7FCC884F-8BF3-4C40-822F-3A6067AE9C31}"/>
    <cellStyle name="20% - Accent4 2 3 2 3 3" xfId="16677" xr:uid="{8EE7ECB2-A457-4602-989D-C105D219556D}"/>
    <cellStyle name="20% - Accent4 2 3 2 4" xfId="3445" xr:uid="{2B0111CC-B607-4479-BE15-1B0374CB69ED}"/>
    <cellStyle name="20% - Accent4 2 3 2 4 2" xfId="16679" xr:uid="{EF1E3DE7-FAB9-4833-BA86-27EAAFC4BAD1}"/>
    <cellStyle name="20% - Accent4 2 3 2 5" xfId="3446" xr:uid="{1D5DE0E6-9C5F-4828-9679-675E131944E8}"/>
    <cellStyle name="20% - Accent4 2 3 2 5 2" xfId="16680" xr:uid="{160D7A56-6CC2-4126-B9B9-A45003752FC0}"/>
    <cellStyle name="20% - Accent4 2 3 2 6" xfId="16671" xr:uid="{3C0EE75C-DF2A-44B8-8FD7-778CBA27AED9}"/>
    <cellStyle name="20% - Accent4 2 3 3" xfId="3447" xr:uid="{0EB6F4C0-9348-4D3A-8428-4DD08FB08625}"/>
    <cellStyle name="20% - Accent4 2 3 3 2" xfId="3448" xr:uid="{5F545724-B5B1-42F0-ADF2-8BEB19415B46}"/>
    <cellStyle name="20% - Accent4 2 3 3 2 2" xfId="3449" xr:uid="{98244A30-F3B0-45D6-A648-7882BCBDC9AE}"/>
    <cellStyle name="20% - Accent4 2 3 3 2 2 2" xfId="16683" xr:uid="{BCFB28E5-1129-44D1-A001-E2F7A3AE361C}"/>
    <cellStyle name="20% - Accent4 2 3 3 2 3" xfId="16682" xr:uid="{539893EC-792B-4CA2-83A9-B3D0A4746D46}"/>
    <cellStyle name="20% - Accent4 2 3 3 3" xfId="3450" xr:uid="{9D7CB58B-5628-403E-884F-E111DCDB1383}"/>
    <cellStyle name="20% - Accent4 2 3 3 3 2" xfId="16684" xr:uid="{9A2A5CB7-5015-4CB0-A2FA-85426146A0C7}"/>
    <cellStyle name="20% - Accent4 2 3 3 4" xfId="3451" xr:uid="{BB853D06-ECBF-4ED8-AB04-169DA900146F}"/>
    <cellStyle name="20% - Accent4 2 3 3 4 2" xfId="16685" xr:uid="{AD4FC0E2-0228-44CF-9849-4D84F02A54A5}"/>
    <cellStyle name="20% - Accent4 2 3 3 5" xfId="16681" xr:uid="{00B08443-BF85-4110-A7BB-9311CF627105}"/>
    <cellStyle name="20% - Accent4 2 3 4" xfId="3452" xr:uid="{FA116F42-BBD0-4D73-A1CF-6AAE8892B9D3}"/>
    <cellStyle name="20% - Accent4 2 3 4 2" xfId="3453" xr:uid="{0B2BFD62-037E-436E-9684-84D964728708}"/>
    <cellStyle name="20% - Accent4 2 3 4 2 2" xfId="16687" xr:uid="{E2482CE6-D6A4-424C-BB8A-7AB8C413C82E}"/>
    <cellStyle name="20% - Accent4 2 3 4 3" xfId="16686" xr:uid="{7AF7CF97-2409-49C1-A737-C868B0B67C8C}"/>
    <cellStyle name="20% - Accent4 2 3 5" xfId="3454" xr:uid="{3CD8998F-F01F-40AD-8061-7C66B04C5441}"/>
    <cellStyle name="20% - Accent4 2 3 5 2" xfId="16688" xr:uid="{CEF14AB0-A029-4B54-8816-9BEFD5054F54}"/>
    <cellStyle name="20% - Accent4 2 3 6" xfId="3455" xr:uid="{0C6CE049-F648-4C86-89B3-D1497B18B0B3}"/>
    <cellStyle name="20% - Accent4 2 3 6 2" xfId="16689" xr:uid="{0D180B04-0892-44D5-BA93-158E28D6F646}"/>
    <cellStyle name="20% - Accent4 2 3 7" xfId="3456" xr:uid="{FFDE241A-7D59-4E20-85D6-C5FDEF2532CC}"/>
    <cellStyle name="20% - Accent4 2 3 7 2" xfId="16690" xr:uid="{9C78670D-908E-4E4C-817A-4F87FDEF9EDA}"/>
    <cellStyle name="20% - Accent4 2 3 8" xfId="15810" xr:uid="{1BEC3561-81A6-4D90-A98B-67D926F4CFF0}"/>
    <cellStyle name="20% - Accent4 2 4" xfId="1064" xr:uid="{A6A04EB7-9607-4D76-8F94-8520820FE079}"/>
    <cellStyle name="20% - Accent4 2 4 2" xfId="3457" xr:uid="{C6B79BE6-7B72-4A20-B41A-5C358BA8DD14}"/>
    <cellStyle name="20% - Accent4 2 4 2 2" xfId="3458" xr:uid="{D73B1FB8-BB66-411D-B77F-F0ABBE3E1C18}"/>
    <cellStyle name="20% - Accent4 2 4 2 2 2" xfId="3459" xr:uid="{D6D0651B-74CB-4EF1-BE88-92E9A72F7670}"/>
    <cellStyle name="20% - Accent4 2 4 2 2 2 2" xfId="3460" xr:uid="{FDD60FE2-0992-469B-9E56-8F51429D4D57}"/>
    <cellStyle name="20% - Accent4 2 4 2 2 2 2 2" xfId="16694" xr:uid="{AB6CAF65-A02A-402F-A6DB-264C68530058}"/>
    <cellStyle name="20% - Accent4 2 4 2 2 2 3" xfId="16693" xr:uid="{3F7ED48D-CA8C-4265-A063-A164C48A45BF}"/>
    <cellStyle name="20% - Accent4 2 4 2 2 3" xfId="3461" xr:uid="{58BE3609-9C4E-425C-B701-7183E77536B8}"/>
    <cellStyle name="20% - Accent4 2 4 2 2 3 2" xfId="16695" xr:uid="{A4C6D359-9402-4736-ACDD-D1561A4BF84B}"/>
    <cellStyle name="20% - Accent4 2 4 2 2 4" xfId="3462" xr:uid="{05EC3FD9-30AA-44C6-ABE3-DD2F62DEF0C0}"/>
    <cellStyle name="20% - Accent4 2 4 2 2 4 2" xfId="16696" xr:uid="{7D899CB9-E7F3-4A24-98C2-7AA8C0BEB23B}"/>
    <cellStyle name="20% - Accent4 2 4 2 2 5" xfId="16692" xr:uid="{98C28572-DF7C-426D-AF78-3F55E447D8ED}"/>
    <cellStyle name="20% - Accent4 2 4 2 3" xfId="3463" xr:uid="{D348CAE0-4637-4E08-8959-B5F28D13C745}"/>
    <cellStyle name="20% - Accent4 2 4 2 3 2" xfId="3464" xr:uid="{CB4A109C-330F-4D14-BB3B-7E1ECFD3A6E7}"/>
    <cellStyle name="20% - Accent4 2 4 2 3 2 2" xfId="16698" xr:uid="{76FDCBA2-2B7E-41A2-A030-263B03C313AD}"/>
    <cellStyle name="20% - Accent4 2 4 2 3 3" xfId="16697" xr:uid="{0BDEFE18-22E3-4F57-A188-C3A8E7711B4D}"/>
    <cellStyle name="20% - Accent4 2 4 2 4" xfId="3465" xr:uid="{A5ECA9E3-DA1E-4065-8A80-F80BF809D8BF}"/>
    <cellStyle name="20% - Accent4 2 4 2 4 2" xfId="16699" xr:uid="{9B5B2931-5A97-4F4D-B3AE-AC899190F7B6}"/>
    <cellStyle name="20% - Accent4 2 4 2 5" xfId="3466" xr:uid="{3A36686C-9A95-4AE4-8DBA-F6218389E417}"/>
    <cellStyle name="20% - Accent4 2 4 2 5 2" xfId="16700" xr:uid="{88CE4EE3-F569-4BC8-BFEE-454A0C2D1A38}"/>
    <cellStyle name="20% - Accent4 2 4 2 6" xfId="16691" xr:uid="{0DB23367-BB01-49FB-8ACB-2C705691FF29}"/>
    <cellStyle name="20% - Accent4 2 4 3" xfId="3467" xr:uid="{3777F3AB-AEEB-4682-B162-13FED1B59A30}"/>
    <cellStyle name="20% - Accent4 2 4 3 2" xfId="3468" xr:uid="{E830B770-FDF8-4B41-A254-D06DA2295116}"/>
    <cellStyle name="20% - Accent4 2 4 3 2 2" xfId="3469" xr:uid="{0A83D098-A4D9-4A79-88CB-B999A6FD17B2}"/>
    <cellStyle name="20% - Accent4 2 4 3 2 2 2" xfId="16703" xr:uid="{8ED6FDEC-4FDE-416B-B8F4-46B282D768DE}"/>
    <cellStyle name="20% - Accent4 2 4 3 2 3" xfId="16702" xr:uid="{DF407A31-D075-4A26-9242-B1862D9EC631}"/>
    <cellStyle name="20% - Accent4 2 4 3 3" xfId="3470" xr:uid="{1C414626-4EB6-4B90-9488-0B87BB865384}"/>
    <cellStyle name="20% - Accent4 2 4 3 3 2" xfId="16704" xr:uid="{4D96A58E-E34A-448D-A7CB-2452E1984464}"/>
    <cellStyle name="20% - Accent4 2 4 3 4" xfId="3471" xr:uid="{D46FE775-DD7B-437F-8C7E-4388E1B95EC4}"/>
    <cellStyle name="20% - Accent4 2 4 3 4 2" xfId="16705" xr:uid="{10A1D2C8-F706-4858-A26E-7C9FC657F981}"/>
    <cellStyle name="20% - Accent4 2 4 3 5" xfId="16701" xr:uid="{B815C2CC-6861-4902-AC8E-BA53E975B10F}"/>
    <cellStyle name="20% - Accent4 2 4 4" xfId="3472" xr:uid="{ACE1980B-E207-4640-8E7D-CEFEA47A436E}"/>
    <cellStyle name="20% - Accent4 2 4 4 2" xfId="3473" xr:uid="{E9DA1FE2-C661-42A0-A58B-6493967C7832}"/>
    <cellStyle name="20% - Accent4 2 4 4 2 2" xfId="16707" xr:uid="{8BCF64A0-DCC1-4DAB-99D1-31C13A70F099}"/>
    <cellStyle name="20% - Accent4 2 4 4 3" xfId="16706" xr:uid="{4778C1CB-E1D4-4A0C-9615-4BD3688F2F4D}"/>
    <cellStyle name="20% - Accent4 2 4 5" xfId="3474" xr:uid="{53EDFA26-6065-4736-94C3-A0DF33020D0F}"/>
    <cellStyle name="20% - Accent4 2 4 5 2" xfId="16708" xr:uid="{4845FFD0-2CE4-4631-BF04-A49F52D175AB}"/>
    <cellStyle name="20% - Accent4 2 4 6" xfId="3475" xr:uid="{027CCB99-91C7-4489-B771-3517A1B0D9AD}"/>
    <cellStyle name="20% - Accent4 2 4 6 2" xfId="16709" xr:uid="{9C3491D1-F10C-4AC9-8578-1BA65EE06BE0}"/>
    <cellStyle name="20% - Accent4 2 4 7" xfId="3476" xr:uid="{A9889CF8-092F-4F73-BC4C-57622E90CEDD}"/>
    <cellStyle name="20% - Accent4 2 5" xfId="1065" xr:uid="{52B2D39E-C5EC-4FDD-99F6-D46046FA8A95}"/>
    <cellStyle name="20% - Accent4 2 5 2" xfId="3477" xr:uid="{C2025473-3F75-49E7-8338-48A1D7C5B56C}"/>
    <cellStyle name="20% - Accent4 2 5 2 2" xfId="3478" xr:uid="{E870D1D2-F2DB-4175-B198-D84B51DA1F38}"/>
    <cellStyle name="20% - Accent4 2 5 2 2 2" xfId="3479" xr:uid="{7EC1E4A9-F94C-45F2-A3AF-D60078E271A7}"/>
    <cellStyle name="20% - Accent4 2 5 2 2 2 2" xfId="16712" xr:uid="{CDF60640-6E1E-452A-A42D-467F5079A1E6}"/>
    <cellStyle name="20% - Accent4 2 5 2 2 3" xfId="16711" xr:uid="{3EA3A3E4-766B-4B15-93F6-A899F6383063}"/>
    <cellStyle name="20% - Accent4 2 5 2 3" xfId="3480" xr:uid="{7656D906-E502-4A68-A6E7-BE5069D6C35E}"/>
    <cellStyle name="20% - Accent4 2 5 2 3 2" xfId="16713" xr:uid="{10584207-8EC0-4EDA-8E9E-9F548013B0DE}"/>
    <cellStyle name="20% - Accent4 2 5 2 4" xfId="3481" xr:uid="{B72C0A23-7134-40A3-9308-29890223031C}"/>
    <cellStyle name="20% - Accent4 2 5 2 4 2" xfId="16714" xr:uid="{8E6A2533-8E17-4DB1-B306-1494A09547BB}"/>
    <cellStyle name="20% - Accent4 2 5 2 5" xfId="16710" xr:uid="{18AE8E2F-4278-4155-8133-F3FFC3F37474}"/>
    <cellStyle name="20% - Accent4 2 5 3" xfId="3482" xr:uid="{BB213768-2CCC-4FB1-A741-C50807195956}"/>
    <cellStyle name="20% - Accent4 2 5 3 2" xfId="3483" xr:uid="{75254A86-19AA-47F5-BBCC-99800FB98BA3}"/>
    <cellStyle name="20% - Accent4 2 5 3 2 2" xfId="16716" xr:uid="{B9AF9364-C424-4937-AA12-FECEEC1074A8}"/>
    <cellStyle name="20% - Accent4 2 5 3 3" xfId="16715" xr:uid="{326B5050-FEEF-4C0E-BACD-824FBDC6A46B}"/>
    <cellStyle name="20% - Accent4 2 5 4" xfId="3484" xr:uid="{4D266E4A-1FC7-4F29-AE24-6B3E22A0FC9F}"/>
    <cellStyle name="20% - Accent4 2 5 4 2" xfId="16717" xr:uid="{DCEE0ED9-16B5-461B-BF95-6EE0EEFB7719}"/>
    <cellStyle name="20% - Accent4 2 5 5" xfId="3485" xr:uid="{0AD2DE82-137F-4E37-B72B-15E029EC35E1}"/>
    <cellStyle name="20% - Accent4 2 5 5 2" xfId="16718" xr:uid="{12B8AC24-3B2E-41E1-8215-D9F0F688B574}"/>
    <cellStyle name="20% - Accent4 2 5 6" xfId="3486" xr:uid="{BCC97D39-E96F-4FCB-B6FB-5ACBBC1A7605}"/>
    <cellStyle name="20% - Accent4 2 5 6 2" xfId="16719" xr:uid="{18E140C4-EF01-4174-B32A-1DECBE251303}"/>
    <cellStyle name="20% - Accent4 2 6" xfId="1066" xr:uid="{E28D2221-19F9-4395-B4CD-6C852C2196AF}"/>
    <cellStyle name="20% - Accent4 2 6 2" xfId="3487" xr:uid="{60E46CDA-BA7E-4EF6-968A-F7645C7CF728}"/>
    <cellStyle name="20% - Accent4 2 6 2 2" xfId="3488" xr:uid="{4BA314FB-F1B1-40FB-B8C5-155720BB17D4}"/>
    <cellStyle name="20% - Accent4 2 6 2 2 2" xfId="16721" xr:uid="{C6C76B9B-5B25-4594-A618-4FD96B1E54EF}"/>
    <cellStyle name="20% - Accent4 2 6 2 3" xfId="16720" xr:uid="{B527A5E8-6BAD-42E4-8D9B-5A8037C5A3CD}"/>
    <cellStyle name="20% - Accent4 2 6 3" xfId="3489" xr:uid="{39D5FEA4-8B9B-484B-AB51-4F20814EE7C2}"/>
    <cellStyle name="20% - Accent4 2 6 3 2" xfId="16722" xr:uid="{044C6A41-ADCE-4141-80D6-C192F982C2D0}"/>
    <cellStyle name="20% - Accent4 2 6 4" xfId="3490" xr:uid="{C864124D-C777-4233-8D38-20DF9587B128}"/>
    <cellStyle name="20% - Accent4 2 6 4 2" xfId="16723" xr:uid="{0C72AE8F-DC0B-4001-BF68-0D798BF538F8}"/>
    <cellStyle name="20% - Accent4 2 6 5" xfId="3491" xr:uid="{F0EC3FEB-0D98-4484-8617-41CEFEB791BF}"/>
    <cellStyle name="20% - Accent4 2 6 5 2" xfId="16724" xr:uid="{56854232-037F-4AAF-BDFC-3918D8558BF6}"/>
    <cellStyle name="20% - Accent4 2 7" xfId="1067" xr:uid="{4C9D838F-2CEF-491D-9FC6-1C6CECB89929}"/>
    <cellStyle name="20% - Accent4 2 7 2" xfId="3492" xr:uid="{BE8294D1-DB9B-419F-A030-B8027B9543D7}"/>
    <cellStyle name="20% - Accent4 2 7 2 2" xfId="16725" xr:uid="{F2EA6FF9-4232-4BD3-9FD8-D1B2F28BB282}"/>
    <cellStyle name="20% - Accent4 2 7 3" xfId="3493" xr:uid="{4A16D1C7-5C2C-4F02-BEE7-6DADF88DC47A}"/>
    <cellStyle name="20% - Accent4 2 7 3 2" xfId="16726" xr:uid="{AC5DA1CD-15C6-43CD-A809-250B7EE1EA8D}"/>
    <cellStyle name="20% - Accent4 2 7 4" xfId="3494" xr:uid="{5D229304-7876-4696-835F-5EA6C4E7B122}"/>
    <cellStyle name="20% - Accent4 2 7 4 2" xfId="16727" xr:uid="{79721E6F-6FDD-44F8-B0DD-D638765057F4}"/>
    <cellStyle name="20% - Accent4 2 8" xfId="1068" xr:uid="{087ADEA6-7134-4F8D-B806-68CA55DC3B05}"/>
    <cellStyle name="20% - Accent4 2 8 2" xfId="3495" xr:uid="{A196CDB0-02DE-49D2-9AA2-D9F31D72349F}"/>
    <cellStyle name="20% - Accent4 2 8 2 2" xfId="16728" xr:uid="{24B8F52C-3023-4BD5-97C8-5946441E8F7A}"/>
    <cellStyle name="20% - Accent4 2 8 3" xfId="3496" xr:uid="{ED9DAEF5-B237-46A8-8FC5-F04F04D8F454}"/>
    <cellStyle name="20% - Accent4 2 8 3 2" xfId="16729" xr:uid="{BD961783-6403-4DDA-AAD0-B04BBE5579C1}"/>
    <cellStyle name="20% - Accent4 2 9" xfId="1069" xr:uid="{59A21AB3-29C5-431A-8D1C-7867F99E71FB}"/>
    <cellStyle name="20% - Accent4 2 9 2" xfId="3497" xr:uid="{E5D1DAB6-89D5-424A-AB66-F54BA40FC55A}"/>
    <cellStyle name="20% - Accent4 2 9 2 2" xfId="16730" xr:uid="{71F1FB8D-89C8-4E1A-B207-D4D94BE26919}"/>
    <cellStyle name="20% - Accent4 20" xfId="1070" xr:uid="{E84B4A01-54AC-419C-9D69-D0D3605EBB39}"/>
    <cellStyle name="20% - Accent4 21" xfId="1071" xr:uid="{F901056B-210D-4954-9CF2-AC5E34D3CC86}"/>
    <cellStyle name="20% - Accent4 22" xfId="1072" xr:uid="{DCF071AA-294B-4725-B5FA-86816A3C66FF}"/>
    <cellStyle name="20% - Accent4 23" xfId="1073" xr:uid="{B6AFCD8F-7D46-4D07-8EDA-84980DF41591}"/>
    <cellStyle name="20% - Accent4 24" xfId="1074" xr:uid="{71FF2FCE-396E-48F4-BAC1-83AD7EF41E05}"/>
    <cellStyle name="20% - Accent4 25" xfId="1075" xr:uid="{D547FC68-281B-492F-9C86-4E22C633A7BA}"/>
    <cellStyle name="20% - Accent4 26" xfId="1076" xr:uid="{38B27043-FF53-412C-8C01-46CFAD6D5E6B}"/>
    <cellStyle name="20% - Accent4 27" xfId="1077" xr:uid="{04B00547-BA2F-48B1-9042-6D4F9AD34F48}"/>
    <cellStyle name="20% - Accent4 28" xfId="1078" xr:uid="{33F0C46B-1F57-4CE2-BDB0-504B38FC961C}"/>
    <cellStyle name="20% - Accent4 29" xfId="1079" xr:uid="{857F8364-2DA1-4FF1-B335-E9DEE87A24C8}"/>
    <cellStyle name="20% - Accent4 3" xfId="66" xr:uid="{00000000-0005-0000-0000-000035000000}"/>
    <cellStyle name="20% - Accent4 3 10" xfId="1080" xr:uid="{C6A8E590-49AC-4A45-B97D-EADE872D4B33}"/>
    <cellStyle name="20% - Accent4 3 2" xfId="3498" xr:uid="{3F85218B-F1BD-40BC-BF84-28D5EE8672C7}"/>
    <cellStyle name="20% - Accent4 3 2 10" xfId="16731" xr:uid="{DED5C383-174B-449E-BAF3-8644AA505E3B}"/>
    <cellStyle name="20% - Accent4 3 2 2" xfId="3499" xr:uid="{3F9301AC-532C-4CC1-9808-E473EB822E6C}"/>
    <cellStyle name="20% - Accent4 3 2 2 2" xfId="3500" xr:uid="{823B9AD6-DF05-4F41-993C-A38C92A1B696}"/>
    <cellStyle name="20% - Accent4 3 2 2 2 2" xfId="3501" xr:uid="{E969D000-F724-4BC1-A097-DE0423B06AF2}"/>
    <cellStyle name="20% - Accent4 3 2 2 2 2 2" xfId="3502" xr:uid="{15409D63-B686-435C-8F6B-842C6C0961E6}"/>
    <cellStyle name="20% - Accent4 3 2 2 2 2 2 2" xfId="3503" xr:uid="{6BF7E34A-8938-4B06-B23A-BE425EF18925}"/>
    <cellStyle name="20% - Accent4 3 2 2 2 2 2 2 2" xfId="16736" xr:uid="{70FA71AE-5362-4D75-BE5F-7156754AA540}"/>
    <cellStyle name="20% - Accent4 3 2 2 2 2 2 3" xfId="16735" xr:uid="{735B67A5-6AAE-4AE1-873E-E29BBCF1412F}"/>
    <cellStyle name="20% - Accent4 3 2 2 2 2 3" xfId="3504" xr:uid="{DCA497B4-5C12-42FB-AED5-7F847DA60758}"/>
    <cellStyle name="20% - Accent4 3 2 2 2 2 3 2" xfId="16737" xr:uid="{960412DD-C778-4A58-8681-BFA62920C10B}"/>
    <cellStyle name="20% - Accent4 3 2 2 2 2 4" xfId="16734" xr:uid="{9A70F9D6-4E4A-4261-9EB0-A30462604C2F}"/>
    <cellStyle name="20% - Accent4 3 2 2 2 3" xfId="3505" xr:uid="{EFEE012F-1931-40A4-86C1-3308C764A220}"/>
    <cellStyle name="20% - Accent4 3 2 2 2 3 2" xfId="3506" xr:uid="{3965950C-3447-4057-B97F-F902B905C271}"/>
    <cellStyle name="20% - Accent4 3 2 2 2 3 2 2" xfId="16739" xr:uid="{E86D635F-230B-46E5-A993-D51A58A4EDE2}"/>
    <cellStyle name="20% - Accent4 3 2 2 2 3 3" xfId="16738" xr:uid="{9C0BE065-09C9-477B-B296-ED585BB9B857}"/>
    <cellStyle name="20% - Accent4 3 2 2 2 4" xfId="3507" xr:uid="{A1D24E7E-609A-459B-B5FB-E31AB26BE5ED}"/>
    <cellStyle name="20% - Accent4 3 2 2 2 4 2" xfId="16740" xr:uid="{AF9965DE-6B1B-43B4-9C11-16A685EAAFEE}"/>
    <cellStyle name="20% - Accent4 3 2 2 2 5" xfId="3508" xr:uid="{B90E0730-6C02-421B-825E-7DC985F437FD}"/>
    <cellStyle name="20% - Accent4 3 2 2 2 5 2" xfId="16741" xr:uid="{6462C0F4-CFAD-4E57-8AEC-7000BE7B2939}"/>
    <cellStyle name="20% - Accent4 3 2 2 2 6" xfId="16733" xr:uid="{96214F72-F41E-4919-B41C-16AEB5FA7D93}"/>
    <cellStyle name="20% - Accent4 3 2 2 3" xfId="3509" xr:uid="{C3FC03F7-8B15-4793-BA93-BB1A8C1E7859}"/>
    <cellStyle name="20% - Accent4 3 2 2 3 2" xfId="3510" xr:uid="{DC7FAD36-D7BB-4DA8-B5CB-430A13192A69}"/>
    <cellStyle name="20% - Accent4 3 2 2 3 2 2" xfId="3511" xr:uid="{D63E51D0-C5BD-458E-BB1A-EAC3452EA39B}"/>
    <cellStyle name="20% - Accent4 3 2 2 3 2 2 2" xfId="16744" xr:uid="{7967EBD7-8849-4071-B6AF-E448B9A5640C}"/>
    <cellStyle name="20% - Accent4 3 2 2 3 2 3" xfId="16743" xr:uid="{EDCB8F61-90EB-484E-9E87-9DCF3B19C663}"/>
    <cellStyle name="20% - Accent4 3 2 2 3 3" xfId="3512" xr:uid="{F99CFBA4-E4F5-4BE0-93AB-8D5926ECEBFF}"/>
    <cellStyle name="20% - Accent4 3 2 2 3 3 2" xfId="16745" xr:uid="{EE789B21-F8D7-4D00-B50F-E1D1DDEA5834}"/>
    <cellStyle name="20% - Accent4 3 2 2 3 4" xfId="16742" xr:uid="{41C4F074-5917-426B-8BA2-7E504F70786D}"/>
    <cellStyle name="20% - Accent4 3 2 2 4" xfId="3513" xr:uid="{7195B1FC-1B47-44DB-85F8-7519A9A2B55A}"/>
    <cellStyle name="20% - Accent4 3 2 2 4 2" xfId="3514" xr:uid="{399EA016-0943-45C0-9D17-188011B213E0}"/>
    <cellStyle name="20% - Accent4 3 2 2 4 2 2" xfId="16747" xr:uid="{583F0543-D733-484B-A857-871038F1E4E9}"/>
    <cellStyle name="20% - Accent4 3 2 2 4 3" xfId="16746" xr:uid="{975EEDA1-0DC3-4363-91B9-ADDAA51D2A50}"/>
    <cellStyle name="20% - Accent4 3 2 2 5" xfId="3515" xr:uid="{93FA9BC0-48DC-45D6-9ECD-C26D40C6A0B1}"/>
    <cellStyle name="20% - Accent4 3 2 2 5 2" xfId="16748" xr:uid="{BBD41208-A24C-4BCE-AA0C-26EB98A2581D}"/>
    <cellStyle name="20% - Accent4 3 2 2 6" xfId="3516" xr:uid="{58B78794-B587-43ED-A48C-14433521D407}"/>
    <cellStyle name="20% - Accent4 3 2 2 6 2" xfId="16749" xr:uid="{69C35225-51D5-46E7-B4C0-47712F5A24BC}"/>
    <cellStyle name="20% - Accent4 3 2 2 7" xfId="3517" xr:uid="{977F1106-84C8-4441-A967-24869EB54CC4}"/>
    <cellStyle name="20% - Accent4 3 2 2 7 2" xfId="16750" xr:uid="{220CDA3C-9EEA-4156-AE00-864A41A3F7FA}"/>
    <cellStyle name="20% - Accent4 3 2 2 8" xfId="16732" xr:uid="{14BFF1C3-80FE-4535-8418-23EC0DC8270E}"/>
    <cellStyle name="20% - Accent4 3 2 3" xfId="3518" xr:uid="{52687B1B-5E4E-477B-9BF5-35AFD8085C02}"/>
    <cellStyle name="20% - Accent4 3 2 3 2" xfId="3519" xr:uid="{4BB6DC9B-87EB-4456-952E-50938A70D524}"/>
    <cellStyle name="20% - Accent4 3 2 3 2 2" xfId="3520" xr:uid="{4A77FF1C-3225-4E35-BE1A-1CD79FEDFAB2}"/>
    <cellStyle name="20% - Accent4 3 2 3 2 2 2" xfId="3521" xr:uid="{8B603CCC-73E5-44D7-8637-941E8C2EEE58}"/>
    <cellStyle name="20% - Accent4 3 2 3 2 2 2 2" xfId="16754" xr:uid="{09F51FB4-913F-4BDF-A1E7-A4A388D29840}"/>
    <cellStyle name="20% - Accent4 3 2 3 2 2 3" xfId="16753" xr:uid="{CB00C1AF-D7DD-471C-82E0-CD6C575D80C7}"/>
    <cellStyle name="20% - Accent4 3 2 3 2 3" xfId="3522" xr:uid="{5FFA6646-C3D0-423F-A70A-9B5E4728C427}"/>
    <cellStyle name="20% - Accent4 3 2 3 2 3 2" xfId="16755" xr:uid="{BA4B3431-49F2-46F7-AB7F-1CB6228368B5}"/>
    <cellStyle name="20% - Accent4 3 2 3 2 4" xfId="16752" xr:uid="{BF83BA41-C037-4300-B4DA-E31DD6F1AB77}"/>
    <cellStyle name="20% - Accent4 3 2 3 3" xfId="3523" xr:uid="{D759729D-D359-46B1-98CA-76B9364BABE6}"/>
    <cellStyle name="20% - Accent4 3 2 3 3 2" xfId="3524" xr:uid="{1C702CD8-C32F-4094-BAE1-9B7747483E99}"/>
    <cellStyle name="20% - Accent4 3 2 3 3 2 2" xfId="16757" xr:uid="{B7EF09D9-616D-4004-8DA7-1DA17284C1FE}"/>
    <cellStyle name="20% - Accent4 3 2 3 3 3" xfId="16756" xr:uid="{0C80B8D4-88C3-4712-9878-C31EF22E7258}"/>
    <cellStyle name="20% - Accent4 3 2 3 4" xfId="3525" xr:uid="{154B8D97-9D99-4927-9BBD-4DDDF45DDADD}"/>
    <cellStyle name="20% - Accent4 3 2 3 4 2" xfId="16758" xr:uid="{E7DEFEF8-E4F6-47DD-A269-6D6CA8244D81}"/>
    <cellStyle name="20% - Accent4 3 2 3 5" xfId="3526" xr:uid="{F9339BD4-9FF8-40F1-A7AD-32960DC33925}"/>
    <cellStyle name="20% - Accent4 3 2 3 5 2" xfId="16759" xr:uid="{32F3E153-F6AF-46B7-94E6-808C13257828}"/>
    <cellStyle name="20% - Accent4 3 2 3 6" xfId="16751" xr:uid="{F8915A91-A8CA-4B44-967B-155C98809AFD}"/>
    <cellStyle name="20% - Accent4 3 2 4" xfId="3527" xr:uid="{5F0257FD-09D4-4981-A91E-4356B7162154}"/>
    <cellStyle name="20% - Accent4 3 2 4 2" xfId="3528" xr:uid="{B2C2DAFC-9839-4601-80F7-69AD928DC0AE}"/>
    <cellStyle name="20% - Accent4 3 2 4 2 2" xfId="3529" xr:uid="{5DB6D2E9-FD10-4E86-AF2B-2918D41F0835}"/>
    <cellStyle name="20% - Accent4 3 2 4 2 2 2" xfId="16762" xr:uid="{9CE0E581-1EC1-49B6-8606-F321A0D167DE}"/>
    <cellStyle name="20% - Accent4 3 2 4 2 3" xfId="16761" xr:uid="{0ABF016B-48F8-4020-ACF8-3B16FDD2DEDA}"/>
    <cellStyle name="20% - Accent4 3 2 4 3" xfId="3530" xr:uid="{30F7E207-62E3-4FBB-BC2D-F5AAEC6C0432}"/>
    <cellStyle name="20% - Accent4 3 2 4 3 2" xfId="16763" xr:uid="{08ED883A-D785-453D-A581-1A3274FB92F8}"/>
    <cellStyle name="20% - Accent4 3 2 4 4" xfId="3531" xr:uid="{EA9A2927-AC11-457F-98A3-3E44835D2C8C}"/>
    <cellStyle name="20% - Accent4 3 2 4 4 2" xfId="16764" xr:uid="{177344C3-CF0D-41C3-94D0-52BA674E3E22}"/>
    <cellStyle name="20% - Accent4 3 2 4 5" xfId="16760" xr:uid="{456EB0B2-1CA7-4604-A2EC-BCC65A0B36CE}"/>
    <cellStyle name="20% - Accent4 3 2 5" xfId="3532" xr:uid="{418F2B74-D211-41AD-8DCD-65FABA42ED72}"/>
    <cellStyle name="20% - Accent4 3 2 5 2" xfId="3533" xr:uid="{5C5601AD-A136-4184-9894-E164BE5C0099}"/>
    <cellStyle name="20% - Accent4 3 2 5 2 2" xfId="16766" xr:uid="{F213B6CD-10ED-46CA-9C29-E96C1F721506}"/>
    <cellStyle name="20% - Accent4 3 2 5 3" xfId="16765" xr:uid="{199623AD-C375-44C9-8FDF-05989251091C}"/>
    <cellStyle name="20% - Accent4 3 2 6" xfId="3534" xr:uid="{862708E0-9093-4E2B-BF1F-D088E3D0CD8E}"/>
    <cellStyle name="20% - Accent4 3 2 6 2" xfId="16767" xr:uid="{53F1FC41-5819-4022-A965-5588DB282B51}"/>
    <cellStyle name="20% - Accent4 3 2 7" xfId="3535" xr:uid="{E2B24E9B-0DAC-400D-A0E5-C601E370C78B}"/>
    <cellStyle name="20% - Accent4 3 2 7 2" xfId="16768" xr:uid="{11BA2C7C-5431-40AC-8F4A-8FAF4F5C9152}"/>
    <cellStyle name="20% - Accent4 3 2 8" xfId="3536" xr:uid="{6440EE77-710A-433D-9446-3801BB8A32A6}"/>
    <cellStyle name="20% - Accent4 3 2 8 2" xfId="16769" xr:uid="{E27F468C-01AC-405C-802A-AB027646259A}"/>
    <cellStyle name="20% - Accent4 3 2 9" xfId="3537" xr:uid="{DCC0C257-E0E7-4E01-BA70-DD3005686FFC}"/>
    <cellStyle name="20% - Accent4 3 2 9 2" xfId="16770" xr:uid="{1C27210A-3C07-42C9-BCA0-CC325305B719}"/>
    <cellStyle name="20% - Accent4 3 3" xfId="3538" xr:uid="{F2250815-82D4-47BB-A9C8-C377F7122557}"/>
    <cellStyle name="20% - Accent4 3 3 10" xfId="16771" xr:uid="{E303D4F7-A952-4C94-8C4B-1984D452DE2F}"/>
    <cellStyle name="20% - Accent4 3 3 2" xfId="3539" xr:uid="{FD86DF87-E335-4806-ABAD-84E8E7FC1262}"/>
    <cellStyle name="20% - Accent4 3 3 2 2" xfId="3540" xr:uid="{AEBF665F-62B1-4C35-8BE5-BC105331EF00}"/>
    <cellStyle name="20% - Accent4 3 3 2 2 2" xfId="3541" xr:uid="{E6EDAED7-9F2C-41B4-A252-7A8AB33CFD43}"/>
    <cellStyle name="20% - Accent4 3 3 2 2 2 2" xfId="3542" xr:uid="{177D4B84-1933-4339-A47E-4467767EA6E0}"/>
    <cellStyle name="20% - Accent4 3 3 2 2 2 2 2" xfId="16775" xr:uid="{AA735EFC-03FD-40BB-A2FD-175C00C1C0B4}"/>
    <cellStyle name="20% - Accent4 3 3 2 2 2 3" xfId="16774" xr:uid="{2BCF49DC-04E4-4F65-BAB9-853695C452F0}"/>
    <cellStyle name="20% - Accent4 3 3 2 2 3" xfId="3543" xr:uid="{69C39C02-0B26-42A4-904D-6385970FE3CF}"/>
    <cellStyle name="20% - Accent4 3 3 2 2 3 2" xfId="16776" xr:uid="{FD548B57-7C97-4338-8032-35A6892E4C0B}"/>
    <cellStyle name="20% - Accent4 3 3 2 2 4" xfId="3544" xr:uid="{8159D514-9560-47D2-8481-105493F42ECA}"/>
    <cellStyle name="20% - Accent4 3 3 2 2 4 2" xfId="16777" xr:uid="{2A201741-2AF8-4DC5-BE57-11EAD4DF3FE4}"/>
    <cellStyle name="20% - Accent4 3 3 2 2 5" xfId="16773" xr:uid="{AC1BB995-49C0-4D36-B42B-14A20EB6F5D3}"/>
    <cellStyle name="20% - Accent4 3 3 2 3" xfId="3545" xr:uid="{C8989269-CDFA-4E1E-9463-A5CDDDBCD983}"/>
    <cellStyle name="20% - Accent4 3 3 2 3 2" xfId="3546" xr:uid="{582137AA-8BEB-4EBF-A226-0E90F0C3D253}"/>
    <cellStyle name="20% - Accent4 3 3 2 3 2 2" xfId="16779" xr:uid="{7F3FA03C-5747-4BA2-86DD-59E1BFB2D831}"/>
    <cellStyle name="20% - Accent4 3 3 2 3 3" xfId="16778" xr:uid="{66A99F34-3ED4-46F8-B3E9-3A90815AF1B2}"/>
    <cellStyle name="20% - Accent4 3 3 2 4" xfId="3547" xr:uid="{56DA0A0C-E7C4-4655-AC44-383706960481}"/>
    <cellStyle name="20% - Accent4 3 3 2 4 2" xfId="16780" xr:uid="{60A1FC55-61B4-4338-B324-2A10B3F9092F}"/>
    <cellStyle name="20% - Accent4 3 3 2 5" xfId="3548" xr:uid="{1A6A116A-2F87-48A1-B1EF-40FB11D508C1}"/>
    <cellStyle name="20% - Accent4 3 3 2 5 2" xfId="16781" xr:uid="{158B3268-A3AF-4348-B6F5-44C74136199A}"/>
    <cellStyle name="20% - Accent4 3 3 2 6" xfId="16772" xr:uid="{69F87CF7-49F1-4EE0-AEFE-F57A262A98DE}"/>
    <cellStyle name="20% - Accent4 3 3 3" xfId="3549" xr:uid="{63351377-074E-4B9E-8B1B-85B384E3E692}"/>
    <cellStyle name="20% - Accent4 3 3 3 2" xfId="3550" xr:uid="{A8A62B46-5C90-461B-A401-BE7BE8CB02C7}"/>
    <cellStyle name="20% - Accent4 3 3 3 2 2" xfId="3551" xr:uid="{9B7FE7E1-7D61-47E2-94CE-71A530D5A914}"/>
    <cellStyle name="20% - Accent4 3 3 3 2 2 2" xfId="16784" xr:uid="{606F3A90-6406-4186-BC82-8FB7EA4E591F}"/>
    <cellStyle name="20% - Accent4 3 3 3 2 3" xfId="16783" xr:uid="{D392077E-804F-4448-B00D-DD1720A07B83}"/>
    <cellStyle name="20% - Accent4 3 3 3 3" xfId="3552" xr:uid="{877B503C-2244-4AEE-A119-9B84CB3AC168}"/>
    <cellStyle name="20% - Accent4 3 3 3 3 2" xfId="16785" xr:uid="{9DAD3730-1C44-45A8-9E38-93EDC6A2D003}"/>
    <cellStyle name="20% - Accent4 3 3 3 4" xfId="3553" xr:uid="{1823B2A1-00C0-4EBD-9A1B-7868616BAF5A}"/>
    <cellStyle name="20% - Accent4 3 3 3 4 2" xfId="16786" xr:uid="{E4E24ECB-6B3F-4EE2-9009-92CB7B271D36}"/>
    <cellStyle name="20% - Accent4 3 3 3 5" xfId="16782" xr:uid="{C424EB00-E8CB-4847-B8F0-563D1352F071}"/>
    <cellStyle name="20% - Accent4 3 3 4" xfId="3554" xr:uid="{CD7238C7-B345-486D-8026-9F4F63ECFD28}"/>
    <cellStyle name="20% - Accent4 3 3 4 2" xfId="3555" xr:uid="{0D1D549C-46F4-428B-91B4-54F4F5E3332A}"/>
    <cellStyle name="20% - Accent4 3 3 4 2 2" xfId="16788" xr:uid="{E77185A9-70AB-40DF-80D0-BAFF62EC7F15}"/>
    <cellStyle name="20% - Accent4 3 3 4 3" xfId="3556" xr:uid="{9A773CC6-CCF2-44B0-92AD-107658441E84}"/>
    <cellStyle name="20% - Accent4 3 3 4 3 2" xfId="16789" xr:uid="{8C70FCC3-3B00-4B24-8D50-C53184B81CA9}"/>
    <cellStyle name="20% - Accent4 3 3 4 4" xfId="3557" xr:uid="{4211D771-8F67-4714-BDD4-1DB792B2E51B}"/>
    <cellStyle name="20% - Accent4 3 3 4 4 2" xfId="16790" xr:uid="{E35FDD13-7F16-49A7-A7F1-4930CF366897}"/>
    <cellStyle name="20% - Accent4 3 3 4 5" xfId="16787" xr:uid="{41AA9A58-7D0E-46DC-833F-0E1962A86D1F}"/>
    <cellStyle name="20% - Accent4 3 3 5" xfId="3558" xr:uid="{4602D04F-0004-4D4F-85B0-49FD46F0EDA6}"/>
    <cellStyle name="20% - Accent4 3 3 5 2" xfId="3559" xr:uid="{4661695A-BE1B-4C2B-B9FD-82C2954784C3}"/>
    <cellStyle name="20% - Accent4 3 3 5 2 2" xfId="16792" xr:uid="{2EBA4772-012A-4177-B149-48D9E86FC595}"/>
    <cellStyle name="20% - Accent4 3 3 5 3" xfId="16791" xr:uid="{5C3E79D2-ACF7-4EF2-A62D-454D7DFC0D10}"/>
    <cellStyle name="20% - Accent4 3 3 6" xfId="3560" xr:uid="{C187AE64-B271-40CF-81D2-EE7B3F054D60}"/>
    <cellStyle name="20% - Accent4 3 3 6 2" xfId="16793" xr:uid="{F8E6B2CF-3CE4-41D0-B30E-3B131D578765}"/>
    <cellStyle name="20% - Accent4 3 3 7" xfId="3561" xr:uid="{91E9ABAF-0597-4993-82C9-5E3EC218877A}"/>
    <cellStyle name="20% - Accent4 3 3 7 2" xfId="16794" xr:uid="{2EC54224-C1EB-4215-8A54-60F4AD16123A}"/>
    <cellStyle name="20% - Accent4 3 3 8" xfId="3562" xr:uid="{50F70CA9-A0C0-448B-B602-D13B2C803B35}"/>
    <cellStyle name="20% - Accent4 3 3 8 2" xfId="16795" xr:uid="{DD6EA7BD-373A-4696-B277-9848718FCECD}"/>
    <cellStyle name="20% - Accent4 3 3 9" xfId="3563" xr:uid="{231DB1AF-CEC5-4BAC-80CF-84F30BAE0F2E}"/>
    <cellStyle name="20% - Accent4 3 3 9 2" xfId="16796" xr:uid="{F184F2FD-9822-46A7-820F-5812F7C93E13}"/>
    <cellStyle name="20% - Accent4 3 4" xfId="3564" xr:uid="{D83E8D1D-AD1D-44DD-A7E3-8BBDCC167512}"/>
    <cellStyle name="20% - Accent4 3 4 10" xfId="16797" xr:uid="{8BBE72E1-B23F-497B-AC0F-968511D32926}"/>
    <cellStyle name="20% - Accent4 3 4 2" xfId="3565" xr:uid="{1140A2D8-6256-43B0-8A27-3E4F9747EF8B}"/>
    <cellStyle name="20% - Accent4 3 4 2 2" xfId="3566" xr:uid="{CCE557F6-B56E-4875-BBBF-6BE5E800A7CD}"/>
    <cellStyle name="20% - Accent4 3 4 2 2 2" xfId="3567" xr:uid="{87593CAF-09ED-4E2D-B5AC-3BB363A6CD9E}"/>
    <cellStyle name="20% - Accent4 3 4 2 2 2 2" xfId="3568" xr:uid="{E70958D6-1382-4A06-96B8-AF04D576EAF8}"/>
    <cellStyle name="20% - Accent4 3 4 2 2 2 2 2" xfId="16801" xr:uid="{2DD811C0-D68C-4EA1-A301-18706CCACA4E}"/>
    <cellStyle name="20% - Accent4 3 4 2 2 2 3" xfId="16800" xr:uid="{0232580E-AAE2-4EAD-B608-311DF1FB8621}"/>
    <cellStyle name="20% - Accent4 3 4 2 2 3" xfId="3569" xr:uid="{43A31F5C-B4F8-470F-9611-C6FC44A2D6E8}"/>
    <cellStyle name="20% - Accent4 3 4 2 2 3 2" xfId="16802" xr:uid="{45B914CF-D499-4A6B-94FF-EB2FEFEE3F66}"/>
    <cellStyle name="20% - Accent4 3 4 2 2 4" xfId="3570" xr:uid="{CEA796AE-DCF1-476E-8641-5E9EB3B9373B}"/>
    <cellStyle name="20% - Accent4 3 4 2 2 4 2" xfId="16803" xr:uid="{99DD3910-E1E3-409F-8EEC-543BBA577FED}"/>
    <cellStyle name="20% - Accent4 3 4 2 2 5" xfId="16799" xr:uid="{A3B0871C-8A66-4BAE-8884-F56A12436EFB}"/>
    <cellStyle name="20% - Accent4 3 4 2 3" xfId="3571" xr:uid="{449DA637-ACF4-4DE3-B25D-D63148C37B4A}"/>
    <cellStyle name="20% - Accent4 3 4 2 3 2" xfId="3572" xr:uid="{0578FDFC-13FC-4776-BFA1-1E63010D2AC3}"/>
    <cellStyle name="20% - Accent4 3 4 2 3 2 2" xfId="16805" xr:uid="{3FA71518-5ADD-41E6-A99C-269AE35B73F4}"/>
    <cellStyle name="20% - Accent4 3 4 2 3 3" xfId="16804" xr:uid="{1C0B9A25-2AA0-4E34-B3D9-24D5B28925E1}"/>
    <cellStyle name="20% - Accent4 3 4 2 4" xfId="3573" xr:uid="{48EC9C6D-458D-4383-BC52-89B711CDBD64}"/>
    <cellStyle name="20% - Accent4 3 4 2 4 2" xfId="16806" xr:uid="{9F735551-E1A8-4B63-9F18-CFC856DAB642}"/>
    <cellStyle name="20% - Accent4 3 4 2 5" xfId="3574" xr:uid="{54F40F70-02B3-40FA-AEA5-87B7A1186BDA}"/>
    <cellStyle name="20% - Accent4 3 4 2 5 2" xfId="16807" xr:uid="{D23B7900-5117-41D0-914C-5E813C811A2C}"/>
    <cellStyle name="20% - Accent4 3 4 2 6" xfId="16798" xr:uid="{578AAC47-36B1-4D49-A81F-18441C2C754D}"/>
    <cellStyle name="20% - Accent4 3 4 3" xfId="3575" xr:uid="{6EFA610D-7070-4628-B698-C0F3AE3A270A}"/>
    <cellStyle name="20% - Accent4 3 4 3 2" xfId="3576" xr:uid="{3AC86ED3-E39D-4ED5-B845-495F1D498641}"/>
    <cellStyle name="20% - Accent4 3 4 3 2 2" xfId="3577" xr:uid="{3D75BD26-9D77-4380-BACE-4AA609A697A6}"/>
    <cellStyle name="20% - Accent4 3 4 3 2 2 2" xfId="16810" xr:uid="{C1CC1D52-4E16-4EC2-A66C-B1BB2590DD91}"/>
    <cellStyle name="20% - Accent4 3 4 3 2 3" xfId="16809" xr:uid="{29C518F2-30C1-4821-B927-D83ABE490781}"/>
    <cellStyle name="20% - Accent4 3 4 3 3" xfId="3578" xr:uid="{400E2042-471E-4E20-97FE-1FF5FDB79583}"/>
    <cellStyle name="20% - Accent4 3 4 3 3 2" xfId="16811" xr:uid="{BAD96264-F63F-49A4-B22A-C86A6CBC9078}"/>
    <cellStyle name="20% - Accent4 3 4 3 4" xfId="3579" xr:uid="{6D559F0A-A969-4A47-9F1C-5EBC3ABEFAE9}"/>
    <cellStyle name="20% - Accent4 3 4 3 4 2" xfId="16812" xr:uid="{67D840AA-A438-4780-BF77-01A7D517DD2B}"/>
    <cellStyle name="20% - Accent4 3 4 3 5" xfId="16808" xr:uid="{CD28B84E-493C-4DC3-AF0B-3D3801937E76}"/>
    <cellStyle name="20% - Accent4 3 4 4" xfId="3580" xr:uid="{1D58040F-CFAA-4C99-9634-D16EE02DEF10}"/>
    <cellStyle name="20% - Accent4 3 4 4 2" xfId="3581" xr:uid="{0E617296-36D9-4761-8EE9-8FE956BD625B}"/>
    <cellStyle name="20% - Accent4 3 4 4 2 2" xfId="16814" xr:uid="{D7F4DC25-6AE5-4F33-B8CA-06269555C19D}"/>
    <cellStyle name="20% - Accent4 3 4 4 3" xfId="3582" xr:uid="{6B2CB281-7207-4FBE-9AF9-B2D07380D60F}"/>
    <cellStyle name="20% - Accent4 3 4 4 3 2" xfId="16815" xr:uid="{E3A8FF01-F501-4985-9052-8A046969B98F}"/>
    <cellStyle name="20% - Accent4 3 4 4 4" xfId="3583" xr:uid="{3E87B435-3969-4C4D-94C0-7857D0A41A98}"/>
    <cellStyle name="20% - Accent4 3 4 4 4 2" xfId="16816" xr:uid="{CD393BA8-983F-49AC-8787-644175043CD6}"/>
    <cellStyle name="20% - Accent4 3 4 4 5" xfId="16813" xr:uid="{8C1D402B-3E24-4A19-98EC-FDC442E05456}"/>
    <cellStyle name="20% - Accent4 3 4 5" xfId="3584" xr:uid="{7D4952ED-6684-4AF1-9A28-BAFB9C404A54}"/>
    <cellStyle name="20% - Accent4 3 4 5 2" xfId="3585" xr:uid="{C418B782-E93C-4AF4-86B0-AC62E1661953}"/>
    <cellStyle name="20% - Accent4 3 4 5 2 2" xfId="16818" xr:uid="{B3261ECE-F003-4BEA-A13F-72A9238945AD}"/>
    <cellStyle name="20% - Accent4 3 4 5 3" xfId="16817" xr:uid="{C8B91286-6E8D-4AFC-9332-1360BC33B4A1}"/>
    <cellStyle name="20% - Accent4 3 4 6" xfId="3586" xr:uid="{8DB02668-EFD0-4003-88FC-94CA1320B44C}"/>
    <cellStyle name="20% - Accent4 3 4 6 2" xfId="16819" xr:uid="{322C1ED3-E3A8-4598-93BB-BDC71BBFEF60}"/>
    <cellStyle name="20% - Accent4 3 4 7" xfId="3587" xr:uid="{3E6A1477-FBBF-40B0-A415-55B8EA1CC066}"/>
    <cellStyle name="20% - Accent4 3 4 7 2" xfId="16820" xr:uid="{839D5D8B-A5DA-4529-BA91-08CD5CA8ACA0}"/>
    <cellStyle name="20% - Accent4 3 4 8" xfId="3588" xr:uid="{AC1AE3E0-AF5F-4338-AB6E-262FE1339F91}"/>
    <cellStyle name="20% - Accent4 3 4 8 2" xfId="16821" xr:uid="{12B10382-1297-4ECD-A8AD-05A1401AA01B}"/>
    <cellStyle name="20% - Accent4 3 4 9" xfId="3589" xr:uid="{9DA4AD9C-410A-477A-90EF-53E82CB6CE39}"/>
    <cellStyle name="20% - Accent4 3 4 9 2" xfId="16822" xr:uid="{C4747207-0E75-4305-A8E2-A330E39BC403}"/>
    <cellStyle name="20% - Accent4 3 5" xfId="3590" xr:uid="{149E9735-CEAB-4DE9-AB82-88902200DBE3}"/>
    <cellStyle name="20% - Accent4 3 5 2" xfId="3591" xr:uid="{04C7AE27-9719-47FE-B0EA-88004035620B}"/>
    <cellStyle name="20% - Accent4 3 5 2 2" xfId="3592" xr:uid="{46BAEA3F-D42E-492C-B664-035C874D42DE}"/>
    <cellStyle name="20% - Accent4 3 5 2 2 2" xfId="3593" xr:uid="{F2B7C857-4AD4-47DD-B70D-66597F7687E1}"/>
    <cellStyle name="20% - Accent4 3 5 2 2 2 2" xfId="16826" xr:uid="{2BD9EA40-B608-40D3-9939-8921865F5381}"/>
    <cellStyle name="20% - Accent4 3 5 2 2 3" xfId="16825" xr:uid="{D7DE52A0-884D-4C3C-8116-F0A51DD5821B}"/>
    <cellStyle name="20% - Accent4 3 5 2 3" xfId="3594" xr:uid="{2390D29A-A2D5-4D29-B227-E842A68D4CFF}"/>
    <cellStyle name="20% - Accent4 3 5 2 3 2" xfId="16827" xr:uid="{CA19A8DD-A5CB-4D4B-B798-FADAFB471061}"/>
    <cellStyle name="20% - Accent4 3 5 2 4" xfId="3595" xr:uid="{D27D0858-3EDB-4FFF-8089-9842EEC5AD36}"/>
    <cellStyle name="20% - Accent4 3 5 2 4 2" xfId="16828" xr:uid="{B298BBD0-BDF3-4D3D-A3FF-E6D1E999DEF2}"/>
    <cellStyle name="20% - Accent4 3 5 2 5" xfId="16824" xr:uid="{BF5028F3-5E3E-4982-9551-E2D0A4613065}"/>
    <cellStyle name="20% - Accent4 3 5 3" xfId="3596" xr:uid="{46C50C30-2E64-486A-AD71-B7DDA0CF448A}"/>
    <cellStyle name="20% - Accent4 3 5 3 2" xfId="3597" xr:uid="{CD2960C4-CF82-4FF6-B74C-267E12FB309F}"/>
    <cellStyle name="20% - Accent4 3 5 3 2 2" xfId="16830" xr:uid="{2E2B6433-D9DF-4D1F-B723-F073817C1930}"/>
    <cellStyle name="20% - Accent4 3 5 3 3" xfId="16829" xr:uid="{D6A8F8A9-95B9-4672-B5A3-383D0A0AA53A}"/>
    <cellStyle name="20% - Accent4 3 5 4" xfId="3598" xr:uid="{C261E395-22FB-4BD1-AE66-D5D0B96DF36F}"/>
    <cellStyle name="20% - Accent4 3 5 4 2" xfId="16831" xr:uid="{89739F15-3B2A-4985-915A-CBAA1709F2D8}"/>
    <cellStyle name="20% - Accent4 3 5 5" xfId="3599" xr:uid="{5A1B3E71-BA24-4A5D-A132-67CCB023C50F}"/>
    <cellStyle name="20% - Accent4 3 5 5 2" xfId="16832" xr:uid="{B3A0A090-B50D-4250-B0B4-A432724BF85C}"/>
    <cellStyle name="20% - Accent4 3 5 6" xfId="16823" xr:uid="{62DF27A6-5BF1-4DB7-B8BB-C2E5F19EEEBA}"/>
    <cellStyle name="20% - Accent4 3 6" xfId="3600" xr:uid="{6D23E32D-4829-460D-A99B-079C1E470259}"/>
    <cellStyle name="20% - Accent4 3 6 2" xfId="3601" xr:uid="{EE5D26AF-12FD-4022-AA91-62574AA37BC7}"/>
    <cellStyle name="20% - Accent4 3 6 2 2" xfId="3602" xr:uid="{8563CB0F-33DF-4D86-8404-1FDE58D59227}"/>
    <cellStyle name="20% - Accent4 3 6 2 2 2" xfId="16835" xr:uid="{C5E02F86-2357-4A1B-A90B-BBC7010A4AD1}"/>
    <cellStyle name="20% - Accent4 3 6 2 3" xfId="16834" xr:uid="{AF91BB7B-6FDB-4FF3-A5AA-C16A425BCB4C}"/>
    <cellStyle name="20% - Accent4 3 6 3" xfId="3603" xr:uid="{41764BC3-4AAD-4D13-8BF7-77B5A9063CF1}"/>
    <cellStyle name="20% - Accent4 3 6 3 2" xfId="16836" xr:uid="{A404D8C9-3628-43D6-8FC7-7A890E8912DE}"/>
    <cellStyle name="20% - Accent4 3 6 4" xfId="3604" xr:uid="{56635389-322F-4E88-BA2D-96DAAD94A71B}"/>
    <cellStyle name="20% - Accent4 3 6 4 2" xfId="16837" xr:uid="{3107B7B6-B227-4359-986F-17AE4F5B93FA}"/>
    <cellStyle name="20% - Accent4 3 6 5" xfId="16833" xr:uid="{6633536C-8DE1-4F9A-BC10-43F8C767FECE}"/>
    <cellStyle name="20% - Accent4 3 7" xfId="3605" xr:uid="{4A995777-B0CF-4762-A479-3866BC4BE3B5}"/>
    <cellStyle name="20% - Accent4 3 7 2" xfId="3606" xr:uid="{9E2EEF8C-8446-472E-8429-F57B10C61E61}"/>
    <cellStyle name="20% - Accent4 3 7 2 2" xfId="16839" xr:uid="{DA5AB205-A9A5-4AA1-BCAB-5B5F4C33D5E1}"/>
    <cellStyle name="20% - Accent4 3 7 3" xfId="3607" xr:uid="{06811FFD-5D20-4AFC-A4B0-3B03A6597EA0}"/>
    <cellStyle name="20% - Accent4 3 7 3 2" xfId="16840" xr:uid="{70CD4B07-4374-43D2-B11D-A18509015E2A}"/>
    <cellStyle name="20% - Accent4 3 7 4" xfId="3608" xr:uid="{FF581171-BA1E-4B7D-A31A-D101AB0D667E}"/>
    <cellStyle name="20% - Accent4 3 7 4 2" xfId="16841" xr:uid="{E16E135F-FAC1-4483-B159-350E6C0465BF}"/>
    <cellStyle name="20% - Accent4 3 7 5" xfId="16838" xr:uid="{C444C898-9708-4B4A-A6B1-6F0342ADE3F9}"/>
    <cellStyle name="20% - Accent4 3 8" xfId="3609" xr:uid="{51254166-E736-4A91-82E3-ADED764274CD}"/>
    <cellStyle name="20% - Accent4 3 8 2" xfId="16842" xr:uid="{638B63D6-D2EF-4681-91EA-E971F9C75F09}"/>
    <cellStyle name="20% - Accent4 3 9" xfId="3610" xr:uid="{E43A8230-50EB-4058-A68B-D0996FCB73C3}"/>
    <cellStyle name="20% - Accent4 30" xfId="1081" xr:uid="{872B1C7F-3E08-4D3F-839D-9B6EDD363D6A}"/>
    <cellStyle name="20% - Accent4 31" xfId="1082" xr:uid="{8D423F2E-5DF7-45A1-9BDA-F0F01D34D031}"/>
    <cellStyle name="20% - Accent4 32" xfId="1083" xr:uid="{A6291752-4CBC-46E6-9045-B586F61BB851}"/>
    <cellStyle name="20% - Accent4 33" xfId="1084" xr:uid="{26CF9582-5A9B-4C25-A75F-4B2CC5B2D380}"/>
    <cellStyle name="20% - Accent4 34" xfId="1085" xr:uid="{9030DD06-C314-4133-9B47-39E5740AB5EF}"/>
    <cellStyle name="20% - Accent4 35" xfId="1086" xr:uid="{52A7A43F-B9A7-4139-84F5-15A3D719A25E}"/>
    <cellStyle name="20% - Accent4 4" xfId="67" xr:uid="{00000000-0005-0000-0000-000036000000}"/>
    <cellStyle name="20% - Accent4 4 10" xfId="1087" xr:uid="{0C8004DE-34DC-4B14-AE3B-86B935BD208D}"/>
    <cellStyle name="20% - Accent4 4 2" xfId="3611" xr:uid="{96B5EDBB-3900-4A7E-BFEE-D27FA1BD4338}"/>
    <cellStyle name="20% - Accent4 4 2 10" xfId="16843" xr:uid="{B7FE963E-174F-4319-99BB-7FD6945D0DE3}"/>
    <cellStyle name="20% - Accent4 4 2 2" xfId="3612" xr:uid="{6B31A9F8-B5BA-444A-A77B-A46A317D7610}"/>
    <cellStyle name="20% - Accent4 4 2 2 2" xfId="3613" xr:uid="{29A17E9E-80CF-46EE-8B0E-F73509C7B258}"/>
    <cellStyle name="20% - Accent4 4 2 2 2 2" xfId="3614" xr:uid="{109DA6F1-F7A4-432E-9054-8D2001E2B362}"/>
    <cellStyle name="20% - Accent4 4 2 2 2 2 2" xfId="3615" xr:uid="{D0583DC9-9E94-47CD-873B-E97FF3EFD4EE}"/>
    <cellStyle name="20% - Accent4 4 2 2 2 2 2 2" xfId="3616" xr:uid="{69DE1B19-A540-4269-A4FF-A22D250DB253}"/>
    <cellStyle name="20% - Accent4 4 2 2 2 2 2 2 2" xfId="16848" xr:uid="{6BA0CB3C-60C1-41D3-8200-66CE6CEB0CC8}"/>
    <cellStyle name="20% - Accent4 4 2 2 2 2 2 3" xfId="16847" xr:uid="{39ED3834-9134-4573-BCF0-DA639DA9D237}"/>
    <cellStyle name="20% - Accent4 4 2 2 2 2 3" xfId="3617" xr:uid="{2A9E5622-C962-4361-99C1-6BB974ECC3BB}"/>
    <cellStyle name="20% - Accent4 4 2 2 2 2 3 2" xfId="16849" xr:uid="{B9437A8D-2D3F-4D95-92DF-46ED0AB24562}"/>
    <cellStyle name="20% - Accent4 4 2 2 2 2 4" xfId="16846" xr:uid="{158251C4-F21E-4331-A7DA-8046CAD6D5A0}"/>
    <cellStyle name="20% - Accent4 4 2 2 2 3" xfId="3618" xr:uid="{A89C8274-5EF3-4C73-B7DB-9BF9F0892578}"/>
    <cellStyle name="20% - Accent4 4 2 2 2 3 2" xfId="3619" xr:uid="{D0C621D0-F000-4A14-9537-91E24B4B7827}"/>
    <cellStyle name="20% - Accent4 4 2 2 2 3 2 2" xfId="16851" xr:uid="{0B792D97-9E69-462E-98F2-4A208A4ABBB2}"/>
    <cellStyle name="20% - Accent4 4 2 2 2 3 3" xfId="16850" xr:uid="{99755720-793E-4914-88CA-34980554652D}"/>
    <cellStyle name="20% - Accent4 4 2 2 2 4" xfId="3620" xr:uid="{1C6BB9DB-6EA1-4D39-B894-F5B5182FBDE2}"/>
    <cellStyle name="20% - Accent4 4 2 2 2 4 2" xfId="16852" xr:uid="{55FE5794-9DAB-4E1E-86B1-49494CF83031}"/>
    <cellStyle name="20% - Accent4 4 2 2 2 5" xfId="3621" xr:uid="{AD03154B-AF9F-4908-8E85-FB879554BA13}"/>
    <cellStyle name="20% - Accent4 4 2 2 2 5 2" xfId="16853" xr:uid="{1AE7F8ED-AAFB-4FA1-A898-D8FFC80D2AD3}"/>
    <cellStyle name="20% - Accent4 4 2 2 2 6" xfId="16845" xr:uid="{60BF3E05-463F-4D32-BFF8-9A0DBC3F31B1}"/>
    <cellStyle name="20% - Accent4 4 2 2 3" xfId="3622" xr:uid="{2A384D53-FEF1-48C0-B321-F05A39AAA0AC}"/>
    <cellStyle name="20% - Accent4 4 2 2 3 2" xfId="3623" xr:uid="{80F5402D-01DB-4033-9FC8-B32A16BEE1A0}"/>
    <cellStyle name="20% - Accent4 4 2 2 3 2 2" xfId="3624" xr:uid="{E5305C02-CD43-4845-8C07-6A7F1FCAAFED}"/>
    <cellStyle name="20% - Accent4 4 2 2 3 2 2 2" xfId="16856" xr:uid="{844243D0-3489-46E6-8945-02046E11B461}"/>
    <cellStyle name="20% - Accent4 4 2 2 3 2 3" xfId="16855" xr:uid="{FC3F66D5-D50E-4E41-8BE7-A7E68DEDD7B5}"/>
    <cellStyle name="20% - Accent4 4 2 2 3 3" xfId="3625" xr:uid="{AB01CFDC-C3BF-43C0-925A-15232B67220A}"/>
    <cellStyle name="20% - Accent4 4 2 2 3 3 2" xfId="16857" xr:uid="{D327AFDF-6930-4F0D-B9C9-1854B474C622}"/>
    <cellStyle name="20% - Accent4 4 2 2 3 4" xfId="16854" xr:uid="{9F4291C5-1538-4BBC-A8CF-EE01A9506DB5}"/>
    <cellStyle name="20% - Accent4 4 2 2 4" xfId="3626" xr:uid="{10D86727-2050-41D5-8EE7-2E843EBEF6E6}"/>
    <cellStyle name="20% - Accent4 4 2 2 4 2" xfId="3627" xr:uid="{183E0B08-BDA8-4417-8547-A99B70130FA5}"/>
    <cellStyle name="20% - Accent4 4 2 2 4 2 2" xfId="16859" xr:uid="{FC4ADBF1-3A5A-4FF5-9B67-B30E98E98D47}"/>
    <cellStyle name="20% - Accent4 4 2 2 4 3" xfId="16858" xr:uid="{9125EC42-7ABF-499F-BB3F-B2D7DFBA1828}"/>
    <cellStyle name="20% - Accent4 4 2 2 5" xfId="3628" xr:uid="{A4745749-393D-4217-BE93-AD9BADB3A00E}"/>
    <cellStyle name="20% - Accent4 4 2 2 5 2" xfId="16860" xr:uid="{CD878996-B7A4-4C0A-A97D-86DAF6B6C77A}"/>
    <cellStyle name="20% - Accent4 4 2 2 6" xfId="3629" xr:uid="{875363D3-0677-4E1B-B53F-430B04338E80}"/>
    <cellStyle name="20% - Accent4 4 2 2 6 2" xfId="16861" xr:uid="{563F0095-ABF0-40DD-946F-2B6B26F3EC27}"/>
    <cellStyle name="20% - Accent4 4 2 2 7" xfId="16844" xr:uid="{DD63DF77-AF2C-41A4-B4FA-4B4834803904}"/>
    <cellStyle name="20% - Accent4 4 2 3" xfId="3630" xr:uid="{C3D35E5C-C4A4-42D5-88A0-496184AA307A}"/>
    <cellStyle name="20% - Accent4 4 2 3 2" xfId="3631" xr:uid="{0D78AF19-94D8-4D95-BD97-317A1B24B74F}"/>
    <cellStyle name="20% - Accent4 4 2 3 2 2" xfId="3632" xr:uid="{FCD82A9F-CB20-4644-871E-96D6955642CE}"/>
    <cellStyle name="20% - Accent4 4 2 3 2 2 2" xfId="3633" xr:uid="{D8B3D004-43F9-4743-B791-C9F6742F0383}"/>
    <cellStyle name="20% - Accent4 4 2 3 2 2 2 2" xfId="16865" xr:uid="{E1BAED65-9262-44DC-BCA0-E06A676D5F9D}"/>
    <cellStyle name="20% - Accent4 4 2 3 2 2 3" xfId="16864" xr:uid="{FD20258B-ECFE-4CB7-B505-56E096D1DDC1}"/>
    <cellStyle name="20% - Accent4 4 2 3 2 3" xfId="3634" xr:uid="{70776A3F-EB80-4FDD-9ED8-11B98470DC92}"/>
    <cellStyle name="20% - Accent4 4 2 3 2 3 2" xfId="16866" xr:uid="{F120DDD7-ED83-4E70-B303-5FCCA229B93F}"/>
    <cellStyle name="20% - Accent4 4 2 3 2 4" xfId="16863" xr:uid="{0B338AA0-26FA-4BAD-A845-17751353C358}"/>
    <cellStyle name="20% - Accent4 4 2 3 3" xfId="3635" xr:uid="{6A0BD333-B53A-4BAA-9D80-88249C3206FA}"/>
    <cellStyle name="20% - Accent4 4 2 3 3 2" xfId="3636" xr:uid="{EF1717F7-63BC-456E-A38F-68AF5A1250E3}"/>
    <cellStyle name="20% - Accent4 4 2 3 3 2 2" xfId="16868" xr:uid="{C513DB44-A214-4AD2-9CB4-F71A0BB8A68B}"/>
    <cellStyle name="20% - Accent4 4 2 3 3 3" xfId="16867" xr:uid="{70EA5704-98E8-4DDD-8634-4809B9FDF561}"/>
    <cellStyle name="20% - Accent4 4 2 3 4" xfId="3637" xr:uid="{96A46465-23CF-43F8-80C4-4CF848F85EDA}"/>
    <cellStyle name="20% - Accent4 4 2 3 4 2" xfId="16869" xr:uid="{2A2B276F-276E-469B-A239-80384388C10B}"/>
    <cellStyle name="20% - Accent4 4 2 3 5" xfId="3638" xr:uid="{BC102626-3898-48FE-BC91-8ACD1E12B2DE}"/>
    <cellStyle name="20% - Accent4 4 2 3 5 2" xfId="16870" xr:uid="{D5583201-EE40-4352-B5D7-BBB06B2A7F6B}"/>
    <cellStyle name="20% - Accent4 4 2 3 6" xfId="16862" xr:uid="{82083C39-52AB-45C3-B703-B46EED3FB68D}"/>
    <cellStyle name="20% - Accent4 4 2 4" xfId="3639" xr:uid="{84D8DFA8-9F7B-4CDC-BEDC-43BAA221FA84}"/>
    <cellStyle name="20% - Accent4 4 2 4 2" xfId="3640" xr:uid="{5AEDB98C-7FAC-4B12-B7BD-7AD6CE109D51}"/>
    <cellStyle name="20% - Accent4 4 2 4 2 2" xfId="3641" xr:uid="{551471EA-5B66-4404-B6E8-E1FA08A70C20}"/>
    <cellStyle name="20% - Accent4 4 2 4 2 2 2" xfId="16873" xr:uid="{09C591F5-9B19-4D81-9623-EE034A092254}"/>
    <cellStyle name="20% - Accent4 4 2 4 2 3" xfId="16872" xr:uid="{29C1E9E1-729E-4421-9B6C-508BCCFED1CF}"/>
    <cellStyle name="20% - Accent4 4 2 4 3" xfId="3642" xr:uid="{E83C899D-6AED-474C-9224-C34A6006B0A8}"/>
    <cellStyle name="20% - Accent4 4 2 4 3 2" xfId="16874" xr:uid="{2A76D629-ED3F-45B6-B42B-A85E0F2802DE}"/>
    <cellStyle name="20% - Accent4 4 2 4 4" xfId="3643" xr:uid="{3729B654-44AD-46D2-BA89-713FA42ACB36}"/>
    <cellStyle name="20% - Accent4 4 2 4 4 2" xfId="16875" xr:uid="{ACBACA09-CBA8-4C5B-B318-0BB2D0230E7C}"/>
    <cellStyle name="20% - Accent4 4 2 4 5" xfId="16871" xr:uid="{ED525BA6-8FF7-4DCD-BCC8-3696C55E6B8F}"/>
    <cellStyle name="20% - Accent4 4 2 5" xfId="3644" xr:uid="{B8E6A6E9-9FBE-424B-9BB9-AB0FA742468E}"/>
    <cellStyle name="20% - Accent4 4 2 5 2" xfId="3645" xr:uid="{0851DC8D-230F-41AE-B05A-80A4D2350568}"/>
    <cellStyle name="20% - Accent4 4 2 5 2 2" xfId="16877" xr:uid="{2E0BE836-751F-4E88-96AE-45DE35A9084C}"/>
    <cellStyle name="20% - Accent4 4 2 5 3" xfId="16876" xr:uid="{E537330D-6CEB-4361-B746-52F800A700F6}"/>
    <cellStyle name="20% - Accent4 4 2 6" xfId="3646" xr:uid="{DEAEB6AE-92C2-4FC5-911C-47D237CC7B1E}"/>
    <cellStyle name="20% - Accent4 4 2 6 2" xfId="16878" xr:uid="{05B03BE1-86F6-4422-AABD-4A5DDF4CE597}"/>
    <cellStyle name="20% - Accent4 4 2 7" xfId="3647" xr:uid="{F3AF3AF0-C08D-463F-BA2A-981E872E3C0F}"/>
    <cellStyle name="20% - Accent4 4 2 7 2" xfId="16879" xr:uid="{6D167631-2C6B-4CEB-A02A-420DD75348E7}"/>
    <cellStyle name="20% - Accent4 4 2 8" xfId="3648" xr:uid="{CCAE5AC9-50B4-4A22-97EB-B8B509E99EDF}"/>
    <cellStyle name="20% - Accent4 4 2 8 2" xfId="16880" xr:uid="{3BE94A83-02C9-41D5-AE60-C0FD744D4D13}"/>
    <cellStyle name="20% - Accent4 4 2 9" xfId="3649" xr:uid="{E3546744-A620-4EAC-8A01-0D419BA34D6C}"/>
    <cellStyle name="20% - Accent4 4 2 9 2" xfId="16881" xr:uid="{AEF7228D-543D-4E6E-8292-E14D346E9D9F}"/>
    <cellStyle name="20% - Accent4 4 3" xfId="3650" xr:uid="{5D5D5593-5DAC-4DE1-BE0E-53D9E3E18F5A}"/>
    <cellStyle name="20% - Accent4 4 3 10" xfId="16882" xr:uid="{3698E588-B508-4579-A2DB-89D4F4EAB63D}"/>
    <cellStyle name="20% - Accent4 4 3 2" xfId="3651" xr:uid="{9BC2018B-31B5-475D-94B5-8891E46BFEE6}"/>
    <cellStyle name="20% - Accent4 4 3 2 2" xfId="3652" xr:uid="{790199C3-8C5C-405F-868E-9A4E5F086187}"/>
    <cellStyle name="20% - Accent4 4 3 2 2 2" xfId="3653" xr:uid="{D6D86B45-5DB8-4095-98FE-334DC26F6028}"/>
    <cellStyle name="20% - Accent4 4 3 2 2 2 2" xfId="3654" xr:uid="{4D923CC5-8BA8-4B55-97B9-CFF41DD8A022}"/>
    <cellStyle name="20% - Accent4 4 3 2 2 2 2 2" xfId="16886" xr:uid="{34D7F1E7-222F-40BF-A69B-55746F6E796D}"/>
    <cellStyle name="20% - Accent4 4 3 2 2 2 3" xfId="16885" xr:uid="{5CE81736-F2B3-4967-AC03-D3B7C3166ED6}"/>
    <cellStyle name="20% - Accent4 4 3 2 2 3" xfId="3655" xr:uid="{FAF50CAE-D2A1-4B79-9F79-A3B758102434}"/>
    <cellStyle name="20% - Accent4 4 3 2 2 3 2" xfId="16887" xr:uid="{8B0A4302-996D-4043-B99F-5CE91973CA7E}"/>
    <cellStyle name="20% - Accent4 4 3 2 2 4" xfId="3656" xr:uid="{2E245530-A082-47BE-9B87-99BC9BD76C40}"/>
    <cellStyle name="20% - Accent4 4 3 2 2 4 2" xfId="16888" xr:uid="{7817C452-B9DE-449A-942F-562E7D907185}"/>
    <cellStyle name="20% - Accent4 4 3 2 2 5" xfId="16884" xr:uid="{8BEC2D3D-F0CA-4F39-984C-8A2FFF01B938}"/>
    <cellStyle name="20% - Accent4 4 3 2 3" xfId="3657" xr:uid="{E8C5DA71-83C5-4285-9FF2-089211CC0C65}"/>
    <cellStyle name="20% - Accent4 4 3 2 3 2" xfId="3658" xr:uid="{37FED2DC-C660-43D1-B44C-BB06FC71D74F}"/>
    <cellStyle name="20% - Accent4 4 3 2 3 2 2" xfId="16890" xr:uid="{32EBB1D2-8371-4D5F-AFE6-B1C56978AAFC}"/>
    <cellStyle name="20% - Accent4 4 3 2 3 3" xfId="16889" xr:uid="{992B6118-C3F8-4CE7-879A-0618ADF4859C}"/>
    <cellStyle name="20% - Accent4 4 3 2 4" xfId="3659" xr:uid="{ED00A019-66DC-44E8-B8AF-5458A853B149}"/>
    <cellStyle name="20% - Accent4 4 3 2 4 2" xfId="16891" xr:uid="{A9E5EBA9-EDCB-4634-A86D-72D3F9DD3772}"/>
    <cellStyle name="20% - Accent4 4 3 2 5" xfId="3660" xr:uid="{7EC38BC8-DAA5-4C7C-A7B2-85456979CAF6}"/>
    <cellStyle name="20% - Accent4 4 3 2 5 2" xfId="16892" xr:uid="{7CF9C945-12DB-4663-A1FF-EEFB794399C8}"/>
    <cellStyle name="20% - Accent4 4 3 2 6" xfId="16883" xr:uid="{A7F67B45-60DE-4CD8-95C8-13C3247BD99B}"/>
    <cellStyle name="20% - Accent4 4 3 3" xfId="3661" xr:uid="{75C58CA3-1E81-4AD7-9379-8AA31B76D0B5}"/>
    <cellStyle name="20% - Accent4 4 3 3 2" xfId="3662" xr:uid="{5BBACBA7-8AF0-4A83-B980-27A7D149CA60}"/>
    <cellStyle name="20% - Accent4 4 3 3 2 2" xfId="3663" xr:uid="{7AF77CB8-50F6-4531-9EFE-75C418BB2858}"/>
    <cellStyle name="20% - Accent4 4 3 3 2 2 2" xfId="16895" xr:uid="{09A997CB-EBC5-4BCE-AB13-86059D9E4C50}"/>
    <cellStyle name="20% - Accent4 4 3 3 2 3" xfId="16894" xr:uid="{33DE9DCE-D167-41C8-B1A5-B5EF8C564CC3}"/>
    <cellStyle name="20% - Accent4 4 3 3 3" xfId="3664" xr:uid="{6A1908D0-C437-49A7-9FB3-3EC3DC49D3BE}"/>
    <cellStyle name="20% - Accent4 4 3 3 3 2" xfId="16896" xr:uid="{5C4368D6-7AA0-4EED-8C03-7D8FACE932FA}"/>
    <cellStyle name="20% - Accent4 4 3 3 4" xfId="3665" xr:uid="{D11637F2-B11D-4D7C-9AF4-2A93F80DEFE0}"/>
    <cellStyle name="20% - Accent4 4 3 3 4 2" xfId="16897" xr:uid="{20C836F1-9F33-40A8-BBC4-5B822BF5A78F}"/>
    <cellStyle name="20% - Accent4 4 3 3 5" xfId="16893" xr:uid="{FCEFE060-5C8C-4B5D-9D13-DF79579CC9E6}"/>
    <cellStyle name="20% - Accent4 4 3 4" xfId="3666" xr:uid="{2F5EA0EB-2262-4477-B0F4-03B9BB789DBE}"/>
    <cellStyle name="20% - Accent4 4 3 4 2" xfId="3667" xr:uid="{14A17C5D-097D-4ACB-A730-E5D2C5E02441}"/>
    <cellStyle name="20% - Accent4 4 3 4 2 2" xfId="16899" xr:uid="{06E726A3-241E-4A0E-B533-C00455A2A837}"/>
    <cellStyle name="20% - Accent4 4 3 4 3" xfId="3668" xr:uid="{1CBCF488-DE38-4E3D-BC89-92542682618D}"/>
    <cellStyle name="20% - Accent4 4 3 4 3 2" xfId="16900" xr:uid="{16C53F84-4455-4781-B1B4-F9D8A7FA276B}"/>
    <cellStyle name="20% - Accent4 4 3 4 4" xfId="3669" xr:uid="{274BD419-5A9F-4080-9CB7-FDF353F9028B}"/>
    <cellStyle name="20% - Accent4 4 3 4 4 2" xfId="16901" xr:uid="{8F25393E-4D0A-439B-9055-3B927F014AAC}"/>
    <cellStyle name="20% - Accent4 4 3 4 5" xfId="16898" xr:uid="{F03D516D-AA71-4936-9521-135107010ADE}"/>
    <cellStyle name="20% - Accent4 4 3 5" xfId="3670" xr:uid="{7878C423-EDB9-4055-92F5-A77DB4DF8EDB}"/>
    <cellStyle name="20% - Accent4 4 3 5 2" xfId="3671" xr:uid="{F75E8364-3D4B-4EDD-8666-EEAD01454412}"/>
    <cellStyle name="20% - Accent4 4 3 5 2 2" xfId="16903" xr:uid="{347F911B-F4C7-430D-AEB4-DC3A247478D2}"/>
    <cellStyle name="20% - Accent4 4 3 5 3" xfId="16902" xr:uid="{C130F033-5CD7-4D83-95C6-ADE9DAF80CF2}"/>
    <cellStyle name="20% - Accent4 4 3 6" xfId="3672" xr:uid="{42BD66BE-BB7F-4BBC-B17A-59C4AA955EBA}"/>
    <cellStyle name="20% - Accent4 4 3 6 2" xfId="16904" xr:uid="{B69DFEFD-D393-427B-AF63-6AD59649BDC1}"/>
    <cellStyle name="20% - Accent4 4 3 7" xfId="3673" xr:uid="{50BBEEB5-699A-41D6-A032-94FF08C8DDC9}"/>
    <cellStyle name="20% - Accent4 4 3 7 2" xfId="16905" xr:uid="{0E2D488C-3352-4787-81CA-3B16BDD426A9}"/>
    <cellStyle name="20% - Accent4 4 3 8" xfId="3674" xr:uid="{04BE76C7-BDA1-4940-B0AD-D7F08DA2CA72}"/>
    <cellStyle name="20% - Accent4 4 3 8 2" xfId="16906" xr:uid="{A03D9DD2-E3BC-46D4-A623-81B55B287B60}"/>
    <cellStyle name="20% - Accent4 4 3 9" xfId="3675" xr:uid="{6AEDC938-A620-4B6B-BB98-1496C3621EEC}"/>
    <cellStyle name="20% - Accent4 4 3 9 2" xfId="16907" xr:uid="{1889F7B3-212F-4E7A-B7A3-88C97E28192A}"/>
    <cellStyle name="20% - Accent4 4 4" xfId="3676" xr:uid="{94277553-D2F9-4C0C-9DD3-643810879A54}"/>
    <cellStyle name="20% - Accent4 4 4 2" xfId="3677" xr:uid="{3CB2F67E-2C31-4809-9EA4-D3F8D7B8A632}"/>
    <cellStyle name="20% - Accent4 4 4 2 2" xfId="3678" xr:uid="{E3DB0C9D-B611-4A21-9C59-86A62D1F36C3}"/>
    <cellStyle name="20% - Accent4 4 4 2 2 2" xfId="3679" xr:uid="{3854CA82-2438-454D-99E0-04EDDCD49439}"/>
    <cellStyle name="20% - Accent4 4 4 2 2 2 2" xfId="3680" xr:uid="{03BA4BFA-45C1-4861-9D01-0D6967B5ECE3}"/>
    <cellStyle name="20% - Accent4 4 4 2 2 2 2 2" xfId="16912" xr:uid="{ED311F22-3D8A-4858-BD3C-569F4CB201C4}"/>
    <cellStyle name="20% - Accent4 4 4 2 2 2 3" xfId="16911" xr:uid="{C63286CA-91F5-4163-94D1-4D3946F88879}"/>
    <cellStyle name="20% - Accent4 4 4 2 2 3" xfId="3681" xr:uid="{4D8F2189-19A3-4389-9936-CDC8B5A311E5}"/>
    <cellStyle name="20% - Accent4 4 4 2 2 3 2" xfId="16913" xr:uid="{FD36D8CE-7EC5-45C9-8654-186CA4606772}"/>
    <cellStyle name="20% - Accent4 4 4 2 2 4" xfId="3682" xr:uid="{A66C9BE5-886B-423F-9C85-F712BE92001A}"/>
    <cellStyle name="20% - Accent4 4 4 2 2 4 2" xfId="16914" xr:uid="{95505C7B-8D3F-48D1-8C4D-A115FE8B2485}"/>
    <cellStyle name="20% - Accent4 4 4 2 2 5" xfId="16910" xr:uid="{EF4FD691-96B8-4B03-AEE6-B3A0A795A6FF}"/>
    <cellStyle name="20% - Accent4 4 4 2 3" xfId="3683" xr:uid="{3D958A04-516F-4BD3-8494-BF28999101C4}"/>
    <cellStyle name="20% - Accent4 4 4 2 3 2" xfId="3684" xr:uid="{47583E2E-04C3-4EB6-948C-0E10DE149187}"/>
    <cellStyle name="20% - Accent4 4 4 2 3 2 2" xfId="16916" xr:uid="{C25F6D8B-04B3-4892-9272-B12AF532EE94}"/>
    <cellStyle name="20% - Accent4 4 4 2 3 3" xfId="16915" xr:uid="{41EEC6F3-D65B-4F82-A2A6-A9F5E00A789E}"/>
    <cellStyle name="20% - Accent4 4 4 2 4" xfId="3685" xr:uid="{03CB8B65-64F0-4A26-ABB7-464994A6CFBD}"/>
    <cellStyle name="20% - Accent4 4 4 2 4 2" xfId="16917" xr:uid="{1D1215D6-05B1-4F9E-A1E0-D2A60A0348B7}"/>
    <cellStyle name="20% - Accent4 4 4 2 5" xfId="3686" xr:uid="{47D81E58-E54C-4B63-8504-9E70C51D33E6}"/>
    <cellStyle name="20% - Accent4 4 4 2 5 2" xfId="16918" xr:uid="{53D7174F-C95B-4669-8FD1-4B17CDAC3F72}"/>
    <cellStyle name="20% - Accent4 4 4 2 6" xfId="16909" xr:uid="{38D8B75B-6F96-4AA4-BDD8-AE22D517D44F}"/>
    <cellStyle name="20% - Accent4 4 4 3" xfId="3687" xr:uid="{A3FC1F48-A96C-4BF5-9EA5-CE5911D1928B}"/>
    <cellStyle name="20% - Accent4 4 4 3 2" xfId="3688" xr:uid="{2F1AF87A-ABB5-4960-8E48-04A93411DB20}"/>
    <cellStyle name="20% - Accent4 4 4 3 2 2" xfId="3689" xr:uid="{6022C412-9DA1-4E61-B938-88AB3BDA325C}"/>
    <cellStyle name="20% - Accent4 4 4 3 2 2 2" xfId="16921" xr:uid="{3B597051-8FB4-4C95-A56C-F95116D4AEF2}"/>
    <cellStyle name="20% - Accent4 4 4 3 2 3" xfId="16920" xr:uid="{4B0C0C1B-CF59-47B0-B19A-F9E4C6D601FC}"/>
    <cellStyle name="20% - Accent4 4 4 3 3" xfId="3690" xr:uid="{7231B1E3-EA89-48E1-B427-1D4004730BEF}"/>
    <cellStyle name="20% - Accent4 4 4 3 3 2" xfId="16922" xr:uid="{0FB9BEDF-66BA-4205-8B9E-A6CDF6C85E6A}"/>
    <cellStyle name="20% - Accent4 4 4 3 4" xfId="3691" xr:uid="{9F7997B4-733E-4B37-9159-E39C8F5F4F72}"/>
    <cellStyle name="20% - Accent4 4 4 3 4 2" xfId="16923" xr:uid="{D3B24E87-0482-490B-80DD-8DAEA9801C3F}"/>
    <cellStyle name="20% - Accent4 4 4 3 5" xfId="16919" xr:uid="{CC1382DD-6EA1-4876-AC06-ECAB00536C2B}"/>
    <cellStyle name="20% - Accent4 4 4 4" xfId="3692" xr:uid="{34BF460B-D422-404A-949A-D25F132C0B21}"/>
    <cellStyle name="20% - Accent4 4 4 4 2" xfId="3693" xr:uid="{93BD98E6-FE05-4D5F-8708-882E7E2B7D42}"/>
    <cellStyle name="20% - Accent4 4 4 4 2 2" xfId="16925" xr:uid="{7AAECE4B-A79C-41C7-AECE-35051E1151CE}"/>
    <cellStyle name="20% - Accent4 4 4 4 3" xfId="16924" xr:uid="{143D6F1B-15CE-402B-875B-8F28971F4FA0}"/>
    <cellStyle name="20% - Accent4 4 4 5" xfId="3694" xr:uid="{00CAA3DF-CBF9-4C94-8745-C61A7EBA1CDB}"/>
    <cellStyle name="20% - Accent4 4 4 5 2" xfId="16926" xr:uid="{1B1E159F-3179-4D49-A351-1EF1909E2932}"/>
    <cellStyle name="20% - Accent4 4 4 6" xfId="3695" xr:uid="{8165305E-39F1-4DFC-97F8-41266C1373AC}"/>
    <cellStyle name="20% - Accent4 4 4 6 2" xfId="16927" xr:uid="{261174C6-5733-4B4F-98A3-2CC24712D68C}"/>
    <cellStyle name="20% - Accent4 4 4 7" xfId="16908" xr:uid="{B58ECF6F-7B4E-444D-98ED-084480D5A0C7}"/>
    <cellStyle name="20% - Accent4 4 5" xfId="3696" xr:uid="{EEEDE719-BB30-4942-96D1-667CB6334187}"/>
    <cellStyle name="20% - Accent4 4 5 2" xfId="3697" xr:uid="{0F7A7769-AB77-4D28-A6F9-8607DAE6CB0E}"/>
    <cellStyle name="20% - Accent4 4 5 2 2" xfId="3698" xr:uid="{8F3CB92F-6CEA-4C59-9F0A-6257C2C47892}"/>
    <cellStyle name="20% - Accent4 4 5 2 2 2" xfId="3699" xr:uid="{FC905087-45B7-4C2D-B0A0-ACE567774DD8}"/>
    <cellStyle name="20% - Accent4 4 5 2 2 2 2" xfId="16931" xr:uid="{50ED7D43-701E-4B07-B752-2AB6F979490B}"/>
    <cellStyle name="20% - Accent4 4 5 2 2 3" xfId="16930" xr:uid="{7133D9D8-2B19-4CD0-921C-8DEEAAAE0E23}"/>
    <cellStyle name="20% - Accent4 4 5 2 3" xfId="3700" xr:uid="{921172AB-BC26-476C-9AD6-DDC878D5107B}"/>
    <cellStyle name="20% - Accent4 4 5 2 3 2" xfId="16932" xr:uid="{DD211E9E-6703-4DED-929C-76705C3A760B}"/>
    <cellStyle name="20% - Accent4 4 5 2 4" xfId="3701" xr:uid="{B377E1CA-38F8-4197-8A31-0011FBE54757}"/>
    <cellStyle name="20% - Accent4 4 5 2 4 2" xfId="16933" xr:uid="{A5B7C687-371D-485A-BB73-4BE6EB38817E}"/>
    <cellStyle name="20% - Accent4 4 5 2 5" xfId="16929" xr:uid="{C777D16E-86D4-44D7-9E33-5010D0866932}"/>
    <cellStyle name="20% - Accent4 4 5 3" xfId="3702" xr:uid="{BB094AD1-9E68-4854-880B-2A515DA3DFCF}"/>
    <cellStyle name="20% - Accent4 4 5 3 2" xfId="3703" xr:uid="{1BD53727-3222-4F40-8A35-A87AB513CD00}"/>
    <cellStyle name="20% - Accent4 4 5 3 2 2" xfId="16935" xr:uid="{050082B9-0185-4204-991E-336C0B295CD3}"/>
    <cellStyle name="20% - Accent4 4 5 3 3" xfId="16934" xr:uid="{E8B288E5-30E6-40C4-AE19-6DD9090FF763}"/>
    <cellStyle name="20% - Accent4 4 5 4" xfId="3704" xr:uid="{E38D173C-66DF-4538-826B-1D3C601B946A}"/>
    <cellStyle name="20% - Accent4 4 5 4 2" xfId="16936" xr:uid="{CAE6B382-3DA5-44D7-9BD4-427CD8FAD417}"/>
    <cellStyle name="20% - Accent4 4 5 5" xfId="3705" xr:uid="{88632416-33AD-41A6-A881-4748342161FC}"/>
    <cellStyle name="20% - Accent4 4 5 5 2" xfId="16937" xr:uid="{2B9837BE-AEB3-488B-95B4-E705CAD91B5E}"/>
    <cellStyle name="20% - Accent4 4 5 6" xfId="16928" xr:uid="{6FE8E214-8F23-4403-B07F-BBFFF812E87B}"/>
    <cellStyle name="20% - Accent4 4 6" xfId="3706" xr:uid="{1E2689CA-A53A-490A-9172-36BC2F18BF2C}"/>
    <cellStyle name="20% - Accent4 4 6 2" xfId="3707" xr:uid="{594EF66A-E00F-4084-9517-290ABE0B8D93}"/>
    <cellStyle name="20% - Accent4 4 6 2 2" xfId="3708" xr:uid="{8AC3BCD9-97C4-495E-B4E7-56C05CFA6709}"/>
    <cellStyle name="20% - Accent4 4 6 2 2 2" xfId="16940" xr:uid="{DB46FD00-3011-442E-8147-877FD50ED3BA}"/>
    <cellStyle name="20% - Accent4 4 6 2 3" xfId="16939" xr:uid="{30E5E979-327D-4E12-B4E4-CDFB61BE1492}"/>
    <cellStyle name="20% - Accent4 4 6 3" xfId="3709" xr:uid="{10B50292-4F86-4306-8E21-CC80A572F7E6}"/>
    <cellStyle name="20% - Accent4 4 6 3 2" xfId="16941" xr:uid="{549A7AB5-907E-4F83-A728-F673B90ACAAA}"/>
    <cellStyle name="20% - Accent4 4 6 4" xfId="3710" xr:uid="{EDC83758-FA68-4CED-90F4-02C6D7C8D41E}"/>
    <cellStyle name="20% - Accent4 4 6 4 2" xfId="16942" xr:uid="{BACCCF62-6E01-4CC6-A28C-E5AF42FB2824}"/>
    <cellStyle name="20% - Accent4 4 6 5" xfId="16938" xr:uid="{F27D62A1-1AC2-4A01-86EB-921F7D13AD60}"/>
    <cellStyle name="20% - Accent4 4 7" xfId="3711" xr:uid="{E1CDE84D-16F3-486C-B61D-BDA11B4533B1}"/>
    <cellStyle name="20% - Accent4 4 7 2" xfId="3712" xr:uid="{DDB8A35C-8B39-4D3F-BC47-5FBA6C1353EC}"/>
    <cellStyle name="20% - Accent4 4 7 2 2" xfId="16944" xr:uid="{EB36A37A-441A-4B92-9B74-F50500BC41C6}"/>
    <cellStyle name="20% - Accent4 4 7 3" xfId="3713" xr:uid="{85AD7BB2-8838-4AD9-9F0A-8E139FCD552D}"/>
    <cellStyle name="20% - Accent4 4 7 3 2" xfId="16945" xr:uid="{2C62A6C8-48A6-48B6-830B-9C6A2D8915DC}"/>
    <cellStyle name="20% - Accent4 4 7 4" xfId="3714" xr:uid="{85858657-5CC0-499C-952D-EE777740CD6B}"/>
    <cellStyle name="20% - Accent4 4 7 4 2" xfId="16946" xr:uid="{D722C1A8-DCE1-40B8-BA34-3592E072FDCE}"/>
    <cellStyle name="20% - Accent4 4 7 5" xfId="16943" xr:uid="{CA986B23-E808-4BD1-AB8E-409906B47BBC}"/>
    <cellStyle name="20% - Accent4 4 8" xfId="3715" xr:uid="{34E069ED-EC10-4D1D-826F-BE33DA26C329}"/>
    <cellStyle name="20% - Accent4 4 8 2" xfId="16947" xr:uid="{4BD8439B-A43A-4978-8CFC-64043A9A7681}"/>
    <cellStyle name="20% - Accent4 4 9" xfId="3716" xr:uid="{C5AEA2BC-C561-42E9-AA66-39F1A44A0C91}"/>
    <cellStyle name="20% - Accent4 5" xfId="68" xr:uid="{00000000-0005-0000-0000-000037000000}"/>
    <cellStyle name="20% - Accent4 5 2" xfId="3717" xr:uid="{90A63067-3ABD-4165-8595-126A2FE829B8}"/>
    <cellStyle name="20% - Accent4 5 2 2" xfId="3718" xr:uid="{5C6E8CC2-37EA-451E-A730-7D4EDD5BD6CF}"/>
    <cellStyle name="20% - Accent4 5 2 2 2" xfId="3719" xr:uid="{F58DCE10-C373-4F4F-AFD8-C37B4BFFB0D1}"/>
    <cellStyle name="20% - Accent4 5 2 2 2 2" xfId="3720" xr:uid="{38F93BF6-F021-40D5-A123-8F6BBFBC37D1}"/>
    <cellStyle name="20% - Accent4 5 2 2 2 2 2" xfId="3721" xr:uid="{07FDF9D1-FD6F-421D-9AE6-0DC20E31AD9A}"/>
    <cellStyle name="20% - Accent4 5 2 2 2 2 2 2" xfId="16952" xr:uid="{0BB778A0-7CF7-4CC3-A621-5EED8A2C52C2}"/>
    <cellStyle name="20% - Accent4 5 2 2 2 2 3" xfId="16951" xr:uid="{916AD91F-146C-4E16-8186-9FF78EB65D3E}"/>
    <cellStyle name="20% - Accent4 5 2 2 2 3" xfId="3722" xr:uid="{D609530A-C84A-4759-9541-777549E61D79}"/>
    <cellStyle name="20% - Accent4 5 2 2 2 3 2" xfId="16953" xr:uid="{0DC9BA5F-B735-4A41-8222-81CF31A89628}"/>
    <cellStyle name="20% - Accent4 5 2 2 2 4" xfId="16950" xr:uid="{A19F188A-8D48-45A8-B166-FF7C5CA8E419}"/>
    <cellStyle name="20% - Accent4 5 2 2 3" xfId="3723" xr:uid="{9CF100CA-CB2B-4B38-84FC-766EEC1FD988}"/>
    <cellStyle name="20% - Accent4 5 2 2 3 2" xfId="3724" xr:uid="{D987A5E9-EACC-4B41-8433-54EC2C2C30BA}"/>
    <cellStyle name="20% - Accent4 5 2 2 3 2 2" xfId="16955" xr:uid="{D5CEAECE-4710-43EB-AE98-D9B9DDFED293}"/>
    <cellStyle name="20% - Accent4 5 2 2 3 3" xfId="16954" xr:uid="{224E84A7-6E2E-4565-B88A-E8A93D1215BC}"/>
    <cellStyle name="20% - Accent4 5 2 2 4" xfId="3725" xr:uid="{BA4D8065-9566-407E-BA8A-A66481A5CCCC}"/>
    <cellStyle name="20% - Accent4 5 2 2 4 2" xfId="16956" xr:uid="{6AEE6D09-3699-4385-8017-AE04F19756D5}"/>
    <cellStyle name="20% - Accent4 5 2 2 5" xfId="16949" xr:uid="{BDF8210C-BE7E-4CF7-B20E-B80233180AE2}"/>
    <cellStyle name="20% - Accent4 5 2 3" xfId="3726" xr:uid="{DB891D52-7580-4C7A-90E9-364727C4779E}"/>
    <cellStyle name="20% - Accent4 5 2 3 2" xfId="3727" xr:uid="{F488CE64-B869-479D-9AC6-8980CE988368}"/>
    <cellStyle name="20% - Accent4 5 2 3 2 2" xfId="3728" xr:uid="{DA1541A2-0A3E-468D-8161-AD89BB08772A}"/>
    <cellStyle name="20% - Accent4 5 2 3 2 2 2" xfId="16959" xr:uid="{2D80920F-788C-40A4-BE0D-ED82633AE1CC}"/>
    <cellStyle name="20% - Accent4 5 2 3 2 3" xfId="16958" xr:uid="{FEBE5EA1-7209-4601-8F70-8D8FF4EDB145}"/>
    <cellStyle name="20% - Accent4 5 2 3 3" xfId="3729" xr:uid="{31763309-A386-475F-ACE1-E71A1796CA59}"/>
    <cellStyle name="20% - Accent4 5 2 3 3 2" xfId="16960" xr:uid="{01D1D880-08AA-4CA0-9208-E77A22F7BB89}"/>
    <cellStyle name="20% - Accent4 5 2 3 4" xfId="16957" xr:uid="{6FDA4732-4967-43A4-AC42-6F5013B58E5C}"/>
    <cellStyle name="20% - Accent4 5 2 4" xfId="3730" xr:uid="{E8BE2273-704A-4E01-AFE5-32151C18729D}"/>
    <cellStyle name="20% - Accent4 5 2 4 2" xfId="3731" xr:uid="{14EF7E5A-338B-4683-BF16-C53021AA4FF2}"/>
    <cellStyle name="20% - Accent4 5 2 4 2 2" xfId="16962" xr:uid="{60C13449-E80C-4F19-A065-853581C08D30}"/>
    <cellStyle name="20% - Accent4 5 2 4 3" xfId="16961" xr:uid="{AC958288-F387-4ACB-881B-C427F79B4BE0}"/>
    <cellStyle name="20% - Accent4 5 2 5" xfId="3732" xr:uid="{D4091C13-04C5-4929-9434-EAAFD1D0B50D}"/>
    <cellStyle name="20% - Accent4 5 2 5 2" xfId="16963" xr:uid="{2E54572F-3AA0-4B40-B997-4FD57522CAD3}"/>
    <cellStyle name="20% - Accent4 5 2 6" xfId="3733" xr:uid="{6A807D0F-3460-4510-AC4D-97FCE6620776}"/>
    <cellStyle name="20% - Accent4 5 2 6 2" xfId="16964" xr:uid="{F9AB30F1-2E01-4C4C-B3F7-48670FE2ED2A}"/>
    <cellStyle name="20% - Accent4 5 2 7" xfId="16948" xr:uid="{6F7D4D37-A32D-4A6A-B5E6-EAB3E234541A}"/>
    <cellStyle name="20% - Accent4 5 3" xfId="3734" xr:uid="{9D12CAB3-7BFA-4D35-8E2C-D4550834125A}"/>
    <cellStyle name="20% - Accent4 5 3 2" xfId="3735" xr:uid="{85E9BD19-CF59-4865-B88E-157AA523AC8F}"/>
    <cellStyle name="20% - Accent4 5 3 2 2" xfId="3736" xr:uid="{8D9AA98C-6285-4DED-8B9C-8D61CF6E4D48}"/>
    <cellStyle name="20% - Accent4 5 3 2 2 2" xfId="3737" xr:uid="{5AEB3013-88FF-452D-948D-68D857976073}"/>
    <cellStyle name="20% - Accent4 5 3 2 2 2 2" xfId="16968" xr:uid="{AC96CA5F-7016-40D6-8CE0-B0922F0990C8}"/>
    <cellStyle name="20% - Accent4 5 3 2 2 3" xfId="16967" xr:uid="{7F4D9AF2-F2C7-4E40-A073-6D991BE9F9A3}"/>
    <cellStyle name="20% - Accent4 5 3 2 3" xfId="3738" xr:uid="{C296B088-5528-4AA5-A648-B5EFBEC3E416}"/>
    <cellStyle name="20% - Accent4 5 3 2 3 2" xfId="16969" xr:uid="{30739E15-D95C-4905-A1D4-46335407E0AE}"/>
    <cellStyle name="20% - Accent4 5 3 2 4" xfId="16966" xr:uid="{BA91A225-164C-4B99-9154-D08E749C0CF3}"/>
    <cellStyle name="20% - Accent4 5 3 3" xfId="3739" xr:uid="{AE08B056-D90C-4DAB-B62F-4255EC5D999C}"/>
    <cellStyle name="20% - Accent4 5 3 3 2" xfId="3740" xr:uid="{11C8C5AA-3ED1-410F-A198-BBBC2A88D7A7}"/>
    <cellStyle name="20% - Accent4 5 3 3 2 2" xfId="16971" xr:uid="{13FCBB83-E849-4417-929B-60DBF82DB885}"/>
    <cellStyle name="20% - Accent4 5 3 3 3" xfId="16970" xr:uid="{CE311137-6DA4-4BFC-BBFE-00F77D8F2E85}"/>
    <cellStyle name="20% - Accent4 5 3 4" xfId="3741" xr:uid="{BA977A7A-59B3-4B3E-9A0D-86A547509A24}"/>
    <cellStyle name="20% - Accent4 5 3 4 2" xfId="16972" xr:uid="{82D86751-2E7E-49EA-8848-DA4DAFB048CA}"/>
    <cellStyle name="20% - Accent4 5 3 5" xfId="16965" xr:uid="{C9A8A457-289F-4C34-AE57-14AB5ABE8D93}"/>
    <cellStyle name="20% - Accent4 5 4" xfId="3742" xr:uid="{F0A1755B-2B51-4452-8E97-A3CD150F6066}"/>
    <cellStyle name="20% - Accent4 5 4 2" xfId="3743" xr:uid="{DEFCC193-018F-4EAD-8D23-041EB87132B6}"/>
    <cellStyle name="20% - Accent4 5 4 2 2" xfId="3744" xr:uid="{B2934212-996A-4228-B572-217E1A8F2F89}"/>
    <cellStyle name="20% - Accent4 5 4 2 2 2" xfId="16975" xr:uid="{8C5EA1AE-0925-4C1F-99B4-FF3A9FBA91AF}"/>
    <cellStyle name="20% - Accent4 5 4 2 3" xfId="16974" xr:uid="{6C4628E5-2F68-4EAD-A57F-EDE2EE088587}"/>
    <cellStyle name="20% - Accent4 5 4 3" xfId="3745" xr:uid="{5C5CC941-58BB-4A6F-B0D2-DD99E180B21E}"/>
    <cellStyle name="20% - Accent4 5 4 3 2" xfId="16976" xr:uid="{431F4702-51CA-4E7E-929C-567F5C93BB7C}"/>
    <cellStyle name="20% - Accent4 5 4 4" xfId="16973" xr:uid="{079DEF42-B6AD-4B65-9755-6224E5119519}"/>
    <cellStyle name="20% - Accent4 5 5" xfId="3746" xr:uid="{FEE9FD6C-D765-42CF-8FF2-A8D2980E74CD}"/>
    <cellStyle name="20% - Accent4 5 5 2" xfId="3747" xr:uid="{5528FE25-353E-42C5-B868-CAB9566B0EDD}"/>
    <cellStyle name="20% - Accent4 5 5 2 2" xfId="16978" xr:uid="{A291E6B1-8151-4F7C-9F88-220965255F90}"/>
    <cellStyle name="20% - Accent4 5 5 3" xfId="16977" xr:uid="{F55C13F8-9EC6-4D56-A21E-1FC6425449AB}"/>
    <cellStyle name="20% - Accent4 5 6" xfId="3748" xr:uid="{4BC12457-1540-4393-A610-503D2B8ED44E}"/>
    <cellStyle name="20% - Accent4 5 6 2" xfId="16979" xr:uid="{9023FAC8-BD62-4482-813F-CF50EAAF8590}"/>
    <cellStyle name="20% - Accent4 5 7" xfId="3749" xr:uid="{E352BF7E-EFFA-4BF1-BC98-9B8E25D05DB5}"/>
    <cellStyle name="20% - Accent4 5 7 2" xfId="16980" xr:uid="{F00502C1-B5B7-4215-9873-95D1935B1491}"/>
    <cellStyle name="20% - Accent4 5 8" xfId="3750" xr:uid="{873F586A-0BF7-45A1-8449-CDD87FB9F7C9}"/>
    <cellStyle name="20% - Accent4 6" xfId="69" xr:uid="{00000000-0005-0000-0000-000038000000}"/>
    <cellStyle name="20% - Accent4 6 2" xfId="3751" xr:uid="{8138D4E7-E85C-42F0-BB96-77EB9C136A5A}"/>
    <cellStyle name="20% - Accent4 6 2 2" xfId="3752" xr:uid="{702FBF55-C01D-4493-AA17-9300CAC44CC7}"/>
    <cellStyle name="20% - Accent4 6 2 2 2" xfId="3753" xr:uid="{1EAC8657-E3B0-42CF-99E3-28C84D023EF8}"/>
    <cellStyle name="20% - Accent4 6 2 2 2 2" xfId="3754" xr:uid="{A0F46A56-1003-481B-98BD-B94148D301FB}"/>
    <cellStyle name="20% - Accent4 6 2 2 2 2 2" xfId="16984" xr:uid="{951F9E6B-CD2F-489C-987F-1DA0430FED0A}"/>
    <cellStyle name="20% - Accent4 6 2 2 2 3" xfId="16983" xr:uid="{B3FEBAF0-25D5-499E-90B3-FDD51A09FA06}"/>
    <cellStyle name="20% - Accent4 6 2 2 3" xfId="3755" xr:uid="{2B25E664-39AC-45BB-B19C-AC9165C9F339}"/>
    <cellStyle name="20% - Accent4 6 2 2 3 2" xfId="16985" xr:uid="{85FF9CDF-6D7E-4BB8-BFAA-5AF25AC52CF0}"/>
    <cellStyle name="20% - Accent4 6 2 2 4" xfId="16982" xr:uid="{75FC283C-95AB-4C91-AE39-6221B2B04A77}"/>
    <cellStyle name="20% - Accent4 6 2 3" xfId="3756" xr:uid="{11682D6E-A486-48C8-B6E1-2BB429BF868E}"/>
    <cellStyle name="20% - Accent4 6 2 3 2" xfId="3757" xr:uid="{A8F45A2B-7E5D-48AE-B7C3-773FA9694750}"/>
    <cellStyle name="20% - Accent4 6 2 3 2 2" xfId="16987" xr:uid="{221F1D63-671B-4737-9908-B142F2873BC9}"/>
    <cellStyle name="20% - Accent4 6 2 3 3" xfId="16986" xr:uid="{F074B198-37A6-47E0-8EA5-DC9C45C52029}"/>
    <cellStyle name="20% - Accent4 6 2 4" xfId="3758" xr:uid="{F8697735-0453-45C3-A7AD-C292F740D72C}"/>
    <cellStyle name="20% - Accent4 6 2 4 2" xfId="16988" xr:uid="{8AD6F8B8-15F9-460A-AC5F-BC22DB8167EF}"/>
    <cellStyle name="20% - Accent4 6 2 5" xfId="3759" xr:uid="{C1661378-CEAA-45E7-8329-E46D1AE623A5}"/>
    <cellStyle name="20% - Accent4 6 2 5 2" xfId="16989" xr:uid="{26404D98-4F9F-4C8B-8E65-8DD5AF4B3E88}"/>
    <cellStyle name="20% - Accent4 6 2 6" xfId="16981" xr:uid="{4FBF8E78-3724-49E2-AF3B-2230AF61CBF3}"/>
    <cellStyle name="20% - Accent4 6 3" xfId="3760" xr:uid="{7DC01E70-C0FB-4349-BFAA-FFDA97967978}"/>
    <cellStyle name="20% - Accent4 6 3 2" xfId="3761" xr:uid="{88A016A7-5C07-44E6-A3E6-D59630BC81A7}"/>
    <cellStyle name="20% - Accent4 6 3 2 2" xfId="3762" xr:uid="{124F1E12-968A-4AFE-808A-12354BD4BE04}"/>
    <cellStyle name="20% - Accent4 6 3 2 2 2" xfId="16992" xr:uid="{8931EA41-57F0-44EB-A1C3-4B2A23EE45CD}"/>
    <cellStyle name="20% - Accent4 6 3 2 3" xfId="16991" xr:uid="{1E231878-EDA5-4AAE-A352-65C6A995D507}"/>
    <cellStyle name="20% - Accent4 6 3 3" xfId="3763" xr:uid="{E50A8594-7D86-4042-ABA9-B50BE54EC50E}"/>
    <cellStyle name="20% - Accent4 6 3 3 2" xfId="16993" xr:uid="{0644AC27-E0C1-4255-B380-1BD5B600E251}"/>
    <cellStyle name="20% - Accent4 6 3 4" xfId="16990" xr:uid="{E98A5D63-D303-433B-AA6E-50B468B8DC65}"/>
    <cellStyle name="20% - Accent4 6 4" xfId="3764" xr:uid="{9C865937-EAC9-4EBD-B168-38D6DCB20F07}"/>
    <cellStyle name="20% - Accent4 6 4 2" xfId="3765" xr:uid="{BFF8FE6F-C7FA-415C-BBD4-8E0FAD748679}"/>
    <cellStyle name="20% - Accent4 6 4 2 2" xfId="16995" xr:uid="{AA061566-8975-48A7-B23E-8C73CE421CCB}"/>
    <cellStyle name="20% - Accent4 6 4 3" xfId="16994" xr:uid="{C4E4E918-C6B5-4959-82D1-90BED0576283}"/>
    <cellStyle name="20% - Accent4 6 5" xfId="3766" xr:uid="{DAEFFCAC-987B-4608-B23D-13D0DC8FAD6F}"/>
    <cellStyle name="20% - Accent4 6 5 2" xfId="16996" xr:uid="{FE9F1CB3-7C58-4D32-AA1C-520043C3774E}"/>
    <cellStyle name="20% - Accent4 6 6" xfId="3767" xr:uid="{F8B0D6AB-9917-452E-A2B0-EF920F498DBC}"/>
    <cellStyle name="20% - Accent4 7" xfId="70" xr:uid="{00000000-0005-0000-0000-000039000000}"/>
    <cellStyle name="20% - Accent4 7 2" xfId="3768" xr:uid="{FBDBE955-7C5C-4C2E-B4E6-EAC8BFB6327F}"/>
    <cellStyle name="20% - Accent4 7 2 2" xfId="3769" xr:uid="{ED054154-844F-4594-8310-F74BBB6003D5}"/>
    <cellStyle name="20% - Accent4 7 2 2 2" xfId="3770" xr:uid="{9EFBAAA6-C0FA-4F6F-9F13-D687BEC36B84}"/>
    <cellStyle name="20% - Accent4 7 2 2 2 2" xfId="16999" xr:uid="{7D2F869B-FB28-467B-8029-E56CEC7E18A0}"/>
    <cellStyle name="20% - Accent4 7 2 2 3" xfId="16998" xr:uid="{C6C0F32B-2D5F-4D76-B9D8-059FFA97F2F1}"/>
    <cellStyle name="20% - Accent4 7 2 3" xfId="3771" xr:uid="{342B0EE4-37A6-4DFE-AEB6-09FF4569F550}"/>
    <cellStyle name="20% - Accent4 7 2 3 2" xfId="17000" xr:uid="{F01DB9F7-2553-42D9-B32C-C7475EECB286}"/>
    <cellStyle name="20% - Accent4 7 2 4" xfId="16997" xr:uid="{3AAB544C-1AD4-4354-BAB8-36D3140A9EE6}"/>
    <cellStyle name="20% - Accent4 7 3" xfId="3772" xr:uid="{17360396-0C0A-44FD-B9C8-6F4917A399A7}"/>
    <cellStyle name="20% - Accent4 7 3 2" xfId="3773" xr:uid="{ECA7F351-9E7B-440C-88DE-C1F848D97208}"/>
    <cellStyle name="20% - Accent4 7 3 2 2" xfId="17002" xr:uid="{DDF7579E-E2D0-44C0-8FF3-76E3ABE5DC1B}"/>
    <cellStyle name="20% - Accent4 7 3 3" xfId="17001" xr:uid="{9B93FC1E-B3B2-4C84-8588-25C7D1F6C1AD}"/>
    <cellStyle name="20% - Accent4 7 4" xfId="3774" xr:uid="{40079EDC-360D-4C76-BB44-780D992F2382}"/>
    <cellStyle name="20% - Accent4 7 4 2" xfId="17003" xr:uid="{9A5BBFF9-D748-4AB9-8DA1-4118EDFC35D1}"/>
    <cellStyle name="20% - Accent4 7 5" xfId="3775" xr:uid="{768884A5-2C71-4247-B727-8747BB9CD5B3}"/>
    <cellStyle name="20% - Accent4 8" xfId="71" xr:uid="{00000000-0005-0000-0000-00003A000000}"/>
    <cellStyle name="20% - Accent4 8 2" xfId="3776" xr:uid="{9CA81F3E-6C89-4208-B4BC-B159B658E7FB}"/>
    <cellStyle name="20% - Accent4 8 2 2" xfId="3777" xr:uid="{2BC1DE2E-3214-4FB4-AF66-C505B2574B5D}"/>
    <cellStyle name="20% - Accent4 8 2 2 2" xfId="3778" xr:uid="{658ABAB8-F80C-447A-AD00-BB9E7E2DCA7E}"/>
    <cellStyle name="20% - Accent4 8 2 2 2 2" xfId="17006" xr:uid="{FA8FA518-06E9-466E-8AA9-336A358FB325}"/>
    <cellStyle name="20% - Accent4 8 2 2 3" xfId="17005" xr:uid="{28897A5A-7515-4817-98CE-F7176330ACEF}"/>
    <cellStyle name="20% - Accent4 8 2 3" xfId="3779" xr:uid="{BBE3AA8D-F6DE-4873-BF9C-7011C88447AA}"/>
    <cellStyle name="20% - Accent4 8 2 3 2" xfId="17007" xr:uid="{C1C36024-0013-4A25-8BBB-57DE19BF2746}"/>
    <cellStyle name="20% - Accent4 8 2 4" xfId="17004" xr:uid="{B654A73A-98DF-43C1-8229-24D8C8D679CC}"/>
    <cellStyle name="20% - Accent4 8 3" xfId="3780" xr:uid="{14A7BEE6-9664-4924-B7A3-5697502CA393}"/>
    <cellStyle name="20% - Accent4 8 3 2" xfId="3781" xr:uid="{5F0BBBAB-D135-4A91-A1F3-AA12E9EA9600}"/>
    <cellStyle name="20% - Accent4 8 3 2 2" xfId="17009" xr:uid="{6C4D32D6-9FE8-4ABB-871A-1A9BB6E41AEB}"/>
    <cellStyle name="20% - Accent4 8 3 3" xfId="17008" xr:uid="{909A3DDC-4AAC-4DD2-908E-28203F8506A9}"/>
    <cellStyle name="20% - Accent4 8 4" xfId="3782" xr:uid="{13111486-DC11-48EB-AD15-F4D1FC4BFB5E}"/>
    <cellStyle name="20% - Accent4 8 4 2" xfId="17010" xr:uid="{3D408F77-D568-4655-9354-8C22A9A27594}"/>
    <cellStyle name="20% - Accent4 8 5" xfId="3783" xr:uid="{F85CB410-DF43-4678-ACD2-88E3495FC25B}"/>
    <cellStyle name="20% - Accent4 9" xfId="72" xr:uid="{00000000-0005-0000-0000-00003B000000}"/>
    <cellStyle name="20% - Accent4 9 2" xfId="3784" xr:uid="{39C5269A-6223-4DFE-89AC-7CF275EE5B0C}"/>
    <cellStyle name="20% - Accent4 9 2 2" xfId="3785" xr:uid="{55177EEC-21E3-4A65-9104-A0B48E54BB23}"/>
    <cellStyle name="20% - Accent4 9 2 2 2" xfId="3786" xr:uid="{B52FAD42-5C25-44CF-9704-6A768681E15A}"/>
    <cellStyle name="20% - Accent4 9 2 2 2 2" xfId="17013" xr:uid="{EAB01F5F-403A-4628-B363-E8CE445F107C}"/>
    <cellStyle name="20% - Accent4 9 2 2 3" xfId="17012" xr:uid="{D4F494CA-F453-40B5-97E9-E49AB58B53FF}"/>
    <cellStyle name="20% - Accent4 9 2 3" xfId="3787" xr:uid="{7C7BC80E-3414-4598-9E59-53A18BA23BE4}"/>
    <cellStyle name="20% - Accent4 9 2 3 2" xfId="17014" xr:uid="{00A296A9-2422-4F80-AF83-155A2877399B}"/>
    <cellStyle name="20% - Accent4 9 2 4" xfId="17011" xr:uid="{B92603AD-3A78-4A1A-838B-27C1680C7696}"/>
    <cellStyle name="20% - Accent4 9 3" xfId="3788" xr:uid="{64BBD66B-FABB-47AF-908C-C0157A5D9198}"/>
    <cellStyle name="20% - Accent4 9 3 2" xfId="3789" xr:uid="{E135B8D6-21D6-413F-9197-7CF97E3001A7}"/>
    <cellStyle name="20% - Accent4 9 3 2 2" xfId="17016" xr:uid="{0645E725-A10F-4ED0-AEB0-B4C3278DBD90}"/>
    <cellStyle name="20% - Accent4 9 3 3" xfId="17015" xr:uid="{AC3CE6F9-7C43-481B-BC87-470254F386D8}"/>
    <cellStyle name="20% - Accent4 9 4" xfId="3790" xr:uid="{3340F218-C1C3-439F-A975-85DB59AF87BE}"/>
    <cellStyle name="20% - Accent4 9 4 2" xfId="17017" xr:uid="{4A7A92BC-B4F9-43B8-8DC8-2E02D1A26CC5}"/>
    <cellStyle name="20% - Accent4 9 5" xfId="3791" xr:uid="{A30E4716-FE8A-4718-AB21-2114ED803DEF}"/>
    <cellStyle name="20% - Accent4 9 6" xfId="1088" xr:uid="{3C8ECC2B-F670-4A9E-9082-2A4A425D13A2}"/>
    <cellStyle name="20% - Accent5 10" xfId="73" xr:uid="{00000000-0005-0000-0000-00003C000000}"/>
    <cellStyle name="20% - Accent5 10 2" xfId="3792" xr:uid="{B54371A1-EE66-4FEF-AD4E-EF058C6B4006}"/>
    <cellStyle name="20% - Accent5 10 2 2" xfId="3793" xr:uid="{05667D08-C3F0-4CAA-95E6-707EE026D618}"/>
    <cellStyle name="20% - Accent5 10 2 2 2" xfId="17019" xr:uid="{43EF41B6-325D-4981-BCC5-D4BC65E04182}"/>
    <cellStyle name="20% - Accent5 10 2 3" xfId="17018" xr:uid="{3DC9D0A2-1407-425B-9E1F-259569CF1ADA}"/>
    <cellStyle name="20% - Accent5 10 3" xfId="3794" xr:uid="{F7F00A14-D629-479B-BB99-67D1EEB56DB0}"/>
    <cellStyle name="20% - Accent5 10 3 2" xfId="17020" xr:uid="{07C1689A-0757-4CB0-8F18-3A882133217D}"/>
    <cellStyle name="20% - Accent5 10 4" xfId="3795" xr:uid="{146D724A-916D-49E7-816F-86B062A823ED}"/>
    <cellStyle name="20% - Accent5 10 5" xfId="1089" xr:uid="{17B1C458-CAED-4B52-AEF2-E91CF9DCE5DF}"/>
    <cellStyle name="20% - Accent5 11" xfId="74" xr:uid="{00000000-0005-0000-0000-00003D000000}"/>
    <cellStyle name="20% - Accent5 11 2" xfId="3796" xr:uid="{765F17DB-3619-4F0D-89C6-F030756E599F}"/>
    <cellStyle name="20% - Accent5 11 2 2" xfId="3797" xr:uid="{BEA6E65D-7C0A-44B9-BBB7-D0A6D05B44EE}"/>
    <cellStyle name="20% - Accent5 11 2 2 2" xfId="17022" xr:uid="{55557E23-6108-4C3E-8CDD-1C19C157C5C8}"/>
    <cellStyle name="20% - Accent5 11 2 3" xfId="17021" xr:uid="{E4092087-3410-4CFC-99D5-02C8D0D328B2}"/>
    <cellStyle name="20% - Accent5 11 3" xfId="3798" xr:uid="{8262BA02-A6D8-442A-B0E6-F0F610A642C0}"/>
    <cellStyle name="20% - Accent5 11 3 2" xfId="17023" xr:uid="{E427BAE3-B6B2-4BF6-AF27-7B316CCAC871}"/>
    <cellStyle name="20% - Accent5 11 4" xfId="3799" xr:uid="{4F5E641C-594A-44BF-930F-FB94F4A7029F}"/>
    <cellStyle name="20% - Accent5 11 5" xfId="1090" xr:uid="{A4B36D0F-F915-44A1-B070-B2AC639E48BA}"/>
    <cellStyle name="20% - Accent5 12" xfId="75" xr:uid="{00000000-0005-0000-0000-00003E000000}"/>
    <cellStyle name="20% - Accent5 12 2" xfId="3800" xr:uid="{0D2A635B-9705-4FA9-8990-D7798B3422B3}"/>
    <cellStyle name="20% - Accent5 12 2 2" xfId="17024" xr:uid="{CD75114F-641C-4418-B2C0-BF8BAE010236}"/>
    <cellStyle name="20% - Accent5 12 3" xfId="3801" xr:uid="{7D2BBF52-96A8-4B36-88EE-76F812EEF6F1}"/>
    <cellStyle name="20% - Accent5 12 4" xfId="1091" xr:uid="{B3C88BA2-8059-40C6-8851-3420ACEE6612}"/>
    <cellStyle name="20% - Accent5 13" xfId="76" xr:uid="{00000000-0005-0000-0000-00003F000000}"/>
    <cellStyle name="20% - Accent5 13 2" xfId="3802" xr:uid="{AF6204D0-143F-4E2D-BBE9-D1CBE1537937}"/>
    <cellStyle name="20% - Accent5 13 3" xfId="1092" xr:uid="{728F9809-12EC-428B-A833-56DE4C1491BB}"/>
    <cellStyle name="20% - Accent5 14" xfId="77" xr:uid="{00000000-0005-0000-0000-000040000000}"/>
    <cellStyle name="20% - Accent5 14 2" xfId="1093" xr:uid="{28C4AD2F-A495-4932-8205-C6F5E2F459E9}"/>
    <cellStyle name="20% - Accent5 15" xfId="78" xr:uid="{00000000-0005-0000-0000-000041000000}"/>
    <cellStyle name="20% - Accent5 15 2" xfId="1095" xr:uid="{EBEF19C1-1616-47BE-B1B5-09438BF542B6}"/>
    <cellStyle name="20% - Accent5 15 2 2" xfId="15812" xr:uid="{EC9B96DA-7524-4316-AD22-6E204ABFE871}"/>
    <cellStyle name="20% - Accent5 15 3" xfId="1096" xr:uid="{42798FB4-D6E7-49A0-BECA-B78EC0D48C1F}"/>
    <cellStyle name="20% - Accent5 15 3 2" xfId="15813" xr:uid="{0487A9FD-5729-4CFA-9A91-E2A09F85D1CE}"/>
    <cellStyle name="20% - Accent5 15 4" xfId="1097" xr:uid="{F17D0559-BB8E-4D3E-B6A1-62081515CDBE}"/>
    <cellStyle name="20% - Accent5 15 4 2" xfId="15814" xr:uid="{28895EBD-CD44-4948-8FDB-37EC9FB6BA1A}"/>
    <cellStyle name="20% - Accent5 15 5" xfId="1098" xr:uid="{B9BCE30F-2030-476B-AF26-67C6BCFDD2E8}"/>
    <cellStyle name="20% - Accent5 15 5 2" xfId="15815" xr:uid="{DD9A15C6-005B-4B45-B5EE-CDCAB1EB9C03}"/>
    <cellStyle name="20% - Accent5 15 6" xfId="15811" xr:uid="{2B1459EE-EF96-4BE9-8FB9-ACAA64C8CCF1}"/>
    <cellStyle name="20% - Accent5 15 7" xfId="1094" xr:uid="{B2E19506-FA07-4AB5-9138-A76FEC078F96}"/>
    <cellStyle name="20% - Accent5 16" xfId="79" xr:uid="{00000000-0005-0000-0000-000042000000}"/>
    <cellStyle name="20% - Accent5 16 2" xfId="1100" xr:uid="{E5622491-6527-463C-9992-B59D42ACD3FE}"/>
    <cellStyle name="20% - Accent5 16 2 2" xfId="15817" xr:uid="{5A9893DC-A188-4C3F-8CBA-81D40E5B9E6D}"/>
    <cellStyle name="20% - Accent5 16 3" xfId="1101" xr:uid="{EDF2D046-F024-4FA3-8F69-009B2988458D}"/>
    <cellStyle name="20% - Accent5 16 3 2" xfId="15818" xr:uid="{60D9882C-B3A7-4389-BAB1-F69930E3D5BB}"/>
    <cellStyle name="20% - Accent5 16 4" xfId="1102" xr:uid="{C2F2F333-5AF7-41D0-8C8C-1DF11736DC95}"/>
    <cellStyle name="20% - Accent5 16 4 2" xfId="15819" xr:uid="{ED391932-BB93-4407-96BD-3E9596AAC7D7}"/>
    <cellStyle name="20% - Accent5 16 5" xfId="1103" xr:uid="{D4AFFB3F-8198-4E99-9104-6EE0C3ADE6A7}"/>
    <cellStyle name="20% - Accent5 16 5 2" xfId="15820" xr:uid="{1FC66872-F400-4185-ACF3-E7F5723F8E2F}"/>
    <cellStyle name="20% - Accent5 16 6" xfId="15816" xr:uid="{6765A081-6F42-4A09-B817-597313E3495E}"/>
    <cellStyle name="20% - Accent5 16 7" xfId="1099" xr:uid="{228F86F8-C460-46DB-B5DC-4F9E09168BB7}"/>
    <cellStyle name="20% - Accent5 17" xfId="1104" xr:uid="{64035230-43F8-4ABC-9A19-698DA7EC5488}"/>
    <cellStyle name="20% - Accent5 17 2" xfId="1105" xr:uid="{042A693B-6CE6-4A99-B530-700220BFDC63}"/>
    <cellStyle name="20% - Accent5 17 2 2" xfId="15822" xr:uid="{CAAD2F3B-AD01-43C0-93BB-1C66E1984704}"/>
    <cellStyle name="20% - Accent5 17 3" xfId="1106" xr:uid="{C3852783-0AE7-4750-98FA-42553205A3A6}"/>
    <cellStyle name="20% - Accent5 17 3 2" xfId="15823" xr:uid="{4239BEED-6891-4009-8DA3-F4C0BFF7E9CD}"/>
    <cellStyle name="20% - Accent5 17 4" xfId="1107" xr:uid="{5F0C46C1-757E-4DBA-918C-DFEA658FEA3F}"/>
    <cellStyle name="20% - Accent5 17 4 2" xfId="15824" xr:uid="{C56F3602-E257-43E4-8054-3A89BFB7D1DE}"/>
    <cellStyle name="20% - Accent5 17 5" xfId="1108" xr:uid="{9806EF77-A279-4BCE-9A2E-9B8C4B4F0879}"/>
    <cellStyle name="20% - Accent5 17 5 2" xfId="15825" xr:uid="{CAFB9E30-F4A7-4D57-97A3-AE064518D4AA}"/>
    <cellStyle name="20% - Accent5 17 6" xfId="15821" xr:uid="{FCD2F916-9F8C-4C87-A8DF-24754E78BD1E}"/>
    <cellStyle name="20% - Accent5 18" xfId="1109" xr:uid="{86A90AE5-E4AE-47D7-AA04-AD4A874DF031}"/>
    <cellStyle name="20% - Accent5 19" xfId="1110" xr:uid="{6DCDBBF2-1619-41C3-81EB-CCEFE2299440}"/>
    <cellStyle name="20% - Accent5 2" xfId="80" xr:uid="{00000000-0005-0000-0000-000043000000}"/>
    <cellStyle name="20% - Accent5 2 2" xfId="1111" xr:uid="{6C4D18BA-81D0-4B16-A624-5EE90CD8D166}"/>
    <cellStyle name="20% - Accent5 2 2 2" xfId="1112" xr:uid="{890568A4-25D9-4B23-8D0E-09B00C373015}"/>
    <cellStyle name="20% - Accent5 2 2 2 2" xfId="1113" xr:uid="{E34E9BA8-5D13-4643-B335-8B015780D38E}"/>
    <cellStyle name="20% - Accent5 2 2 2 2 2" xfId="3803" xr:uid="{308F7970-7BD4-46EB-8CC8-E6DCACAF1CF5}"/>
    <cellStyle name="20% - Accent5 2 2 2 2 2 2" xfId="3804" xr:uid="{0616F08A-F527-449E-BC72-81007949D876}"/>
    <cellStyle name="20% - Accent5 2 2 2 2 2 2 2" xfId="3805" xr:uid="{6C6469FF-D8BA-4FD7-944D-B51E790B6160}"/>
    <cellStyle name="20% - Accent5 2 2 2 2 2 2 2 2" xfId="17027" xr:uid="{4282C696-C2D9-43BF-B165-AE8A1CA7537F}"/>
    <cellStyle name="20% - Accent5 2 2 2 2 2 2 3" xfId="17026" xr:uid="{94A1CD51-E9B2-4E5A-95A7-66EE8B2FF783}"/>
    <cellStyle name="20% - Accent5 2 2 2 2 2 3" xfId="3806" xr:uid="{458A36B2-64A6-4717-B0A1-6ED47D2020C9}"/>
    <cellStyle name="20% - Accent5 2 2 2 2 2 3 2" xfId="17028" xr:uid="{20908D49-FB5F-42B5-9C21-936D40D4A19B}"/>
    <cellStyle name="20% - Accent5 2 2 2 2 2 4" xfId="17025" xr:uid="{422F766E-5913-420A-966F-17E9F30F5F4F}"/>
    <cellStyle name="20% - Accent5 2 2 2 2 3" xfId="3807" xr:uid="{8CC7724F-2101-42F4-9458-8234DA138433}"/>
    <cellStyle name="20% - Accent5 2 2 2 2 3 2" xfId="3808" xr:uid="{DF2DD0C8-CFC1-4B3D-B8C3-5101CCF61ACA}"/>
    <cellStyle name="20% - Accent5 2 2 2 2 3 2 2" xfId="17030" xr:uid="{D3BF65E7-DE28-40B2-AAE5-8C1323D2F38E}"/>
    <cellStyle name="20% - Accent5 2 2 2 2 3 3" xfId="17029" xr:uid="{A2D9664A-A5FC-4E4C-B375-170DDE4D822B}"/>
    <cellStyle name="20% - Accent5 2 2 2 2 4" xfId="3809" xr:uid="{72D0BB1E-1BC2-4A32-B959-80EDBA6BA731}"/>
    <cellStyle name="20% - Accent5 2 2 2 2 4 2" xfId="17031" xr:uid="{73988E9E-FB78-4CFF-801C-87CF341D0F82}"/>
    <cellStyle name="20% - Accent5 2 2 2 2 5" xfId="3810" xr:uid="{5E16E11A-25BD-443B-A5B7-A4159B51EC01}"/>
    <cellStyle name="20% - Accent5 2 2 2 2 5 2" xfId="17032" xr:uid="{009A0713-8CB3-4A5D-908D-811C0E801038}"/>
    <cellStyle name="20% - Accent5 2 2 2 2 6" xfId="15826" xr:uid="{10BA42BF-FE83-4C7C-90ED-081A206680FE}"/>
    <cellStyle name="20% - Accent5 2 2 2 3" xfId="1114" xr:uid="{48318165-2918-4467-92AF-3FA597DE04F2}"/>
    <cellStyle name="20% - Accent5 2 2 2 3 2" xfId="3811" xr:uid="{A2DA42AD-EB92-4372-BBFD-707E4AB46315}"/>
    <cellStyle name="20% - Accent5 2 2 2 3 2 2" xfId="3812" xr:uid="{711E7211-71AA-493D-85D1-3B27D8AEE8CD}"/>
    <cellStyle name="20% - Accent5 2 2 2 3 2 2 2" xfId="17034" xr:uid="{1123CA11-B8C5-4C19-A974-94EE296B0D90}"/>
    <cellStyle name="20% - Accent5 2 2 2 3 2 3" xfId="17033" xr:uid="{6F6319E9-B24E-4678-BA70-3DC8507CCBB3}"/>
    <cellStyle name="20% - Accent5 2 2 2 3 3" xfId="3813" xr:uid="{2CFEB568-3285-442F-87BF-3CED0368CF34}"/>
    <cellStyle name="20% - Accent5 2 2 2 3 3 2" xfId="17035" xr:uid="{499E300A-4AEF-4E57-A9AB-9CA4E76B4E1C}"/>
    <cellStyle name="20% - Accent5 2 2 2 3 4" xfId="15827" xr:uid="{BF66101B-2C0A-49C7-AC5F-EA46C80B36C7}"/>
    <cellStyle name="20% - Accent5 2 2 2 4" xfId="1115" xr:uid="{81F5AB72-935E-4C7E-BF65-CD1C778A7A8C}"/>
    <cellStyle name="20% - Accent5 2 2 2 4 2" xfId="3814" xr:uid="{FBA42AA2-6514-41B7-8541-F1E3652573DD}"/>
    <cellStyle name="20% - Accent5 2 2 2 4 2 2" xfId="17036" xr:uid="{1BEE0A42-C722-4313-8588-F7DF43DD0E38}"/>
    <cellStyle name="20% - Accent5 2 2 2 4 3" xfId="15828" xr:uid="{70D0596D-065C-4F29-915E-E94C84D80761}"/>
    <cellStyle name="20% - Accent5 2 2 2 5" xfId="1116" xr:uid="{126827AF-F2BA-45DC-B679-4BE8626508E0}"/>
    <cellStyle name="20% - Accent5 2 2 2 5 2" xfId="15829" xr:uid="{E7C16826-B7B8-42FD-B7E7-1590F809829C}"/>
    <cellStyle name="20% - Accent5 2 2 2 6" xfId="3815" xr:uid="{E115646F-0BE8-4EEA-B03A-F3001A8C860B}"/>
    <cellStyle name="20% - Accent5 2 2 2 6 2" xfId="17037" xr:uid="{CA077BFA-1D47-40BB-83A2-DF20D6CA20A7}"/>
    <cellStyle name="20% - Accent5 2 2 3" xfId="1117" xr:uid="{898F2A19-49CE-47F0-925B-DECB1FD781BB}"/>
    <cellStyle name="20% - Accent5 2 2 3 2" xfId="3816" xr:uid="{02DC5CE8-C523-4F9E-8D59-93F2299D9135}"/>
    <cellStyle name="20% - Accent5 2 2 3 2 2" xfId="3817" xr:uid="{FD164A4B-B64B-4711-8268-44026EB1E4C1}"/>
    <cellStyle name="20% - Accent5 2 2 3 2 2 2" xfId="3818" xr:uid="{4CF25E41-E2A5-42AF-A4FC-51C2CFC22F91}"/>
    <cellStyle name="20% - Accent5 2 2 3 2 2 2 2" xfId="17040" xr:uid="{CF16F3D9-12CE-4215-8715-68E6508FADB2}"/>
    <cellStyle name="20% - Accent5 2 2 3 2 2 3" xfId="17039" xr:uid="{97984B5A-C76F-4CBD-A7E9-2062142CEEE9}"/>
    <cellStyle name="20% - Accent5 2 2 3 2 3" xfId="3819" xr:uid="{E17113B1-C613-4916-9FF9-2CE391062405}"/>
    <cellStyle name="20% - Accent5 2 2 3 2 3 2" xfId="17041" xr:uid="{AC2A0252-C5DE-4C15-A1E9-B55991ED7D91}"/>
    <cellStyle name="20% - Accent5 2 2 3 2 4" xfId="17038" xr:uid="{3FB93516-87D5-4AB1-ABE0-5DE6C7C957B9}"/>
    <cellStyle name="20% - Accent5 2 2 3 3" xfId="3820" xr:uid="{3794C8AD-9244-4839-B140-4E790BE7D282}"/>
    <cellStyle name="20% - Accent5 2 2 3 3 2" xfId="3821" xr:uid="{944DA8E4-3DE2-42D0-9D6A-6E5B0B9C3170}"/>
    <cellStyle name="20% - Accent5 2 2 3 3 2 2" xfId="17043" xr:uid="{E3E12DC5-FD65-497B-8D6B-24B5609AA481}"/>
    <cellStyle name="20% - Accent5 2 2 3 3 3" xfId="17042" xr:uid="{AD617E2A-3674-43D0-9150-91E541EBD274}"/>
    <cellStyle name="20% - Accent5 2 2 3 4" xfId="3822" xr:uid="{B88D7DEF-AACF-4E4B-9103-708F74D445E5}"/>
    <cellStyle name="20% - Accent5 2 2 3 4 2" xfId="17044" xr:uid="{AE8CC5F3-CA32-425D-8EAF-568D40A6402A}"/>
    <cellStyle name="20% - Accent5 2 2 3 5" xfId="3823" xr:uid="{3ABE3DDA-8440-4494-9E7D-DC51DADF8863}"/>
    <cellStyle name="20% - Accent5 2 2 3 5 2" xfId="17045" xr:uid="{92B5EEA3-78BB-4DC5-9629-71B2D0C44C49}"/>
    <cellStyle name="20% - Accent5 2 2 4" xfId="1118" xr:uid="{F1041A45-93F5-40DF-8D62-757C9363A6F4}"/>
    <cellStyle name="20% - Accent5 2 2 4 2" xfId="3824" xr:uid="{22CAF420-344D-44A0-8875-E8E3D4267A9A}"/>
    <cellStyle name="20% - Accent5 2 2 4 2 2" xfId="3825" xr:uid="{DAFE6145-4A3C-4179-A33D-5CB04B1E850B}"/>
    <cellStyle name="20% - Accent5 2 2 4 2 2 2" xfId="17047" xr:uid="{331EBC27-3650-437E-86FC-57E2819D2F7A}"/>
    <cellStyle name="20% - Accent5 2 2 4 2 3" xfId="17046" xr:uid="{D58A3B41-4716-4371-A640-C1EAD7E9B38A}"/>
    <cellStyle name="20% - Accent5 2 2 4 3" xfId="3826" xr:uid="{0712FACD-2F88-45E0-A0E6-A4EC3365989A}"/>
    <cellStyle name="20% - Accent5 2 2 4 3 2" xfId="17048" xr:uid="{0EC34105-08E5-4781-8B51-1F27EC9CC8C9}"/>
    <cellStyle name="20% - Accent5 2 2 5" xfId="1119" xr:uid="{61E5EB79-BAC8-41FA-ADEA-7DBA43C34D88}"/>
    <cellStyle name="20% - Accent5 2 2 5 2" xfId="3827" xr:uid="{075E93A6-B8FC-4BAC-9911-86E7C0FD9647}"/>
    <cellStyle name="20% - Accent5 2 2 5 2 2" xfId="17049" xr:uid="{34990045-74EC-4C15-BBE8-E179020AA14C}"/>
    <cellStyle name="20% - Accent5 2 2 6" xfId="3828" xr:uid="{D65BDF22-0349-447B-B5A5-DE75AE2BCAF2}"/>
    <cellStyle name="20% - Accent5 2 2 6 2" xfId="17050" xr:uid="{EA58AF7C-CCC9-4D8A-B19D-2EE6EDEBD288}"/>
    <cellStyle name="20% - Accent5 2 2 7" xfId="3829" xr:uid="{5BB4E811-A525-451D-88FF-D9B4540929EE}"/>
    <cellStyle name="20% - Accent5 2 2 7 2" xfId="17051" xr:uid="{E253801A-CDBE-4A9B-8F9C-1D16C8E6B894}"/>
    <cellStyle name="20% - Accent5 2 3" xfId="1120" xr:uid="{01583ABB-2E93-4072-9016-5C6F9D91791F}"/>
    <cellStyle name="20% - Accent5 2 3 2" xfId="3830" xr:uid="{50F5B746-EA32-4B68-9D9F-AE20730434D3}"/>
    <cellStyle name="20% - Accent5 2 3 2 2" xfId="3831" xr:uid="{B2214DA8-9CBC-4A09-BCE0-6021B2CB900C}"/>
    <cellStyle name="20% - Accent5 2 3 2 2 2" xfId="3832" xr:uid="{0D1A1962-AAF0-41A5-BF25-3A32519A9EF9}"/>
    <cellStyle name="20% - Accent5 2 3 2 2 2 2" xfId="3833" xr:uid="{C30F97D9-DF4A-4293-A445-004D566DBECA}"/>
    <cellStyle name="20% - Accent5 2 3 2 2 2 2 2" xfId="17055" xr:uid="{B11A58BE-BD87-4FB7-8ACF-D9CEE69105B8}"/>
    <cellStyle name="20% - Accent5 2 3 2 2 2 3" xfId="17054" xr:uid="{1396F412-E74C-4B3E-ABF1-D425AD839FBF}"/>
    <cellStyle name="20% - Accent5 2 3 2 2 3" xfId="3834" xr:uid="{0902296C-7079-45ED-B789-5F2B9026C103}"/>
    <cellStyle name="20% - Accent5 2 3 2 2 3 2" xfId="17056" xr:uid="{AC005EC8-59D3-43EF-B209-EC0B79190AAE}"/>
    <cellStyle name="20% - Accent5 2 3 2 2 4" xfId="17053" xr:uid="{0F098722-A648-44C3-B141-C46C166F94A5}"/>
    <cellStyle name="20% - Accent5 2 3 2 3" xfId="3835" xr:uid="{E5760AD8-BE70-4E0A-8C58-9056471F8AA4}"/>
    <cellStyle name="20% - Accent5 2 3 2 3 2" xfId="3836" xr:uid="{E3042871-1B02-467D-B9E3-6E9480DFF8E6}"/>
    <cellStyle name="20% - Accent5 2 3 2 3 2 2" xfId="17058" xr:uid="{2581BDE5-98FB-46CC-A438-E9C89173BDB6}"/>
    <cellStyle name="20% - Accent5 2 3 2 3 3" xfId="17057" xr:uid="{A614B854-DB1A-4148-9197-5475DC5FF5EB}"/>
    <cellStyle name="20% - Accent5 2 3 2 4" xfId="3837" xr:uid="{465E122B-553C-484F-9877-651DB6257938}"/>
    <cellStyle name="20% - Accent5 2 3 2 4 2" xfId="17059" xr:uid="{666CCDF2-78EA-4798-A0B0-D2DEE858A664}"/>
    <cellStyle name="20% - Accent5 2 3 2 5" xfId="17052" xr:uid="{4F04FC6C-0B90-4D09-8EE3-F6A90B42B8C0}"/>
    <cellStyle name="20% - Accent5 2 3 3" xfId="3838" xr:uid="{3391F467-D702-4275-BE80-98B60CAD4B97}"/>
    <cellStyle name="20% - Accent5 2 3 3 2" xfId="3839" xr:uid="{1816F6DA-A0D2-40A5-90D5-0CAED820800B}"/>
    <cellStyle name="20% - Accent5 2 3 3 2 2" xfId="3840" xr:uid="{35372236-1743-4C25-AA97-3A83F55C8272}"/>
    <cellStyle name="20% - Accent5 2 3 3 2 2 2" xfId="17062" xr:uid="{AD7D74D0-A14C-42B2-B47F-B8066641E8A1}"/>
    <cellStyle name="20% - Accent5 2 3 3 2 3" xfId="17061" xr:uid="{4DACB057-2E41-4AE2-83D5-1BA3E93C3C34}"/>
    <cellStyle name="20% - Accent5 2 3 3 3" xfId="3841" xr:uid="{1395FA1D-7E1F-4FB4-A779-BAB0BC110CA4}"/>
    <cellStyle name="20% - Accent5 2 3 3 3 2" xfId="17063" xr:uid="{E9FA8AC4-86D0-4AC5-A826-A38CA5AF68F6}"/>
    <cellStyle name="20% - Accent5 2 3 3 4" xfId="17060" xr:uid="{826C49BA-E25F-4F49-ABFA-413459C226F3}"/>
    <cellStyle name="20% - Accent5 2 3 4" xfId="3842" xr:uid="{7D848900-61D1-4860-A910-6265C51D3A4A}"/>
    <cellStyle name="20% - Accent5 2 3 4 2" xfId="3843" xr:uid="{0D95DEFC-D7F8-4E6A-9174-6A052DF87ECB}"/>
    <cellStyle name="20% - Accent5 2 3 4 2 2" xfId="17065" xr:uid="{C70CBF17-6E1E-48A4-981A-BD02AF6D1EBB}"/>
    <cellStyle name="20% - Accent5 2 3 4 3" xfId="17064" xr:uid="{220CBD6C-B410-4421-8F28-5068BEAAC0F6}"/>
    <cellStyle name="20% - Accent5 2 3 5" xfId="3844" xr:uid="{D2B01084-6FAB-4A14-A89A-66B4CB174C34}"/>
    <cellStyle name="20% - Accent5 2 3 5 2" xfId="17066" xr:uid="{B6F7D43F-3E44-471E-8C09-6CD866268014}"/>
    <cellStyle name="20% - Accent5 2 3 6" xfId="3845" xr:uid="{21932E4B-8440-44A8-9A87-F58771B10481}"/>
    <cellStyle name="20% - Accent5 2 3 6 2" xfId="17067" xr:uid="{51C948B4-C5BC-42DA-9C80-AE3A5F07DDEB}"/>
    <cellStyle name="20% - Accent5 2 3 7" xfId="15830" xr:uid="{3858F119-212E-431F-ADDC-D0392E47F9E3}"/>
    <cellStyle name="20% - Accent5 2 4" xfId="1121" xr:uid="{2091EF68-F118-41EE-9BF5-7A1836429493}"/>
    <cellStyle name="20% - Accent5 2 4 2" xfId="3846" xr:uid="{90C291AE-4681-4644-AF12-3B077DF5A86E}"/>
    <cellStyle name="20% - Accent5 2 4 2 2" xfId="3847" xr:uid="{4C62B613-9C80-44D5-BC47-AA92EBFE8C1F}"/>
    <cellStyle name="20% - Accent5 2 4 2 2 2" xfId="3848" xr:uid="{C2AFEBA8-B184-40D4-9812-44CF5508D266}"/>
    <cellStyle name="20% - Accent5 2 4 2 2 2 2" xfId="17070" xr:uid="{5E3762A4-16A4-4A7B-9111-1E76DA3B1CA7}"/>
    <cellStyle name="20% - Accent5 2 4 2 2 3" xfId="17069" xr:uid="{AF0A08EA-5FD1-4E61-9F43-7E82CCBF7C4E}"/>
    <cellStyle name="20% - Accent5 2 4 2 3" xfId="3849" xr:uid="{01AFC72D-FC0F-45FC-A572-BAC5F32A2960}"/>
    <cellStyle name="20% - Accent5 2 4 2 3 2" xfId="17071" xr:uid="{33D67131-046E-494B-8E32-4E1CEDD0F643}"/>
    <cellStyle name="20% - Accent5 2 4 2 4" xfId="17068" xr:uid="{BBD04CF2-1A59-491D-9492-A83B794799D0}"/>
    <cellStyle name="20% - Accent5 2 4 3" xfId="3850" xr:uid="{3ADEFFFD-3052-4BF7-B323-7B2F0FE4B8D2}"/>
    <cellStyle name="20% - Accent5 2 4 3 2" xfId="3851" xr:uid="{ACD7B02F-D875-4D01-949F-8B46F32A77F2}"/>
    <cellStyle name="20% - Accent5 2 4 3 2 2" xfId="17073" xr:uid="{B567B081-4448-4307-B351-17902C7746B6}"/>
    <cellStyle name="20% - Accent5 2 4 3 3" xfId="17072" xr:uid="{AD5B95A0-0EBB-4019-AD61-00657D41F828}"/>
    <cellStyle name="20% - Accent5 2 4 4" xfId="3852" xr:uid="{DA8CA3C7-B7C6-4D77-A760-509F57453CBF}"/>
    <cellStyle name="20% - Accent5 2 4 4 2" xfId="17074" xr:uid="{9CC15A81-E228-4C48-A575-0D11A1B90DE9}"/>
    <cellStyle name="20% - Accent5 2 4 5" xfId="3853" xr:uid="{CF37C3A3-E40B-47FB-BCAB-68C0C1FA86E7}"/>
    <cellStyle name="20% - Accent5 2 5" xfId="1122" xr:uid="{FB951664-AF49-42AC-A020-CC4F10BB4D01}"/>
    <cellStyle name="20% - Accent5 2 5 2" xfId="3854" xr:uid="{E18579B0-235C-4E9A-ABB0-0007D58C2A96}"/>
    <cellStyle name="20% - Accent5 2 5 2 2" xfId="3855" xr:uid="{99065A2D-820C-4380-B90E-2D426AF05023}"/>
    <cellStyle name="20% - Accent5 2 5 2 2 2" xfId="17076" xr:uid="{6B62724D-0AB2-4911-B9B5-8664CC024EA1}"/>
    <cellStyle name="20% - Accent5 2 5 2 3" xfId="17075" xr:uid="{45D3D565-3E55-44E1-BF25-689BE3AAA59F}"/>
    <cellStyle name="20% - Accent5 2 5 3" xfId="3856" xr:uid="{C4DCCFC6-20C0-4979-9589-E3D74C732C6D}"/>
    <cellStyle name="20% - Accent5 2 5 3 2" xfId="17077" xr:uid="{74ADFE36-A72E-49EC-8415-8FF911CEB96A}"/>
    <cellStyle name="20% - Accent5 2 5 4" xfId="3857" xr:uid="{34F4F3B1-30E7-44D1-952C-7D303193CC0C}"/>
    <cellStyle name="20% - Accent5 2 5 4 2" xfId="17078" xr:uid="{CE8C3AF8-EB95-4AA1-BE6F-FFA52C7FEE62}"/>
    <cellStyle name="20% - Accent5 2 6" xfId="1123" xr:uid="{4C5448C4-23E5-4A63-9E46-500410D9E11F}"/>
    <cellStyle name="20% - Accent5 2 6 2" xfId="3858" xr:uid="{D3FA695B-2484-4453-8C09-D51A5DAED063}"/>
    <cellStyle name="20% - Accent5 2 6 2 2" xfId="17079" xr:uid="{C81EF131-F0A4-4C6E-ADD5-606263DBDE01}"/>
    <cellStyle name="20% - Accent5 2 6 3" xfId="3859" xr:uid="{70687ABC-0748-498F-8931-C693B7A51D97}"/>
    <cellStyle name="20% - Accent5 2 6 3 2" xfId="17080" xr:uid="{F9B02582-5E64-4A7D-B28D-4A2953944098}"/>
    <cellStyle name="20% - Accent5 2 7" xfId="1124" xr:uid="{37E71B1B-B1D6-4F5C-9E8E-B9796799A7DF}"/>
    <cellStyle name="20% - Accent5 2 8" xfId="1125" xr:uid="{8848026B-AF8E-4DB8-A039-CA90928509BC}"/>
    <cellStyle name="20% - Accent5 2 9" xfId="1126" xr:uid="{7FF18EA6-36D8-41D5-B2C9-61FB002181C1}"/>
    <cellStyle name="20% - Accent5 20" xfId="1127" xr:uid="{04D79D34-AF8C-4870-BC52-D1293628EE5C}"/>
    <cellStyle name="20% - Accent5 21" xfId="1128" xr:uid="{30A5F1E9-5EDD-40BB-85ED-F6FAEC3D0C16}"/>
    <cellStyle name="20% - Accent5 22" xfId="1129" xr:uid="{FCFFA774-231F-455A-A810-3615154B2A93}"/>
    <cellStyle name="20% - Accent5 23" xfId="1130" xr:uid="{6E00FEF7-4698-4EF8-99EE-6B585D954AB3}"/>
    <cellStyle name="20% - Accent5 24" xfId="1131" xr:uid="{48D1D470-753B-41BF-99CD-ACC7E3CD45E6}"/>
    <cellStyle name="20% - Accent5 25" xfId="1132" xr:uid="{EAD20C1C-8F5A-4300-85EC-F975A4D884F6}"/>
    <cellStyle name="20% - Accent5 26" xfId="1133" xr:uid="{B05C59BD-917C-481E-98B3-3C1563FE0772}"/>
    <cellStyle name="20% - Accent5 27" xfId="1134" xr:uid="{F42D071B-3E9D-4537-B677-EA78060C4B8F}"/>
    <cellStyle name="20% - Accent5 28" xfId="1135" xr:uid="{BD9D61B2-2DD9-4076-9FE6-AB58ADDF081F}"/>
    <cellStyle name="20% - Accent5 29" xfId="1136" xr:uid="{84D8A925-EAA2-4F65-8E00-D2DF76339982}"/>
    <cellStyle name="20% - Accent5 3" xfId="81" xr:uid="{00000000-0005-0000-0000-000044000000}"/>
    <cellStyle name="20% - Accent5 3 2" xfId="3860" xr:uid="{E4FAF764-B205-4F20-9CC7-50649663305E}"/>
    <cellStyle name="20% - Accent5 3 2 2" xfId="3861" xr:uid="{BA61CD80-1354-41BD-9E5D-01042DD9A742}"/>
    <cellStyle name="20% - Accent5 3 2 2 2" xfId="3862" xr:uid="{1CA18395-F338-4B6F-9BF9-D529473D4999}"/>
    <cellStyle name="20% - Accent5 3 2 2 2 2" xfId="3863" xr:uid="{AF236FE4-6F91-4678-B51E-072750CE1728}"/>
    <cellStyle name="20% - Accent5 3 2 2 2 2 2" xfId="3864" xr:uid="{FD5D8CA2-4D38-48F8-8829-C92DBD51D09E}"/>
    <cellStyle name="20% - Accent5 3 2 2 2 2 2 2" xfId="3865" xr:uid="{2F5B301A-FDDE-43D4-A895-64B533F03017}"/>
    <cellStyle name="20% - Accent5 3 2 2 2 2 2 2 2" xfId="17086" xr:uid="{77D8E397-B17D-40E3-AAB3-D89B3C8CFE80}"/>
    <cellStyle name="20% - Accent5 3 2 2 2 2 2 3" xfId="17085" xr:uid="{F18FBE15-61CB-487A-BDB0-B34C247846A6}"/>
    <cellStyle name="20% - Accent5 3 2 2 2 2 3" xfId="3866" xr:uid="{1BB684A5-977A-45A5-8B25-8FFF357709DB}"/>
    <cellStyle name="20% - Accent5 3 2 2 2 2 3 2" xfId="17087" xr:uid="{464B8ED1-6C2D-4552-95ED-2FF22313D5DD}"/>
    <cellStyle name="20% - Accent5 3 2 2 2 2 4" xfId="17084" xr:uid="{9EB6B31F-9D59-49A1-BCD3-23356BD08F30}"/>
    <cellStyle name="20% - Accent5 3 2 2 2 3" xfId="3867" xr:uid="{918DB311-5633-4097-9C94-5B05C0D10DFF}"/>
    <cellStyle name="20% - Accent5 3 2 2 2 3 2" xfId="3868" xr:uid="{13C12D6B-C2CE-4BDE-BB5E-EE5E978CAF36}"/>
    <cellStyle name="20% - Accent5 3 2 2 2 3 2 2" xfId="17089" xr:uid="{7CD36AB5-123B-4A58-92E1-6C53CBAE322F}"/>
    <cellStyle name="20% - Accent5 3 2 2 2 3 3" xfId="17088" xr:uid="{F6671675-CF0A-4779-B3E7-05AA1DFA4B6A}"/>
    <cellStyle name="20% - Accent5 3 2 2 2 4" xfId="3869" xr:uid="{0C5F35BA-913A-4DAA-89DE-2CC2866C11DA}"/>
    <cellStyle name="20% - Accent5 3 2 2 2 4 2" xfId="17090" xr:uid="{7D7F7E08-02B9-4383-8304-66CA630E3417}"/>
    <cellStyle name="20% - Accent5 3 2 2 2 5" xfId="17083" xr:uid="{C72A8FB7-BD72-4AF2-B99F-523221410EE9}"/>
    <cellStyle name="20% - Accent5 3 2 2 3" xfId="3870" xr:uid="{9FBFE344-7341-49F5-B453-F0BE8989F071}"/>
    <cellStyle name="20% - Accent5 3 2 2 3 2" xfId="3871" xr:uid="{F5477139-6247-4DEA-99FB-F32F4BCAB97A}"/>
    <cellStyle name="20% - Accent5 3 2 2 3 2 2" xfId="3872" xr:uid="{22EC59BE-A042-47D1-849B-2AEB5CF5BDFF}"/>
    <cellStyle name="20% - Accent5 3 2 2 3 2 2 2" xfId="17093" xr:uid="{D67AA33A-3192-47C6-8A91-1F0F9801EE5F}"/>
    <cellStyle name="20% - Accent5 3 2 2 3 2 3" xfId="17092" xr:uid="{20D959C4-6CA4-49DD-A0CF-C4901EE66DF9}"/>
    <cellStyle name="20% - Accent5 3 2 2 3 3" xfId="3873" xr:uid="{B676FB26-708C-4F90-9A1E-38428392A1F0}"/>
    <cellStyle name="20% - Accent5 3 2 2 3 3 2" xfId="17094" xr:uid="{2B885E7B-2F01-482C-B1EC-CCB41017DBF6}"/>
    <cellStyle name="20% - Accent5 3 2 2 3 4" xfId="17091" xr:uid="{51A3E868-FE29-4D65-BE70-1BF0FDA668AE}"/>
    <cellStyle name="20% - Accent5 3 2 2 4" xfId="3874" xr:uid="{B6510DBD-0DAE-4EB9-81D7-31C90DE1E4D5}"/>
    <cellStyle name="20% - Accent5 3 2 2 4 2" xfId="3875" xr:uid="{2A1C15D0-1607-4D73-AEE4-0FBAA3D54094}"/>
    <cellStyle name="20% - Accent5 3 2 2 4 2 2" xfId="17096" xr:uid="{58BDA6AA-3D36-4BBB-80B5-166305C9280A}"/>
    <cellStyle name="20% - Accent5 3 2 2 4 3" xfId="17095" xr:uid="{4008656B-93CB-41C0-9812-3547669A0377}"/>
    <cellStyle name="20% - Accent5 3 2 2 5" xfId="3876" xr:uid="{CEE7D2FD-2AF4-429A-B91B-0A91A867DA3A}"/>
    <cellStyle name="20% - Accent5 3 2 2 5 2" xfId="17097" xr:uid="{20564EA0-4902-44E4-91A2-F45E2176F8B6}"/>
    <cellStyle name="20% - Accent5 3 2 2 6" xfId="3877" xr:uid="{72195F1B-812C-4B38-8145-957CE018BC7F}"/>
    <cellStyle name="20% - Accent5 3 2 2 6 2" xfId="17098" xr:uid="{D8E49628-C90F-43BC-822D-BB4E89B21D42}"/>
    <cellStyle name="20% - Accent5 3 2 2 7" xfId="17082" xr:uid="{52D8C632-6DD8-44CF-8524-C3A8B681DF4F}"/>
    <cellStyle name="20% - Accent5 3 2 3" xfId="3878" xr:uid="{9718B23B-7FB1-438D-8834-3693A43FC5DA}"/>
    <cellStyle name="20% - Accent5 3 2 3 2" xfId="3879" xr:uid="{06255EA8-CD22-4F14-B016-74DFC0F3C3B0}"/>
    <cellStyle name="20% - Accent5 3 2 3 2 2" xfId="3880" xr:uid="{8B9ED8DB-0B20-4D68-B5D4-7AF5231FE3C4}"/>
    <cellStyle name="20% - Accent5 3 2 3 2 2 2" xfId="3881" xr:uid="{93F4C8EF-01ED-4C70-8F7B-B399A1E2E7F1}"/>
    <cellStyle name="20% - Accent5 3 2 3 2 2 2 2" xfId="17102" xr:uid="{B420485B-E1E5-43E7-AFF6-17CDACF5B694}"/>
    <cellStyle name="20% - Accent5 3 2 3 2 2 3" xfId="17101" xr:uid="{1DDBD085-90DC-460B-9525-CF5F3486C49F}"/>
    <cellStyle name="20% - Accent5 3 2 3 2 3" xfId="3882" xr:uid="{E2DDF6B1-8796-4C56-ACDE-470F9EBC06D7}"/>
    <cellStyle name="20% - Accent5 3 2 3 2 3 2" xfId="17103" xr:uid="{AD0E2C4F-F008-4F0B-8135-9F363A6F4F72}"/>
    <cellStyle name="20% - Accent5 3 2 3 2 4" xfId="17100" xr:uid="{8D07D533-41AC-4B5B-8F6A-D6F965638EB7}"/>
    <cellStyle name="20% - Accent5 3 2 3 3" xfId="3883" xr:uid="{B50B3851-7F60-43A0-81B1-D7F252DE6994}"/>
    <cellStyle name="20% - Accent5 3 2 3 3 2" xfId="3884" xr:uid="{94A82B0C-65C5-452E-B9CD-6D86122BBD6D}"/>
    <cellStyle name="20% - Accent5 3 2 3 3 2 2" xfId="17105" xr:uid="{B25F53C5-B5A6-4206-A36F-06195767EA18}"/>
    <cellStyle name="20% - Accent5 3 2 3 3 3" xfId="17104" xr:uid="{60E47345-65CA-4192-8AFA-C98213EEA318}"/>
    <cellStyle name="20% - Accent5 3 2 3 4" xfId="3885" xr:uid="{8AFA65EC-B4F7-4CAD-8C26-0FABE3B7A153}"/>
    <cellStyle name="20% - Accent5 3 2 3 4 2" xfId="17106" xr:uid="{E67C74B3-C22E-4508-92F8-36EA6F5AB543}"/>
    <cellStyle name="20% - Accent5 3 2 3 5" xfId="17099" xr:uid="{52545A11-421A-408B-90C6-38708277F222}"/>
    <cellStyle name="20% - Accent5 3 2 4" xfId="3886" xr:uid="{3E5CFF39-7B93-4C7E-8136-4BBE39F23C6E}"/>
    <cellStyle name="20% - Accent5 3 2 4 2" xfId="3887" xr:uid="{53225390-C71B-45A0-8CFB-9A56E9D73B94}"/>
    <cellStyle name="20% - Accent5 3 2 4 2 2" xfId="3888" xr:uid="{CB6EB449-167A-4B99-889A-4A10BA48E631}"/>
    <cellStyle name="20% - Accent5 3 2 4 2 2 2" xfId="17109" xr:uid="{63E91A3A-0F18-4E7C-AFEA-89693DA95CEC}"/>
    <cellStyle name="20% - Accent5 3 2 4 2 3" xfId="17108" xr:uid="{10F0D492-A033-48A5-94E5-C90EDD734236}"/>
    <cellStyle name="20% - Accent5 3 2 4 3" xfId="3889" xr:uid="{A9D1C60E-4050-4220-9769-16F23932B03F}"/>
    <cellStyle name="20% - Accent5 3 2 4 3 2" xfId="17110" xr:uid="{865CEDF9-8DB9-4585-9CED-9A2E9263EA55}"/>
    <cellStyle name="20% - Accent5 3 2 4 4" xfId="17107" xr:uid="{52EDF608-7C21-4DE5-BFAF-F20EFAB7392E}"/>
    <cellStyle name="20% - Accent5 3 2 5" xfId="3890" xr:uid="{DE58BB26-7249-4D98-B55F-D818329D8940}"/>
    <cellStyle name="20% - Accent5 3 2 5 2" xfId="3891" xr:uid="{C2D7FAE6-EE44-4C5A-AD09-722BAC73CACA}"/>
    <cellStyle name="20% - Accent5 3 2 5 2 2" xfId="17112" xr:uid="{E2BE8158-2833-4F27-ABDB-F4A3B075DCA8}"/>
    <cellStyle name="20% - Accent5 3 2 5 3" xfId="17111" xr:uid="{3405E12B-20EE-46AF-9079-C63D4BD3FF4C}"/>
    <cellStyle name="20% - Accent5 3 2 6" xfId="3892" xr:uid="{243700CA-44D0-4BD2-92F5-9990785C3D71}"/>
    <cellStyle name="20% - Accent5 3 2 6 2" xfId="17113" xr:uid="{1F54739E-5BF5-474A-B3AB-2A5B9287D909}"/>
    <cellStyle name="20% - Accent5 3 2 7" xfId="3893" xr:uid="{195E470C-1AA2-4039-8C55-D73383FB7BB3}"/>
    <cellStyle name="20% - Accent5 3 2 7 2" xfId="17114" xr:uid="{42846637-077B-4E50-A2F1-0D763BEF4E08}"/>
    <cellStyle name="20% - Accent5 3 2 8" xfId="17081" xr:uid="{3965A169-93A1-464C-B049-D23EACB481DF}"/>
    <cellStyle name="20% - Accent5 3 3" xfId="3894" xr:uid="{220634C7-6DFD-47FC-8538-785D01C705E4}"/>
    <cellStyle name="20% - Accent5 3 3 2" xfId="3895" xr:uid="{D1F3165C-BF30-4366-ABC1-EFE3158A7D0A}"/>
    <cellStyle name="20% - Accent5 3 3 2 2" xfId="3896" xr:uid="{4D7B0950-F7EB-4BA7-A995-1FA20F2F612B}"/>
    <cellStyle name="20% - Accent5 3 3 2 2 2" xfId="3897" xr:uid="{891384A3-61D9-4D73-8898-8D1923851843}"/>
    <cellStyle name="20% - Accent5 3 3 2 2 2 2" xfId="3898" xr:uid="{18CF0710-F3A2-4BB0-B4DE-F91981A3C18C}"/>
    <cellStyle name="20% - Accent5 3 3 2 2 2 2 2" xfId="17119" xr:uid="{F73D45FA-96FA-494B-B9FC-35029BD00FF6}"/>
    <cellStyle name="20% - Accent5 3 3 2 2 2 3" xfId="17118" xr:uid="{871BB6B6-4DF2-47D6-9412-18FC64C76C1F}"/>
    <cellStyle name="20% - Accent5 3 3 2 2 3" xfId="3899" xr:uid="{B31EA645-B04C-4100-A480-D73B9FF90EAC}"/>
    <cellStyle name="20% - Accent5 3 3 2 2 3 2" xfId="17120" xr:uid="{DFE2A344-5542-40B5-ACB3-42BB790EFBAA}"/>
    <cellStyle name="20% - Accent5 3 3 2 2 4" xfId="17117" xr:uid="{4D131025-4230-477D-8487-9F0A6F14C89A}"/>
    <cellStyle name="20% - Accent5 3 3 2 3" xfId="3900" xr:uid="{2A33172A-0283-42F6-9868-4B0C7DD2BC43}"/>
    <cellStyle name="20% - Accent5 3 3 2 3 2" xfId="3901" xr:uid="{E2305752-35F7-4185-98C2-6F608E7F5F72}"/>
    <cellStyle name="20% - Accent5 3 3 2 3 2 2" xfId="17122" xr:uid="{2B201C45-6C69-46BB-B8CF-324A7FDBB16F}"/>
    <cellStyle name="20% - Accent5 3 3 2 3 3" xfId="17121" xr:uid="{E8819282-81C0-4972-8AFE-F53E4BFD31E8}"/>
    <cellStyle name="20% - Accent5 3 3 2 4" xfId="3902" xr:uid="{B423BF35-733E-4000-A7EE-20252CA3FFC6}"/>
    <cellStyle name="20% - Accent5 3 3 2 4 2" xfId="17123" xr:uid="{D9163BE7-0C29-4328-A387-F9F13ED4AC9C}"/>
    <cellStyle name="20% - Accent5 3 3 2 5" xfId="17116" xr:uid="{0D4AF5DF-7EFD-4DFB-839F-E8AA22A5C3BC}"/>
    <cellStyle name="20% - Accent5 3 3 3" xfId="3903" xr:uid="{ACB405E3-4BF8-4B13-B366-616C1CBD494A}"/>
    <cellStyle name="20% - Accent5 3 3 3 2" xfId="3904" xr:uid="{3F21563F-A2D2-482F-BA0A-5EBC937A9835}"/>
    <cellStyle name="20% - Accent5 3 3 3 2 2" xfId="3905" xr:uid="{159C5C1E-DF72-4D01-878F-C1B3D78DE981}"/>
    <cellStyle name="20% - Accent5 3 3 3 2 2 2" xfId="17126" xr:uid="{9550C49A-59CF-450E-B1C9-9E03244B2142}"/>
    <cellStyle name="20% - Accent5 3 3 3 2 3" xfId="17125" xr:uid="{58282978-CC80-4069-BD89-665EF91AC787}"/>
    <cellStyle name="20% - Accent5 3 3 3 3" xfId="3906" xr:uid="{5257F2D8-A9F1-472B-A683-7F20D0512623}"/>
    <cellStyle name="20% - Accent5 3 3 3 3 2" xfId="17127" xr:uid="{EF6EC07B-D17E-4005-97E4-D0F0521A03AF}"/>
    <cellStyle name="20% - Accent5 3 3 3 4" xfId="17124" xr:uid="{4B1F8BE1-A2E9-4B45-892D-A61162A5442E}"/>
    <cellStyle name="20% - Accent5 3 3 4" xfId="3907" xr:uid="{AC16DCF5-E9E9-44FA-9470-449D2B6E1D90}"/>
    <cellStyle name="20% - Accent5 3 3 4 2" xfId="3908" xr:uid="{BE81E679-B1CB-4785-8CE0-3531B90D8C38}"/>
    <cellStyle name="20% - Accent5 3 3 4 2 2" xfId="17129" xr:uid="{C8B6D9A1-40EC-4710-923F-DE8D6EAB2651}"/>
    <cellStyle name="20% - Accent5 3 3 4 3" xfId="17128" xr:uid="{6E7E3ACA-7C44-476A-A9E3-1516691C8BB8}"/>
    <cellStyle name="20% - Accent5 3 3 5" xfId="3909" xr:uid="{6DE8A997-39C0-4AEB-BDAB-3988A2363280}"/>
    <cellStyle name="20% - Accent5 3 3 5 2" xfId="17130" xr:uid="{BC536330-770E-455B-BE71-5CDA7768867B}"/>
    <cellStyle name="20% - Accent5 3 3 6" xfId="3910" xr:uid="{81F30378-EA89-4B16-BCF5-1B33B0337362}"/>
    <cellStyle name="20% - Accent5 3 3 6 2" xfId="17131" xr:uid="{1FDB8403-176E-4EF3-83EA-A005C038EE6B}"/>
    <cellStyle name="20% - Accent5 3 3 7" xfId="17115" xr:uid="{5DA011CE-8305-4866-B0EC-A3D7ADD1BE30}"/>
    <cellStyle name="20% - Accent5 3 4" xfId="3911" xr:uid="{03BED834-7D5E-4874-B327-F191624C047E}"/>
    <cellStyle name="20% - Accent5 3 4 2" xfId="3912" xr:uid="{E5BAB4A0-7734-4D23-9BC7-EE1BBDDC95C3}"/>
    <cellStyle name="20% - Accent5 3 4 2 2" xfId="3913" xr:uid="{AB5E8D8D-FE30-4444-AA13-BDE6037FBF24}"/>
    <cellStyle name="20% - Accent5 3 4 2 2 2" xfId="3914" xr:uid="{AD2372F4-4829-4FAC-838A-91F512B2ECA4}"/>
    <cellStyle name="20% - Accent5 3 4 2 2 2 2" xfId="17135" xr:uid="{34D3D5E0-AF37-44F9-A66D-4DE7730E9F2F}"/>
    <cellStyle name="20% - Accent5 3 4 2 2 3" xfId="17134" xr:uid="{CB2B65F0-A269-4DB8-9FD2-FBB6D26E0B80}"/>
    <cellStyle name="20% - Accent5 3 4 2 3" xfId="3915" xr:uid="{51A602A6-BA42-4460-BBA3-28DE41F45D0E}"/>
    <cellStyle name="20% - Accent5 3 4 2 3 2" xfId="17136" xr:uid="{45111CE1-D393-4920-A0F0-ACAEC34013C8}"/>
    <cellStyle name="20% - Accent5 3 4 2 4" xfId="17133" xr:uid="{BD4E3F22-E4F2-420F-8AA4-6A94C74186E0}"/>
    <cellStyle name="20% - Accent5 3 4 3" xfId="3916" xr:uid="{BC6E5982-2D06-4B88-8FA3-50C5797D12D7}"/>
    <cellStyle name="20% - Accent5 3 4 3 2" xfId="3917" xr:uid="{B1289ED7-6F41-4BB9-ADAE-DFCC428561B6}"/>
    <cellStyle name="20% - Accent5 3 4 3 2 2" xfId="17138" xr:uid="{B45F1F87-31C1-45B2-8267-46813B3FE6CF}"/>
    <cellStyle name="20% - Accent5 3 4 3 3" xfId="17137" xr:uid="{1233D2C6-5584-43C1-82AA-4B03EA310E92}"/>
    <cellStyle name="20% - Accent5 3 4 4" xfId="3918" xr:uid="{8215EFA0-3CAA-422D-84ED-BCF526592F52}"/>
    <cellStyle name="20% - Accent5 3 4 4 2" xfId="17139" xr:uid="{458E136D-7A83-4F8E-9842-1AE23BF20453}"/>
    <cellStyle name="20% - Accent5 3 4 5" xfId="3919" xr:uid="{A817B312-18AD-4F32-A99C-4F59D3467A5F}"/>
    <cellStyle name="20% - Accent5 3 4 5 2" xfId="17140" xr:uid="{F8FF69C5-E59C-45C1-964E-B322EAFC4B73}"/>
    <cellStyle name="20% - Accent5 3 4 6" xfId="17132" xr:uid="{8DC7AE03-CB31-4B7C-8464-52FC2034379D}"/>
    <cellStyle name="20% - Accent5 3 5" xfId="3920" xr:uid="{7071018F-A2CA-4312-A757-6B46AB5DE439}"/>
    <cellStyle name="20% - Accent5 3 5 2" xfId="3921" xr:uid="{EB263177-973A-4616-BBEB-570128CB56E5}"/>
    <cellStyle name="20% - Accent5 3 5 2 2" xfId="3922" xr:uid="{6D748CF5-F8FC-4F98-A789-840C4E58E929}"/>
    <cellStyle name="20% - Accent5 3 5 2 2 2" xfId="17143" xr:uid="{BD51447B-7709-44AA-8FE6-B81F4A4A2A30}"/>
    <cellStyle name="20% - Accent5 3 5 2 3" xfId="17142" xr:uid="{9DF040BC-C07C-4DF5-BA49-EACE18E49D1D}"/>
    <cellStyle name="20% - Accent5 3 5 3" xfId="3923" xr:uid="{8D6EE0A2-0962-4503-AD76-4ED90DDF78B9}"/>
    <cellStyle name="20% - Accent5 3 5 3 2" xfId="17144" xr:uid="{FC94547B-B549-4EC6-9715-25BC980D243D}"/>
    <cellStyle name="20% - Accent5 3 5 4" xfId="17141" xr:uid="{1FDD8145-95DB-4754-9FBA-03BFDE254F29}"/>
    <cellStyle name="20% - Accent5 3 6" xfId="3924" xr:uid="{2606FDF6-F9A1-4004-A4BB-37746E175542}"/>
    <cellStyle name="20% - Accent5 3 6 2" xfId="3925" xr:uid="{8CCC1245-000E-44F1-91EB-4B3D448BEEA0}"/>
    <cellStyle name="20% - Accent5 3 6 2 2" xfId="17146" xr:uid="{F2CF3435-DE6A-40F5-BA1A-9CC2F36383AA}"/>
    <cellStyle name="20% - Accent5 3 6 3" xfId="17145" xr:uid="{88199389-2F1D-4D9E-9CBF-5D006C75BC00}"/>
    <cellStyle name="20% - Accent5 3 7" xfId="3926" xr:uid="{C3AD199C-A3F5-416D-B74E-CE33CF5B1ED3}"/>
    <cellStyle name="20% - Accent5 3 7 2" xfId="17147" xr:uid="{BFD7B82B-E1B8-465B-8659-DF1314B836D9}"/>
    <cellStyle name="20% - Accent5 3 8" xfId="3927" xr:uid="{05D1216A-F6C6-4E67-AE04-91B0F2FB95B3}"/>
    <cellStyle name="20% - Accent5 3 8 2" xfId="17148" xr:uid="{99A18F0A-0003-4517-A8F6-6A08F4561A9B}"/>
    <cellStyle name="20% - Accent5 3 9" xfId="3928" xr:uid="{AB23B5CC-6BCA-4F34-9FFE-D005E2423D82}"/>
    <cellStyle name="20% - Accent5 30" xfId="1137" xr:uid="{670741CE-27C5-4BF6-B26A-73BE9F455C49}"/>
    <cellStyle name="20% - Accent5 31" xfId="1138" xr:uid="{8B50CE33-08F1-4A5F-9022-DDE9A8E6E4C9}"/>
    <cellStyle name="20% - Accent5 32" xfId="1139" xr:uid="{FF442356-4AF2-445C-B311-1A240479AFE7}"/>
    <cellStyle name="20% - Accent5 33" xfId="1140" xr:uid="{7D5E7BF4-9CA6-4FC2-A7A7-93D823A6EFC8}"/>
    <cellStyle name="20% - Accent5 34" xfId="1141" xr:uid="{C6BAB0D1-86C2-480E-8EFE-F8FC9B16A082}"/>
    <cellStyle name="20% - Accent5 35" xfId="1142" xr:uid="{4A80F668-AF78-48BC-9F3E-80AAC308E5FC}"/>
    <cellStyle name="20% - Accent5 4" xfId="82" xr:uid="{00000000-0005-0000-0000-000045000000}"/>
    <cellStyle name="20% - Accent5 4 2" xfId="3929" xr:uid="{EBAA3052-D08B-4442-98D0-61D77BBACAA3}"/>
    <cellStyle name="20% - Accent5 4 2 2" xfId="3930" xr:uid="{98140B77-B45A-45DB-884A-8957BE8E48A9}"/>
    <cellStyle name="20% - Accent5 4 2 2 2" xfId="3931" xr:uid="{638AF16E-BC57-49B7-96BB-88EFC8AD0D35}"/>
    <cellStyle name="20% - Accent5 4 2 2 2 2" xfId="3932" xr:uid="{DCFB0A96-860E-4F72-96E3-F9063EB46384}"/>
    <cellStyle name="20% - Accent5 4 2 2 2 2 2" xfId="3933" xr:uid="{3989B685-4257-44FF-ABF5-6DB158A4C43D}"/>
    <cellStyle name="20% - Accent5 4 2 2 2 2 2 2" xfId="17153" xr:uid="{7F2BDF3B-6706-467C-B59B-AFE0F76ADA89}"/>
    <cellStyle name="20% - Accent5 4 2 2 2 2 3" xfId="17152" xr:uid="{BDFDBB97-F99B-4851-9878-C6F111A83987}"/>
    <cellStyle name="20% - Accent5 4 2 2 2 3" xfId="3934" xr:uid="{8EC3DBA3-5308-4336-858E-AA2C7467101D}"/>
    <cellStyle name="20% - Accent5 4 2 2 2 3 2" xfId="17154" xr:uid="{AC329DAD-C290-48AD-9F7C-1A9EA1127296}"/>
    <cellStyle name="20% - Accent5 4 2 2 2 4" xfId="17151" xr:uid="{D755E382-2FCA-4A10-B09B-20C4A83BFDB7}"/>
    <cellStyle name="20% - Accent5 4 2 2 3" xfId="3935" xr:uid="{2B17A539-F0E8-4409-B453-09532602FF96}"/>
    <cellStyle name="20% - Accent5 4 2 2 3 2" xfId="3936" xr:uid="{9734E22F-2517-4319-962D-B3D6E0FC3C06}"/>
    <cellStyle name="20% - Accent5 4 2 2 3 2 2" xfId="17156" xr:uid="{50AB53F1-AFD7-4416-974A-EB370B90C510}"/>
    <cellStyle name="20% - Accent5 4 2 2 3 3" xfId="17155" xr:uid="{53898AB5-FC86-4ECF-A095-D7CBD8BE17E5}"/>
    <cellStyle name="20% - Accent5 4 2 2 4" xfId="3937" xr:uid="{1FD72A41-4C2D-48A6-9309-40BC3C8BA623}"/>
    <cellStyle name="20% - Accent5 4 2 2 4 2" xfId="17157" xr:uid="{30F9E9C0-C918-464B-9E3D-7EE473B5E15F}"/>
    <cellStyle name="20% - Accent5 4 2 2 5" xfId="17150" xr:uid="{4428F4CE-B1AB-4F5E-B003-1CA4190E179C}"/>
    <cellStyle name="20% - Accent5 4 2 3" xfId="3938" xr:uid="{A663A1C2-33D9-4B1F-ADB7-A8DDB1C922FF}"/>
    <cellStyle name="20% - Accent5 4 2 3 2" xfId="3939" xr:uid="{0917CCC0-0B04-450B-B8B1-579FDBB25040}"/>
    <cellStyle name="20% - Accent5 4 2 3 2 2" xfId="3940" xr:uid="{D117C827-0503-4F62-AC4B-566CBF9C379D}"/>
    <cellStyle name="20% - Accent5 4 2 3 2 2 2" xfId="17160" xr:uid="{7827E68C-26DE-4E26-A05F-D828162E00F0}"/>
    <cellStyle name="20% - Accent5 4 2 3 2 3" xfId="17159" xr:uid="{29FB0B07-8894-42C9-91FB-8E51EABF7155}"/>
    <cellStyle name="20% - Accent5 4 2 3 3" xfId="3941" xr:uid="{54AEAF4F-6105-4260-ABE1-4841D8D19E9C}"/>
    <cellStyle name="20% - Accent5 4 2 3 3 2" xfId="17161" xr:uid="{DE15234C-B4B6-40EB-80BA-9BDBB3023A24}"/>
    <cellStyle name="20% - Accent5 4 2 3 4" xfId="17158" xr:uid="{6865ECBA-51EE-4486-BFED-727C974AAB42}"/>
    <cellStyle name="20% - Accent5 4 2 4" xfId="3942" xr:uid="{1D51D52F-F05A-4D2A-BF13-B54D3494265B}"/>
    <cellStyle name="20% - Accent5 4 2 4 2" xfId="3943" xr:uid="{6F243FCB-D9AF-4357-AC39-52F0243CAE50}"/>
    <cellStyle name="20% - Accent5 4 2 4 2 2" xfId="17163" xr:uid="{6E61621C-0866-4E19-A88A-B30EEC5A3029}"/>
    <cellStyle name="20% - Accent5 4 2 4 3" xfId="17162" xr:uid="{D8BAD475-9CA3-464C-A928-E9423A7A84AD}"/>
    <cellStyle name="20% - Accent5 4 2 5" xfId="3944" xr:uid="{FD8BE9F8-57A5-48F0-A30D-1591D411C497}"/>
    <cellStyle name="20% - Accent5 4 2 5 2" xfId="17164" xr:uid="{64DE0D22-563D-4853-BA84-78A8C46FB0E2}"/>
    <cellStyle name="20% - Accent5 4 2 6" xfId="3945" xr:uid="{0C436C8E-99B2-4FF0-85A8-2BE6FAE085C7}"/>
    <cellStyle name="20% - Accent5 4 2 6 2" xfId="17165" xr:uid="{4011A3F0-8509-45BC-B454-337FA9AC3FAF}"/>
    <cellStyle name="20% - Accent5 4 2 7" xfId="17149" xr:uid="{6D5156E6-36BA-462C-91CC-AD029D0FAB98}"/>
    <cellStyle name="20% - Accent5 4 3" xfId="3946" xr:uid="{4E2D8F35-3FD6-452C-952A-FD7E334B28C7}"/>
    <cellStyle name="20% - Accent5 4 3 2" xfId="3947" xr:uid="{843CC88A-D5CC-4AAA-BF9E-3D5CF76B9A3F}"/>
    <cellStyle name="20% - Accent5 4 3 2 2" xfId="3948" xr:uid="{CEB3194E-97B7-4142-BCE3-886E12BBAF11}"/>
    <cellStyle name="20% - Accent5 4 3 2 2 2" xfId="3949" xr:uid="{58234504-BC71-4F4A-8E1D-C5FCB59913B4}"/>
    <cellStyle name="20% - Accent5 4 3 2 2 2 2" xfId="17169" xr:uid="{EBBEDF6F-D8C5-4D33-AC4B-8C3F8E6ED3D1}"/>
    <cellStyle name="20% - Accent5 4 3 2 2 3" xfId="17168" xr:uid="{25AFA16B-2086-422F-8808-C85D33E17D6A}"/>
    <cellStyle name="20% - Accent5 4 3 2 3" xfId="3950" xr:uid="{F68B8F0A-8468-4DCD-9071-1DE8E6602AB8}"/>
    <cellStyle name="20% - Accent5 4 3 2 3 2" xfId="17170" xr:uid="{AD567805-A472-4143-99AE-25286B917F8E}"/>
    <cellStyle name="20% - Accent5 4 3 2 4" xfId="17167" xr:uid="{126B5D3F-1A69-4F01-9425-3E41209F9630}"/>
    <cellStyle name="20% - Accent5 4 3 3" xfId="3951" xr:uid="{23DAC7BE-2521-4161-8450-093DC227071E}"/>
    <cellStyle name="20% - Accent5 4 3 3 2" xfId="3952" xr:uid="{5F9253E7-81D3-4C69-A9F9-7D3108A23C96}"/>
    <cellStyle name="20% - Accent5 4 3 3 2 2" xfId="17172" xr:uid="{DF766B80-F5A6-4CEB-91E6-69DBDBCBB8F3}"/>
    <cellStyle name="20% - Accent5 4 3 3 3" xfId="17171" xr:uid="{6974B8FD-D311-4BCB-9BF0-BC7BB79B2F77}"/>
    <cellStyle name="20% - Accent5 4 3 4" xfId="3953" xr:uid="{81908C45-AD8E-4F4F-A332-F34C7F0A4D58}"/>
    <cellStyle name="20% - Accent5 4 3 4 2" xfId="17173" xr:uid="{CA725927-D9D5-4DB3-89C2-8A0F15EEBEE9}"/>
    <cellStyle name="20% - Accent5 4 3 5" xfId="3954" xr:uid="{F108A8D3-7E27-4357-BABB-CF4698A696BF}"/>
    <cellStyle name="20% - Accent5 4 3 5 2" xfId="17174" xr:uid="{531275D5-DBF9-4A4B-8E93-647A1C0CE729}"/>
    <cellStyle name="20% - Accent5 4 3 6" xfId="17166" xr:uid="{C90E75E6-6765-4A07-A93B-2CFC0B425AEB}"/>
    <cellStyle name="20% - Accent5 4 4" xfId="3955" xr:uid="{70EFC757-F001-4BCB-A4B0-4169FE1ED4C2}"/>
    <cellStyle name="20% - Accent5 4 4 2" xfId="3956" xr:uid="{38CB6F2A-EDEC-43C3-818E-42F0C93B2187}"/>
    <cellStyle name="20% - Accent5 4 4 2 2" xfId="3957" xr:uid="{E08AE328-31DA-439A-865D-30554452E5DB}"/>
    <cellStyle name="20% - Accent5 4 4 2 2 2" xfId="17177" xr:uid="{7D3E90D2-FE69-435A-BA86-62AF6DA9D8AE}"/>
    <cellStyle name="20% - Accent5 4 4 2 3" xfId="17176" xr:uid="{FF6539E3-5B0F-4559-811D-F8E0902E3CD1}"/>
    <cellStyle name="20% - Accent5 4 4 3" xfId="3958" xr:uid="{13B119DF-B03F-47DD-AB58-057D4545FD4B}"/>
    <cellStyle name="20% - Accent5 4 4 3 2" xfId="17178" xr:uid="{525DC3BE-16F1-4571-BFB8-6942FA47A195}"/>
    <cellStyle name="20% - Accent5 4 4 4" xfId="17175" xr:uid="{B523D449-C6FE-45B3-8DCF-2A0E0956B386}"/>
    <cellStyle name="20% - Accent5 4 5" xfId="3959" xr:uid="{DE7BE7D3-679D-4BC2-9BD6-630068EED0CC}"/>
    <cellStyle name="20% - Accent5 4 5 2" xfId="3960" xr:uid="{432461DB-8B21-4C6C-A3EF-146FDA2228DE}"/>
    <cellStyle name="20% - Accent5 4 5 2 2" xfId="17180" xr:uid="{BCE7A51D-8933-4EAA-AEFD-011BB88747B4}"/>
    <cellStyle name="20% - Accent5 4 5 3" xfId="17179" xr:uid="{3731A624-8CB2-4AFF-93E0-17FF3A413D1B}"/>
    <cellStyle name="20% - Accent5 4 6" xfId="3961" xr:uid="{11107A4B-F337-4086-ACA5-377F2A7F4967}"/>
    <cellStyle name="20% - Accent5 4 6 2" xfId="17181" xr:uid="{445739DC-00CB-40C0-A7C1-B7DA44A76927}"/>
    <cellStyle name="20% - Accent5 4 7" xfId="3962" xr:uid="{45E13D0A-D5E5-4D45-99FA-1F141038FF9B}"/>
    <cellStyle name="20% - Accent5 5" xfId="83" xr:uid="{00000000-0005-0000-0000-000046000000}"/>
    <cellStyle name="20% - Accent5 5 2" xfId="3963" xr:uid="{124B4EB5-3517-4F05-869A-BEA41A6D8E7D}"/>
    <cellStyle name="20% - Accent5 5 2 2" xfId="3964" xr:uid="{1E7AFFB2-B491-41C1-AD3E-3C41054E125A}"/>
    <cellStyle name="20% - Accent5 5 2 2 2" xfId="3965" xr:uid="{CEE3A66E-E2C6-4268-ADFE-445D06B8EC18}"/>
    <cellStyle name="20% - Accent5 5 2 2 2 2" xfId="3966" xr:uid="{E038AC33-086D-40E1-988C-58EC745D349F}"/>
    <cellStyle name="20% - Accent5 5 2 2 2 2 2" xfId="17185" xr:uid="{ECED236D-8BC8-4D31-8A8B-FC18D6E6CC4C}"/>
    <cellStyle name="20% - Accent5 5 2 2 2 3" xfId="17184" xr:uid="{72B9DBAB-836E-4C04-A6C7-4D94CB406225}"/>
    <cellStyle name="20% - Accent5 5 2 2 3" xfId="3967" xr:uid="{82B1234D-E7A8-4A3A-8DAC-C3F9D1137131}"/>
    <cellStyle name="20% - Accent5 5 2 2 3 2" xfId="17186" xr:uid="{06E1615A-2BEA-403A-8550-EB9A5CA1546F}"/>
    <cellStyle name="20% - Accent5 5 2 2 4" xfId="17183" xr:uid="{7715D68D-7596-4632-8FD3-3F3C3F82C6F6}"/>
    <cellStyle name="20% - Accent5 5 2 3" xfId="3968" xr:uid="{384ED54B-3CB5-4114-8901-02D456C10169}"/>
    <cellStyle name="20% - Accent5 5 2 3 2" xfId="3969" xr:uid="{E8265440-70E0-4B2D-A0AE-12B1DAF39873}"/>
    <cellStyle name="20% - Accent5 5 2 3 2 2" xfId="17188" xr:uid="{9906231D-7CDD-45D8-B2E7-0D92AE4BF18F}"/>
    <cellStyle name="20% - Accent5 5 2 3 3" xfId="17187" xr:uid="{20467D79-E82E-4F29-B127-0003F85B4294}"/>
    <cellStyle name="20% - Accent5 5 2 4" xfId="3970" xr:uid="{AD249732-6BBF-47B2-A2F2-7B532DCC84F1}"/>
    <cellStyle name="20% - Accent5 5 2 4 2" xfId="17189" xr:uid="{75D019D2-924E-40E5-982B-5CC492B61B0E}"/>
    <cellStyle name="20% - Accent5 5 2 5" xfId="3971" xr:uid="{D5752422-4A71-4A95-9684-2BF0A1DBD29A}"/>
    <cellStyle name="20% - Accent5 5 2 5 2" xfId="17190" xr:uid="{D88B6C3F-B034-4E0A-ABA2-44F23ADF2AD0}"/>
    <cellStyle name="20% - Accent5 5 2 6" xfId="17182" xr:uid="{3C0E3587-B349-4B42-AEC0-DD160EE5DB5E}"/>
    <cellStyle name="20% - Accent5 5 3" xfId="3972" xr:uid="{A830F992-77E9-49CC-8307-AD85CCE6F8FA}"/>
    <cellStyle name="20% - Accent5 5 3 2" xfId="3973" xr:uid="{66465AE1-BBDD-45DE-B0BD-202C002CC655}"/>
    <cellStyle name="20% - Accent5 5 3 2 2" xfId="3974" xr:uid="{34BCACD4-A1CD-42F8-8D5D-5133EF238628}"/>
    <cellStyle name="20% - Accent5 5 3 2 2 2" xfId="17193" xr:uid="{247E904D-3D9E-4B16-AF10-F6605854AEC0}"/>
    <cellStyle name="20% - Accent5 5 3 2 3" xfId="17192" xr:uid="{70D0CF88-02BB-40EE-B303-00F61EB9A3A5}"/>
    <cellStyle name="20% - Accent5 5 3 3" xfId="3975" xr:uid="{87E4B21D-09DC-4161-B03C-5F5C860F858C}"/>
    <cellStyle name="20% - Accent5 5 3 3 2" xfId="17194" xr:uid="{AB40FE45-DC3B-4BD6-A79D-B6E0DC747252}"/>
    <cellStyle name="20% - Accent5 5 3 4" xfId="17191" xr:uid="{CC4CF660-4FA4-41F3-8822-ACEB69B47AB0}"/>
    <cellStyle name="20% - Accent5 5 4" xfId="3976" xr:uid="{9351071E-23CA-40D2-BE16-979E03F9C75E}"/>
    <cellStyle name="20% - Accent5 5 4 2" xfId="3977" xr:uid="{95682051-17F2-4F06-BB75-18B60B64446D}"/>
    <cellStyle name="20% - Accent5 5 4 2 2" xfId="17196" xr:uid="{36C92210-15B7-4F5E-8547-72D646E537AC}"/>
    <cellStyle name="20% - Accent5 5 4 3" xfId="17195" xr:uid="{56AD50CD-1309-453F-9236-CD0FC2B27926}"/>
    <cellStyle name="20% - Accent5 5 5" xfId="3978" xr:uid="{DDF9833B-EA22-4AC7-BAE8-9EF0F84DB9CA}"/>
    <cellStyle name="20% - Accent5 5 5 2" xfId="17197" xr:uid="{461B1946-7D08-4E14-A2ED-471E741F860C}"/>
    <cellStyle name="20% - Accent5 5 6" xfId="3979" xr:uid="{4B0881DF-FF1E-4638-9986-6D0C96BA0FBD}"/>
    <cellStyle name="20% - Accent5 6" xfId="84" xr:uid="{00000000-0005-0000-0000-000047000000}"/>
    <cellStyle name="20% - Accent5 6 2" xfId="3980" xr:uid="{6E33275A-035B-4DBC-BC7F-065132A73E8C}"/>
    <cellStyle name="20% - Accent5 6 2 2" xfId="3981" xr:uid="{58715DB6-F3B3-4846-8488-9FBCFCC519AC}"/>
    <cellStyle name="20% - Accent5 6 2 2 2" xfId="3982" xr:uid="{254E1E07-3DC8-48DB-8352-CB23F371D19E}"/>
    <cellStyle name="20% - Accent5 6 2 2 2 2" xfId="17200" xr:uid="{B13DD5B4-4A02-47DA-8190-1160805E4929}"/>
    <cellStyle name="20% - Accent5 6 2 2 3" xfId="17199" xr:uid="{AE013BE4-E99F-4A4A-833E-CE9FABCB757E}"/>
    <cellStyle name="20% - Accent5 6 2 3" xfId="3983" xr:uid="{2A640BB4-D9C2-46E9-BEAE-C6DF471230F9}"/>
    <cellStyle name="20% - Accent5 6 2 3 2" xfId="17201" xr:uid="{7BFC2F6C-AF30-4F1D-8C57-95439FB422A4}"/>
    <cellStyle name="20% - Accent5 6 2 4" xfId="3984" xr:uid="{F4712491-6D17-4037-9FB1-34F948EECFD9}"/>
    <cellStyle name="20% - Accent5 6 2 4 2" xfId="17202" xr:uid="{B5494933-F681-40D4-A754-AD5088CD2B8F}"/>
    <cellStyle name="20% - Accent5 6 2 5" xfId="3985" xr:uid="{0635A1B3-22DB-4565-B6F7-2C6EBF49F532}"/>
    <cellStyle name="20% - Accent5 6 2 5 2" xfId="17203" xr:uid="{F2B917D8-A4C2-44B9-B360-4D28EF3C92F6}"/>
    <cellStyle name="20% - Accent5 6 2 6" xfId="17198" xr:uid="{C00A5F65-532B-40EF-A4C5-A2C312ED0C7B}"/>
    <cellStyle name="20% - Accent5 6 3" xfId="3986" xr:uid="{82538161-133E-4BA2-A308-2E7A04120ED2}"/>
    <cellStyle name="20% - Accent5 6 3 2" xfId="3987" xr:uid="{C8552C3D-1EDC-4731-B71E-FD8E41B56A81}"/>
    <cellStyle name="20% - Accent5 6 3 2 2" xfId="17205" xr:uid="{AF8F3B23-69AE-4688-9E24-594795ADB0AD}"/>
    <cellStyle name="20% - Accent5 6 3 3" xfId="17204" xr:uid="{EA98BF95-32A7-4D6D-B019-25F79424FDCA}"/>
    <cellStyle name="20% - Accent5 6 4" xfId="3988" xr:uid="{530F7327-B651-4E17-9DF7-040B83A4D861}"/>
    <cellStyle name="20% - Accent5 6 4 2" xfId="17206" xr:uid="{78B192EE-4B46-456F-8B50-18D67057D65B}"/>
    <cellStyle name="20% - Accent5 6 5" xfId="3989" xr:uid="{F407B184-235C-437B-A1BA-53130BC83E5B}"/>
    <cellStyle name="20% - Accent5 7" xfId="85" xr:uid="{00000000-0005-0000-0000-000048000000}"/>
    <cellStyle name="20% - Accent5 7 2" xfId="3990" xr:uid="{B534264D-38B3-4551-A3A2-14ED919F2099}"/>
    <cellStyle name="20% - Accent5 7 2 2" xfId="3991" xr:uid="{55AE3CD0-3200-4509-B5C6-52EF2C018461}"/>
    <cellStyle name="20% - Accent5 7 2 2 2" xfId="3992" xr:uid="{5BD4D961-C9E1-43D1-B7E3-DC80542DCA8A}"/>
    <cellStyle name="20% - Accent5 7 2 2 2 2" xfId="17209" xr:uid="{3D4A8705-5445-4894-9904-10E5DA3AC4C4}"/>
    <cellStyle name="20% - Accent5 7 2 2 3" xfId="17208" xr:uid="{27039674-8655-4817-8E09-D20EFC4B0113}"/>
    <cellStyle name="20% - Accent5 7 2 3" xfId="3993" xr:uid="{C5965ECA-2BD2-42D1-8D9D-0744C7278CE2}"/>
    <cellStyle name="20% - Accent5 7 2 3 2" xfId="17210" xr:uid="{736B7884-F771-4CE6-9422-F3BDEEAC9315}"/>
    <cellStyle name="20% - Accent5 7 2 4" xfId="17207" xr:uid="{446C06D9-C71E-4C3C-828C-86EA4F4691E8}"/>
    <cellStyle name="20% - Accent5 7 3" xfId="3994" xr:uid="{BFDCE082-7265-439D-9634-58F23393C237}"/>
    <cellStyle name="20% - Accent5 7 3 2" xfId="3995" xr:uid="{29EA16CD-14D6-4B1D-A2EF-8D215D4EF4D4}"/>
    <cellStyle name="20% - Accent5 7 3 2 2" xfId="17212" xr:uid="{05EF13F2-F8CA-4311-AB2A-9B8F0DFBC05F}"/>
    <cellStyle name="20% - Accent5 7 3 3" xfId="17211" xr:uid="{81D37D20-A4EA-4826-A0B8-FF72F1C579A2}"/>
    <cellStyle name="20% - Accent5 7 4" xfId="3996" xr:uid="{4C4B53CB-9D58-49A2-9A17-042EA25AADBA}"/>
    <cellStyle name="20% - Accent5 7 4 2" xfId="17213" xr:uid="{4BC4437F-EE5E-4EB0-8873-A4F9DB04C7F5}"/>
    <cellStyle name="20% - Accent5 7 5" xfId="3997" xr:uid="{40EBB765-9FC6-4DB9-8060-6002A0AE5B7C}"/>
    <cellStyle name="20% - Accent5 8" xfId="86" xr:uid="{00000000-0005-0000-0000-000049000000}"/>
    <cellStyle name="20% - Accent5 8 2" xfId="3998" xr:uid="{A6526E80-6853-4D40-B0B8-A4C290A8A129}"/>
    <cellStyle name="20% - Accent5 8 2 2" xfId="3999" xr:uid="{538CDB53-8F43-45CE-B825-145AA7ED905B}"/>
    <cellStyle name="20% - Accent5 8 2 2 2" xfId="4000" xr:uid="{8AE7706C-1C40-4D24-9BF6-68BEABF6E723}"/>
    <cellStyle name="20% - Accent5 8 2 2 2 2" xfId="17216" xr:uid="{FA0B0699-8C3C-4B55-9944-490DC080D957}"/>
    <cellStyle name="20% - Accent5 8 2 2 3" xfId="17215" xr:uid="{B3E302B6-AC6D-4288-8C9F-4F0357AF7EE7}"/>
    <cellStyle name="20% - Accent5 8 2 3" xfId="4001" xr:uid="{14113FCD-CE01-43AA-99F5-35CDC391AE88}"/>
    <cellStyle name="20% - Accent5 8 2 3 2" xfId="17217" xr:uid="{CFDA684D-376C-4AAA-909F-2D8E515380D3}"/>
    <cellStyle name="20% - Accent5 8 2 4" xfId="17214" xr:uid="{F10B0807-DDAD-4535-80C8-D69ACAB8E8BD}"/>
    <cellStyle name="20% - Accent5 8 3" xfId="4002" xr:uid="{E311097D-4846-4C62-8380-26EEB034B567}"/>
    <cellStyle name="20% - Accent5 8 3 2" xfId="4003" xr:uid="{EE05B2F3-2E96-4093-9B76-514AB8A69CCB}"/>
    <cellStyle name="20% - Accent5 8 3 2 2" xfId="17219" xr:uid="{8111D83B-2275-477E-A337-30D67E451C2E}"/>
    <cellStyle name="20% - Accent5 8 3 3" xfId="17218" xr:uid="{11D7D349-2012-4071-9AE5-A43D9BEA4124}"/>
    <cellStyle name="20% - Accent5 8 4" xfId="4004" xr:uid="{FFFF9EBB-A129-4746-A434-792FC17B8581}"/>
    <cellStyle name="20% - Accent5 8 4 2" xfId="17220" xr:uid="{686F8B5D-F642-471A-85BB-4B8FB2B325CE}"/>
    <cellStyle name="20% - Accent5 8 5" xfId="4005" xr:uid="{126FCA0A-31FA-474E-B617-E48E833335FB}"/>
    <cellStyle name="20% - Accent5 9" xfId="87" xr:uid="{00000000-0005-0000-0000-00004A000000}"/>
    <cellStyle name="20% - Accent5 9 2" xfId="4006" xr:uid="{980B62B8-4C0F-4884-B282-62E1BF4DB184}"/>
    <cellStyle name="20% - Accent5 9 2 2" xfId="4007" xr:uid="{558720E6-441F-4E86-9485-7E84E591864E}"/>
    <cellStyle name="20% - Accent5 9 2 2 2" xfId="17222" xr:uid="{9639F667-E726-423B-8EB3-0A87E2EDE787}"/>
    <cellStyle name="20% - Accent5 9 2 3" xfId="17221" xr:uid="{7463074F-7EBE-49A1-96D0-CA90347BC3B0}"/>
    <cellStyle name="20% - Accent5 9 3" xfId="4008" xr:uid="{4ED1B6DE-E32B-4BE6-9505-57501819065B}"/>
    <cellStyle name="20% - Accent5 9 3 2" xfId="17223" xr:uid="{60AA4570-342A-4C06-A19A-4B1F8EDAA4A6}"/>
    <cellStyle name="20% - Accent5 9 4" xfId="4009" xr:uid="{E9329E08-3102-400A-90AA-977FBB737261}"/>
    <cellStyle name="20% - Accent5 9 5" xfId="1143" xr:uid="{401C6E52-E7FB-4A2A-8A06-190E707F03DA}"/>
    <cellStyle name="20% - Accent6 10" xfId="88" xr:uid="{00000000-0005-0000-0000-00004B000000}"/>
    <cellStyle name="20% - Accent6 10 2" xfId="4010" xr:uid="{2D559447-520B-4DE5-BB82-68CC03708F8F}"/>
    <cellStyle name="20% - Accent6 10 2 2" xfId="4011" xr:uid="{803FAD34-10FA-4D63-A7E6-E943C65C26D7}"/>
    <cellStyle name="20% - Accent6 10 2 2 2" xfId="17225" xr:uid="{B428D725-4384-4A61-A821-C3512215E4A8}"/>
    <cellStyle name="20% - Accent6 10 2 3" xfId="17224" xr:uid="{733C54C1-4828-4C12-9D91-6879D8F4E5F8}"/>
    <cellStyle name="20% - Accent6 10 3" xfId="4012" xr:uid="{BBD63059-BB70-499E-9764-B251734E0FF7}"/>
    <cellStyle name="20% - Accent6 10 3 2" xfId="17226" xr:uid="{A37847D1-5159-49E6-9C72-23664B2D2F09}"/>
    <cellStyle name="20% - Accent6 10 4" xfId="4013" xr:uid="{6830229C-C634-4218-BA5C-290106E85E63}"/>
    <cellStyle name="20% - Accent6 10 5" xfId="1144" xr:uid="{FC9ECC60-3170-4749-9842-D474B2376059}"/>
    <cellStyle name="20% - Accent6 11" xfId="89" xr:uid="{00000000-0005-0000-0000-00004C000000}"/>
    <cellStyle name="20% - Accent6 11 2" xfId="4014" xr:uid="{5E0D9DE8-828D-4472-A14A-26A181BBDA2B}"/>
    <cellStyle name="20% - Accent6 11 2 2" xfId="4015" xr:uid="{39784967-08C0-4727-BFC7-3961A40FCC4D}"/>
    <cellStyle name="20% - Accent6 11 2 2 2" xfId="17228" xr:uid="{A1CF2099-D166-4E3D-9F8E-2F567F6CCBD0}"/>
    <cellStyle name="20% - Accent6 11 2 3" xfId="17227" xr:uid="{A57499C2-6440-4C19-B74E-15AAF3A8D3EA}"/>
    <cellStyle name="20% - Accent6 11 3" xfId="4016" xr:uid="{E80A34DC-27D2-49DD-8EA5-720F13ED6224}"/>
    <cellStyle name="20% - Accent6 11 3 2" xfId="17229" xr:uid="{D5CFFCBE-9007-449F-B635-8F768A374092}"/>
    <cellStyle name="20% - Accent6 11 4" xfId="4017" xr:uid="{D75AD883-E246-4745-813B-558070AEC6CE}"/>
    <cellStyle name="20% - Accent6 11 5" xfId="1145" xr:uid="{54D94D2F-A675-426C-BDB0-2CB741C7FA48}"/>
    <cellStyle name="20% - Accent6 12" xfId="90" xr:uid="{00000000-0005-0000-0000-00004D000000}"/>
    <cellStyle name="20% - Accent6 12 2" xfId="4018" xr:uid="{598FB403-2D38-4833-A7CD-788C14C5099F}"/>
    <cellStyle name="20% - Accent6 12 2 2" xfId="17230" xr:uid="{77EC62C4-89DD-446A-9E4A-FBACBD7B365D}"/>
    <cellStyle name="20% - Accent6 12 3" xfId="4019" xr:uid="{47EC62B9-86D2-45CF-9A00-B5756908F153}"/>
    <cellStyle name="20% - Accent6 12 4" xfId="1146" xr:uid="{9B4976D1-B608-4C78-8673-F7D25BBE7334}"/>
    <cellStyle name="20% - Accent6 13" xfId="91" xr:uid="{00000000-0005-0000-0000-00004E000000}"/>
    <cellStyle name="20% - Accent6 13 2" xfId="4020" xr:uid="{FDA4BBE2-C39D-44C0-93AE-621C0379E4A3}"/>
    <cellStyle name="20% - Accent6 13 3" xfId="1147" xr:uid="{AF569B5F-2955-484D-BE20-820B9F59CE50}"/>
    <cellStyle name="20% - Accent6 14" xfId="92" xr:uid="{00000000-0005-0000-0000-00004F000000}"/>
    <cellStyle name="20% - Accent6 14 2" xfId="1148" xr:uid="{7BBAF224-FC48-42FD-837B-55A304771195}"/>
    <cellStyle name="20% - Accent6 15" xfId="93" xr:uid="{00000000-0005-0000-0000-000050000000}"/>
    <cellStyle name="20% - Accent6 15 2" xfId="1150" xr:uid="{F0BDE594-4265-4F5E-BBF4-16B2839E978B}"/>
    <cellStyle name="20% - Accent6 15 2 2" xfId="15832" xr:uid="{810A3150-FB08-4972-AAD7-7D844CAB5F28}"/>
    <cellStyle name="20% - Accent6 15 3" xfId="1151" xr:uid="{11214009-8D86-4517-8887-780F08C06438}"/>
    <cellStyle name="20% - Accent6 15 3 2" xfId="15833" xr:uid="{207BDD88-2664-4EBA-997A-2A8C3B4EA7F3}"/>
    <cellStyle name="20% - Accent6 15 4" xfId="1152" xr:uid="{9F3FA1E7-BBC7-4A6E-B2D0-BD6DC2E8C4E1}"/>
    <cellStyle name="20% - Accent6 15 4 2" xfId="15834" xr:uid="{7838542B-E160-4D20-A62A-9880A8C9DBE5}"/>
    <cellStyle name="20% - Accent6 15 5" xfId="1153" xr:uid="{8E3F2E5F-3808-434C-A047-19B8D45CC13E}"/>
    <cellStyle name="20% - Accent6 15 5 2" xfId="15835" xr:uid="{792DC20D-FE1D-4426-ABB7-DD51EF7764C4}"/>
    <cellStyle name="20% - Accent6 15 6" xfId="15831" xr:uid="{21935ECD-5805-4971-BC41-2EBE84074730}"/>
    <cellStyle name="20% - Accent6 15 7" xfId="1149" xr:uid="{82AB61D7-CE29-4C0D-9454-07A27E52CB2A}"/>
    <cellStyle name="20% - Accent6 16" xfId="94" xr:uid="{00000000-0005-0000-0000-000051000000}"/>
    <cellStyle name="20% - Accent6 16 2" xfId="1155" xr:uid="{9859069D-8F5A-48BA-B198-DFE4BC45D468}"/>
    <cellStyle name="20% - Accent6 16 2 2" xfId="15837" xr:uid="{BC7EC3AB-04B3-4B5F-ADF9-25824F86B414}"/>
    <cellStyle name="20% - Accent6 16 3" xfId="1156" xr:uid="{BCF60AEF-3619-49E7-B801-32DDC8609B7C}"/>
    <cellStyle name="20% - Accent6 16 3 2" xfId="15838" xr:uid="{13470730-16E7-45DC-ACFD-4BB94EB0DA2C}"/>
    <cellStyle name="20% - Accent6 16 4" xfId="1157" xr:uid="{499FC998-3039-4CDC-AF84-1DEE9ABDF9BA}"/>
    <cellStyle name="20% - Accent6 16 4 2" xfId="15839" xr:uid="{2A6CD88D-633A-4905-A910-617E754AE5A0}"/>
    <cellStyle name="20% - Accent6 16 5" xfId="1158" xr:uid="{8C009081-23B6-47B3-9C0E-66209FB437CE}"/>
    <cellStyle name="20% - Accent6 16 5 2" xfId="15840" xr:uid="{A0C92901-AB3D-4377-9DAB-B0BB6FBBF894}"/>
    <cellStyle name="20% - Accent6 16 6" xfId="15836" xr:uid="{3278725E-1F41-43B6-AB0C-9A06B408684A}"/>
    <cellStyle name="20% - Accent6 16 7" xfId="1154" xr:uid="{405DE968-2286-4CE2-9248-0AE4012E0022}"/>
    <cellStyle name="20% - Accent6 17" xfId="1159" xr:uid="{14641A93-B0D5-4E12-9DED-BA63F6C7F1C9}"/>
    <cellStyle name="20% - Accent6 17 2" xfId="1160" xr:uid="{EC4DA519-B7DE-4A77-BE68-15F6282407D1}"/>
    <cellStyle name="20% - Accent6 17 2 2" xfId="15842" xr:uid="{97E86C2D-2B60-4E2F-8109-87168DAE9D23}"/>
    <cellStyle name="20% - Accent6 17 3" xfId="1161" xr:uid="{58741769-9FF3-4401-9198-0AC2DE851A80}"/>
    <cellStyle name="20% - Accent6 17 3 2" xfId="15843" xr:uid="{894F2CF8-A457-4F7C-B260-C6B13A1AF875}"/>
    <cellStyle name="20% - Accent6 17 4" xfId="1162" xr:uid="{00ED657B-E6FA-461F-97FA-3A74FDF90069}"/>
    <cellStyle name="20% - Accent6 17 4 2" xfId="15844" xr:uid="{428982DB-37ED-42DA-8F65-5FEEFAA2B292}"/>
    <cellStyle name="20% - Accent6 17 5" xfId="1163" xr:uid="{88FE1EC1-FE3C-4194-AE56-B631D32614B0}"/>
    <cellStyle name="20% - Accent6 17 5 2" xfId="15845" xr:uid="{BDC44C4C-19E1-4026-97C2-97B97FB36FFA}"/>
    <cellStyle name="20% - Accent6 17 6" xfId="15841" xr:uid="{B53EBF41-5EBC-4980-B70E-8D856CDB83C1}"/>
    <cellStyle name="20% - Accent6 18" xfId="1164" xr:uid="{39B8ED02-CEED-48D1-B44F-D608A9EABE56}"/>
    <cellStyle name="20% - Accent6 19" xfId="1165" xr:uid="{CE188999-3420-4D59-82B8-6E02075C01DD}"/>
    <cellStyle name="20% - Accent6 2" xfId="95" xr:uid="{00000000-0005-0000-0000-000052000000}"/>
    <cellStyle name="20% - Accent6 2 10" xfId="1166" xr:uid="{C237365A-6731-4F5E-9D55-B3607FC76B52}"/>
    <cellStyle name="20% - Accent6 2 2" xfId="1167" xr:uid="{05D1D6DF-9AEA-4193-915C-803B9E93F71A}"/>
    <cellStyle name="20% - Accent6 2 2 2" xfId="1168" xr:uid="{C85EFD62-828A-41CB-AF0E-958DDEA66464}"/>
    <cellStyle name="20% - Accent6 2 2 2 2" xfId="1169" xr:uid="{39C33081-AF38-4A5F-856E-6EE9F6179F1B}"/>
    <cellStyle name="20% - Accent6 2 2 2 2 2" xfId="4021" xr:uid="{1AE4F0E4-93D8-47D5-BE02-D4FAF815B053}"/>
    <cellStyle name="20% - Accent6 2 2 2 2 2 2" xfId="4022" xr:uid="{48876AD3-F83C-4821-81E8-B8E4C98B966B}"/>
    <cellStyle name="20% - Accent6 2 2 2 2 2 2 2" xfId="4023" xr:uid="{78C5397E-1130-48D7-BDB3-C0E311A417BB}"/>
    <cellStyle name="20% - Accent6 2 2 2 2 2 2 2 2" xfId="17233" xr:uid="{3B02EEF5-9462-495C-B9E0-B30F7F13ED96}"/>
    <cellStyle name="20% - Accent6 2 2 2 2 2 2 3" xfId="17232" xr:uid="{2A1129C9-5A61-4BF0-8BC4-1558DC85DD26}"/>
    <cellStyle name="20% - Accent6 2 2 2 2 2 3" xfId="4024" xr:uid="{A84DA331-9D2E-4C81-A595-2E2009012737}"/>
    <cellStyle name="20% - Accent6 2 2 2 2 2 3 2" xfId="17234" xr:uid="{A88732A8-FFB8-49A5-922F-B1F4F57D4EDD}"/>
    <cellStyle name="20% - Accent6 2 2 2 2 2 4" xfId="17231" xr:uid="{7BB316EE-0449-46AF-8406-C2997DF444F0}"/>
    <cellStyle name="20% - Accent6 2 2 2 2 3" xfId="4025" xr:uid="{5F8F3211-5D6D-442A-8A92-1749BE067564}"/>
    <cellStyle name="20% - Accent6 2 2 2 2 3 2" xfId="4026" xr:uid="{E1597C71-7FCD-4571-9470-2A958D1F5211}"/>
    <cellStyle name="20% - Accent6 2 2 2 2 3 2 2" xfId="17236" xr:uid="{42C68163-97B5-472D-B34B-2A817BD33C73}"/>
    <cellStyle name="20% - Accent6 2 2 2 2 3 3" xfId="17235" xr:uid="{82E1F913-1364-4224-8F20-716D263CABCE}"/>
    <cellStyle name="20% - Accent6 2 2 2 2 4" xfId="4027" xr:uid="{B19F0DA8-E50A-460E-AA46-4B251CCF7864}"/>
    <cellStyle name="20% - Accent6 2 2 2 2 4 2" xfId="17237" xr:uid="{636D8D57-2CEC-4EEB-812E-A26061AF8561}"/>
    <cellStyle name="20% - Accent6 2 2 2 2 5" xfId="4028" xr:uid="{73FD4A6C-BFCB-4AFF-B7CC-F7F77656A8D3}"/>
    <cellStyle name="20% - Accent6 2 2 2 2 5 2" xfId="17238" xr:uid="{C2519F9B-1220-4FCF-A9A0-6944AA4CF5CA}"/>
    <cellStyle name="20% - Accent6 2 2 2 2 6" xfId="15846" xr:uid="{8723A0EB-F607-4B1F-A193-70A34CB91227}"/>
    <cellStyle name="20% - Accent6 2 2 2 3" xfId="1170" xr:uid="{367B4B0F-D8E6-4543-84B4-B0A25A23BBAE}"/>
    <cellStyle name="20% - Accent6 2 2 2 3 2" xfId="4029" xr:uid="{6DA9A091-BDF7-4376-AA26-93675DAFFABD}"/>
    <cellStyle name="20% - Accent6 2 2 2 3 2 2" xfId="4030" xr:uid="{3A1D8935-8A2C-4A1E-AD80-B410454B00DA}"/>
    <cellStyle name="20% - Accent6 2 2 2 3 2 2 2" xfId="17240" xr:uid="{6C42E3EA-FA31-44D9-82FF-6D53B8172798}"/>
    <cellStyle name="20% - Accent6 2 2 2 3 2 3" xfId="17239" xr:uid="{DFF1E162-9C17-4A55-BB94-BF9964285B38}"/>
    <cellStyle name="20% - Accent6 2 2 2 3 3" xfId="4031" xr:uid="{B6BDDF9F-C3B0-43B0-8A83-7CC88541456C}"/>
    <cellStyle name="20% - Accent6 2 2 2 3 3 2" xfId="17241" xr:uid="{5CFA6376-F220-4D40-B159-B6F01F925AC3}"/>
    <cellStyle name="20% - Accent6 2 2 2 3 4" xfId="15847" xr:uid="{6B7D5688-A219-4719-BF73-121032E4F606}"/>
    <cellStyle name="20% - Accent6 2 2 2 4" xfId="1171" xr:uid="{71280C86-16C9-4716-8F07-7ED907294601}"/>
    <cellStyle name="20% - Accent6 2 2 2 4 2" xfId="4032" xr:uid="{35DDC0E6-C0B2-4225-ACC8-EECD3384322E}"/>
    <cellStyle name="20% - Accent6 2 2 2 4 2 2" xfId="17242" xr:uid="{E4A21FE9-2D21-456C-806B-252B537911D0}"/>
    <cellStyle name="20% - Accent6 2 2 2 4 3" xfId="15848" xr:uid="{D4FD183E-137A-4A9D-A7D3-787E6CF48025}"/>
    <cellStyle name="20% - Accent6 2 2 2 5" xfId="1172" xr:uid="{D3C2898A-5FE5-4DE9-958E-F6CF1BCC3636}"/>
    <cellStyle name="20% - Accent6 2 2 2 5 2" xfId="15849" xr:uid="{FD1E17E3-A507-4537-85B2-202AB8705976}"/>
    <cellStyle name="20% - Accent6 2 2 2 6" xfId="4033" xr:uid="{E81E4880-0E61-44F2-B348-CD7B2399D002}"/>
    <cellStyle name="20% - Accent6 2 2 2 6 2" xfId="17243" xr:uid="{3E180661-3C5D-4CFE-9221-0DBF7A7F563D}"/>
    <cellStyle name="20% - Accent6 2 2 3" xfId="1173" xr:uid="{BBC3C35A-558B-4B33-B243-414C158A87EB}"/>
    <cellStyle name="20% - Accent6 2 2 3 2" xfId="4034" xr:uid="{7436B906-17E1-482F-B4F6-CFDC8F9600E0}"/>
    <cellStyle name="20% - Accent6 2 2 3 2 2" xfId="4035" xr:uid="{0B86D003-11A4-44F4-B242-76FDDB53C758}"/>
    <cellStyle name="20% - Accent6 2 2 3 2 2 2" xfId="4036" xr:uid="{D59D08ED-0E19-46DA-836A-620BE0F7B53C}"/>
    <cellStyle name="20% - Accent6 2 2 3 2 2 2 2" xfId="17246" xr:uid="{55442235-7EA3-4262-823F-D8A18A20129F}"/>
    <cellStyle name="20% - Accent6 2 2 3 2 2 3" xfId="17245" xr:uid="{A13BA81C-B57E-4247-B08B-902090D95582}"/>
    <cellStyle name="20% - Accent6 2 2 3 2 3" xfId="4037" xr:uid="{E86F4627-BD26-41D3-A300-47E31816EAB3}"/>
    <cellStyle name="20% - Accent6 2 2 3 2 3 2" xfId="17247" xr:uid="{AA068582-1890-4286-8263-7252972F10B3}"/>
    <cellStyle name="20% - Accent6 2 2 3 2 4" xfId="17244" xr:uid="{1C142BE1-2516-4203-A765-D064EECB7AB5}"/>
    <cellStyle name="20% - Accent6 2 2 3 3" xfId="4038" xr:uid="{29D673D7-1A8A-4216-85CF-9D2D3D5802C6}"/>
    <cellStyle name="20% - Accent6 2 2 3 3 2" xfId="4039" xr:uid="{58F0F84D-BFF8-44FD-82DB-C69CA0D65449}"/>
    <cellStyle name="20% - Accent6 2 2 3 3 2 2" xfId="17249" xr:uid="{9B68DA16-D0F3-4769-92E1-0D5499600B8B}"/>
    <cellStyle name="20% - Accent6 2 2 3 3 3" xfId="17248" xr:uid="{B1A87CA8-815E-4F69-B1D1-0D51BEAC34E3}"/>
    <cellStyle name="20% - Accent6 2 2 3 4" xfId="4040" xr:uid="{B4EBA6FA-79C6-49A8-9A77-715C28E05414}"/>
    <cellStyle name="20% - Accent6 2 2 3 4 2" xfId="17250" xr:uid="{9AF48FD9-7977-4C3D-A911-1F21C6B6574A}"/>
    <cellStyle name="20% - Accent6 2 2 3 5" xfId="4041" xr:uid="{7D6F86D7-41C2-497D-9E11-9D6037FEA253}"/>
    <cellStyle name="20% - Accent6 2 2 3 5 2" xfId="17251" xr:uid="{0DBD6A5B-9A89-427E-8218-1D7C92364AC2}"/>
    <cellStyle name="20% - Accent6 2 2 4" xfId="1174" xr:uid="{1674C5F2-3DA7-44CB-8D86-F1A6BCE1CB32}"/>
    <cellStyle name="20% - Accent6 2 2 4 2" xfId="4042" xr:uid="{7E3B3CAB-B811-419D-8FF6-18E2576B35F2}"/>
    <cellStyle name="20% - Accent6 2 2 4 2 2" xfId="4043" xr:uid="{863D6389-530C-4377-89DB-E74ADD2A1A74}"/>
    <cellStyle name="20% - Accent6 2 2 4 2 2 2" xfId="17253" xr:uid="{9270E9E3-510F-4C0F-8AD4-2B1924637D37}"/>
    <cellStyle name="20% - Accent6 2 2 4 2 3" xfId="17252" xr:uid="{7F3128BB-C5B7-4529-B810-A3B80E9F13DA}"/>
    <cellStyle name="20% - Accent6 2 2 4 3" xfId="4044" xr:uid="{9D5BCCEE-CB5D-456D-94A8-87322EBAE5A3}"/>
    <cellStyle name="20% - Accent6 2 2 4 3 2" xfId="17254" xr:uid="{EE513FF2-2C62-447A-8795-ABB5E054877C}"/>
    <cellStyle name="20% - Accent6 2 2 5" xfId="1175" xr:uid="{E370E0CC-5FC1-475B-B7F2-13377CF7FE39}"/>
    <cellStyle name="20% - Accent6 2 2 5 2" xfId="4045" xr:uid="{16B1BC4E-E4F8-4B8C-8796-6548AB7BB1FD}"/>
    <cellStyle name="20% - Accent6 2 2 5 2 2" xfId="17255" xr:uid="{F1732BA8-FEF3-4524-90D1-7D433509DF73}"/>
    <cellStyle name="20% - Accent6 2 2 6" xfId="4046" xr:uid="{F06150FB-E0DC-453F-8F62-70EC5338A7FA}"/>
    <cellStyle name="20% - Accent6 2 2 6 2" xfId="17256" xr:uid="{765F68C0-6860-41E0-9939-2E4E22A48EBF}"/>
    <cellStyle name="20% - Accent6 2 2 7" xfId="4047" xr:uid="{31A73080-13CC-4468-9206-E6EEFEB51E88}"/>
    <cellStyle name="20% - Accent6 2 2 7 2" xfId="17257" xr:uid="{6405149F-8ED0-4ED5-9244-AF76F2C807BA}"/>
    <cellStyle name="20% - Accent6 2 3" xfId="1176" xr:uid="{BF564E03-FBA5-4091-A137-E6A0B992D025}"/>
    <cellStyle name="20% - Accent6 2 3 2" xfId="4048" xr:uid="{2E152591-F272-42F9-BACD-E4E96C40308B}"/>
    <cellStyle name="20% - Accent6 2 3 2 2" xfId="4049" xr:uid="{C4F0BB34-011F-4364-A012-15B81523117E}"/>
    <cellStyle name="20% - Accent6 2 3 2 2 2" xfId="4050" xr:uid="{87674679-0A34-4420-A928-99EE4CBB6800}"/>
    <cellStyle name="20% - Accent6 2 3 2 2 2 2" xfId="4051" xr:uid="{E66FAF4A-6025-45D5-A790-F105EF49A043}"/>
    <cellStyle name="20% - Accent6 2 3 2 2 2 2 2" xfId="17261" xr:uid="{5C062B66-4966-4F6E-BAC5-A25385365DD7}"/>
    <cellStyle name="20% - Accent6 2 3 2 2 2 3" xfId="17260" xr:uid="{30051427-451E-4F37-B26A-4436448D3A36}"/>
    <cellStyle name="20% - Accent6 2 3 2 2 3" xfId="4052" xr:uid="{A39ADC96-B4F4-4678-874D-2CB5E1214F9A}"/>
    <cellStyle name="20% - Accent6 2 3 2 2 3 2" xfId="17262" xr:uid="{82AEBF10-5ADB-4401-9F0A-D4595561CF0D}"/>
    <cellStyle name="20% - Accent6 2 3 2 2 4" xfId="17259" xr:uid="{A7872CDE-C7F8-4513-8D39-FF7A82FDC091}"/>
    <cellStyle name="20% - Accent6 2 3 2 3" xfId="4053" xr:uid="{F8053A56-1776-4566-99BA-F7E2265E15DE}"/>
    <cellStyle name="20% - Accent6 2 3 2 3 2" xfId="4054" xr:uid="{804573D8-2447-4D78-9F33-330507A4A0E1}"/>
    <cellStyle name="20% - Accent6 2 3 2 3 2 2" xfId="17264" xr:uid="{689A96F5-D76C-49D4-A451-280EB56FEC3F}"/>
    <cellStyle name="20% - Accent6 2 3 2 3 3" xfId="17263" xr:uid="{7A34AD93-2F27-4B9D-9428-781BB1CC4A6C}"/>
    <cellStyle name="20% - Accent6 2 3 2 4" xfId="4055" xr:uid="{E3F85320-81C1-4C76-B132-5ABE7C2C5F45}"/>
    <cellStyle name="20% - Accent6 2 3 2 4 2" xfId="17265" xr:uid="{9B7D1B99-0C9C-428C-8C3A-80FD06CF4472}"/>
    <cellStyle name="20% - Accent6 2 3 2 5" xfId="17258" xr:uid="{13AE8227-09A7-49B2-9907-2B9BC6BE8FD7}"/>
    <cellStyle name="20% - Accent6 2 3 3" xfId="4056" xr:uid="{4062561B-C7B0-4983-B770-9B2FEC75F42D}"/>
    <cellStyle name="20% - Accent6 2 3 3 2" xfId="4057" xr:uid="{4BBEC176-69FA-4D4B-929F-3E167B853F89}"/>
    <cellStyle name="20% - Accent6 2 3 3 2 2" xfId="4058" xr:uid="{45E43228-8219-4B9F-9AA2-E705F00F59AB}"/>
    <cellStyle name="20% - Accent6 2 3 3 2 2 2" xfId="17268" xr:uid="{7A1ABA99-FABC-4AD5-9EA1-650582C9DBBB}"/>
    <cellStyle name="20% - Accent6 2 3 3 2 3" xfId="17267" xr:uid="{1D48CCBE-859C-461B-94EC-1141135DE8C8}"/>
    <cellStyle name="20% - Accent6 2 3 3 3" xfId="4059" xr:uid="{9325F86E-5CFC-4B21-A3D6-F6965E2A219A}"/>
    <cellStyle name="20% - Accent6 2 3 3 3 2" xfId="17269" xr:uid="{339FCFB3-4FE9-4B45-9206-987EBE255708}"/>
    <cellStyle name="20% - Accent6 2 3 3 4" xfId="17266" xr:uid="{9FF06994-AE2A-4E64-9CA7-5493A1F29CE7}"/>
    <cellStyle name="20% - Accent6 2 3 4" xfId="4060" xr:uid="{04D3890E-3F49-4BEC-A43B-6FAF1ACFE9EF}"/>
    <cellStyle name="20% - Accent6 2 3 4 2" xfId="4061" xr:uid="{E4E498E9-17F7-403A-9750-3380DB507D5C}"/>
    <cellStyle name="20% - Accent6 2 3 4 2 2" xfId="17271" xr:uid="{BC1494BB-1C7D-461A-AA5A-AED73F84EB30}"/>
    <cellStyle name="20% - Accent6 2 3 4 3" xfId="17270" xr:uid="{20415BC4-5C52-4CB3-BE1B-895E861D7AEC}"/>
    <cellStyle name="20% - Accent6 2 3 5" xfId="4062" xr:uid="{B9DD5DB4-4EB4-4986-89DF-403C847B539E}"/>
    <cellStyle name="20% - Accent6 2 3 5 2" xfId="17272" xr:uid="{644113F1-2399-4186-BBD3-C792F2E5AEA1}"/>
    <cellStyle name="20% - Accent6 2 3 6" xfId="4063" xr:uid="{A6398DAB-2C12-4DC3-BD80-CBF8E068D4F6}"/>
    <cellStyle name="20% - Accent6 2 3 6 2" xfId="17273" xr:uid="{7FC51690-13D1-41A2-9E40-5A16CF65A364}"/>
    <cellStyle name="20% - Accent6 2 3 7" xfId="15850" xr:uid="{838E0BA1-A45D-48FC-BE9A-B45FB2DFEC8A}"/>
    <cellStyle name="20% - Accent6 2 4" xfId="1177" xr:uid="{96FBB0E5-36EB-4C9A-BBB8-F014EB66DADA}"/>
    <cellStyle name="20% - Accent6 2 4 2" xfId="4064" xr:uid="{BBC121A9-A86C-44DB-841C-7B177D934F86}"/>
    <cellStyle name="20% - Accent6 2 4 2 2" xfId="4065" xr:uid="{03AB21EA-E741-4BC0-A778-CA26CE9D3049}"/>
    <cellStyle name="20% - Accent6 2 4 2 2 2" xfId="4066" xr:uid="{5055412C-50E8-4786-AC33-176A0F60B748}"/>
    <cellStyle name="20% - Accent6 2 4 2 2 2 2" xfId="17276" xr:uid="{85D505A0-DF8A-467A-A4C2-B8C8607C44C6}"/>
    <cellStyle name="20% - Accent6 2 4 2 2 3" xfId="17275" xr:uid="{CEBCBEDB-6B0E-4A78-9FAD-A3359867B3B1}"/>
    <cellStyle name="20% - Accent6 2 4 2 3" xfId="4067" xr:uid="{104F7289-FCA7-4C4C-8F16-625DAEFC235D}"/>
    <cellStyle name="20% - Accent6 2 4 2 3 2" xfId="17277" xr:uid="{F9F10785-6181-43E6-A4D8-0EDE6806184A}"/>
    <cellStyle name="20% - Accent6 2 4 2 4" xfId="17274" xr:uid="{B1EA04AA-D565-4D7F-A66F-564005AC255C}"/>
    <cellStyle name="20% - Accent6 2 4 3" xfId="4068" xr:uid="{515ACCFE-58F4-4625-8772-F766299CFCFA}"/>
    <cellStyle name="20% - Accent6 2 4 3 2" xfId="4069" xr:uid="{A1FAAFD4-350B-4DA6-B203-DAB1522694AD}"/>
    <cellStyle name="20% - Accent6 2 4 3 2 2" xfId="17279" xr:uid="{5F56CFDC-B585-4B2C-A215-822EF550D716}"/>
    <cellStyle name="20% - Accent6 2 4 3 3" xfId="17278" xr:uid="{EC465895-50CB-465B-9F8C-DEC30AD455C0}"/>
    <cellStyle name="20% - Accent6 2 4 4" xfId="4070" xr:uid="{71303468-046D-4571-9F18-59CFC69AA96C}"/>
    <cellStyle name="20% - Accent6 2 4 4 2" xfId="17280" xr:uid="{8BDA19F6-DAC1-45BB-B05C-6C728F4BDB1B}"/>
    <cellStyle name="20% - Accent6 2 4 5" xfId="4071" xr:uid="{1237BD9B-C218-4FB4-8F5F-4996DDBF26D3}"/>
    <cellStyle name="20% - Accent6 2 5" xfId="1178" xr:uid="{AB15B83E-A13F-44EA-961D-9D28E1C318C1}"/>
    <cellStyle name="20% - Accent6 2 5 2" xfId="4072" xr:uid="{7F71E429-D5B6-4D64-8CDB-9BEE321C1BF1}"/>
    <cellStyle name="20% - Accent6 2 5 2 2" xfId="4073" xr:uid="{F0B55ED7-0A9A-48E2-AA6E-A714D2F115B6}"/>
    <cellStyle name="20% - Accent6 2 5 2 2 2" xfId="17282" xr:uid="{0FBE0762-07AF-4D6E-B2BB-41AFD9CE7824}"/>
    <cellStyle name="20% - Accent6 2 5 2 3" xfId="17281" xr:uid="{23053252-2993-4514-BC68-A92A16802AEA}"/>
    <cellStyle name="20% - Accent6 2 5 3" xfId="4074" xr:uid="{77361756-0DE1-40E8-8B40-2DB21A64F02D}"/>
    <cellStyle name="20% - Accent6 2 5 3 2" xfId="17283" xr:uid="{933C749A-5DEF-4EDD-9C95-F06AD1C79911}"/>
    <cellStyle name="20% - Accent6 2 5 4" xfId="4075" xr:uid="{010D7957-5D12-4F3D-8299-F03BBA54E389}"/>
    <cellStyle name="20% - Accent6 2 5 4 2" xfId="17284" xr:uid="{1C2134C8-7891-4EA0-9E3D-A60686401566}"/>
    <cellStyle name="20% - Accent6 2 6" xfId="1179" xr:uid="{7F029494-8AFD-47C0-B748-5AB58B1789E1}"/>
    <cellStyle name="20% - Accent6 2 6 2" xfId="4076" xr:uid="{09621709-2FF9-46EA-B0F8-FC8EC3DD85EB}"/>
    <cellStyle name="20% - Accent6 2 6 2 2" xfId="17285" xr:uid="{3116E1AF-BD29-4CC0-B1C0-7D21255F9B15}"/>
    <cellStyle name="20% - Accent6 2 6 3" xfId="4077" xr:uid="{55DF9022-AA6D-4C1F-8F5D-B0CEF8345577}"/>
    <cellStyle name="20% - Accent6 2 6 3 2" xfId="17286" xr:uid="{D272145F-E2CE-42B1-9546-7959EB57884C}"/>
    <cellStyle name="20% - Accent6 2 7" xfId="1180" xr:uid="{7473FB86-110C-4FE8-B790-378DE1B39FF4}"/>
    <cellStyle name="20% - Accent6 2 8" xfId="1181" xr:uid="{84A7FA4D-E00F-4CEC-B143-6983DB7BD002}"/>
    <cellStyle name="20% - Accent6 2 9" xfId="1182" xr:uid="{9A7115D4-6D48-4447-A5E8-DEBAFAC32DAD}"/>
    <cellStyle name="20% - Accent6 20" xfId="1183" xr:uid="{5E1DE886-D24F-4A12-84A3-34F32E8A3C6B}"/>
    <cellStyle name="20% - Accent6 21" xfId="1184" xr:uid="{AD73E013-853F-4D3D-9034-49087E33D1F3}"/>
    <cellStyle name="20% - Accent6 22" xfId="1185" xr:uid="{06D30849-F825-43C9-8853-6CF6E71BE848}"/>
    <cellStyle name="20% - Accent6 23" xfId="1186" xr:uid="{B7FFDB35-75FA-4371-8C1F-D01480ADBDE2}"/>
    <cellStyle name="20% - Accent6 24" xfId="1187" xr:uid="{D687EF12-0A75-4DA0-A35C-C40EA200FE3A}"/>
    <cellStyle name="20% - Accent6 25" xfId="1188" xr:uid="{6AC627C0-6B1E-4C0C-A2B4-89EC0A1E4B8C}"/>
    <cellStyle name="20% - Accent6 26" xfId="1189" xr:uid="{7AFC4C53-9CC7-4C6D-A9E6-852769FCC4D3}"/>
    <cellStyle name="20% - Accent6 27" xfId="1190" xr:uid="{CE591357-DCBF-4B49-B1A8-180B4CDCF587}"/>
    <cellStyle name="20% - Accent6 28" xfId="1191" xr:uid="{04473E8B-BBE3-4D34-BE2E-D35E38FBD119}"/>
    <cellStyle name="20% - Accent6 29" xfId="1192" xr:uid="{1DDDA188-BF68-46A9-BB6F-596E9CF38755}"/>
    <cellStyle name="20% - Accent6 3" xfId="96" xr:uid="{00000000-0005-0000-0000-000053000000}"/>
    <cellStyle name="20% - Accent6 3 10" xfId="1193" xr:uid="{9D446ED9-C4BD-4B1D-8B07-A2C1FE44ECA0}"/>
    <cellStyle name="20% - Accent6 3 2" xfId="4078" xr:uid="{F5A3A09E-7DF3-4C87-8FE4-77D98529FD2C}"/>
    <cellStyle name="20% - Accent6 3 2 2" xfId="4079" xr:uid="{C78C1F66-EDAD-4314-A957-4946D9CE0D1B}"/>
    <cellStyle name="20% - Accent6 3 2 2 2" xfId="4080" xr:uid="{3DE76CB3-E3F9-494F-92EB-F09AAC768A9E}"/>
    <cellStyle name="20% - Accent6 3 2 2 2 2" xfId="4081" xr:uid="{DA6609D1-68E9-422E-9199-91EB27282990}"/>
    <cellStyle name="20% - Accent6 3 2 2 2 2 2" xfId="4082" xr:uid="{81A35959-D289-4567-A18F-B644669DBC56}"/>
    <cellStyle name="20% - Accent6 3 2 2 2 2 2 2" xfId="4083" xr:uid="{8E7AA53D-D2D6-475B-AE62-3988A577A9D6}"/>
    <cellStyle name="20% - Accent6 3 2 2 2 2 2 2 2" xfId="17292" xr:uid="{478F1169-FC89-4799-8FBD-36F75063EF10}"/>
    <cellStyle name="20% - Accent6 3 2 2 2 2 2 3" xfId="17291" xr:uid="{B8593E3F-84F9-456C-AA04-8C5BE3006111}"/>
    <cellStyle name="20% - Accent6 3 2 2 2 2 3" xfId="4084" xr:uid="{F93AED36-B37C-468A-B029-79CC83D01FF1}"/>
    <cellStyle name="20% - Accent6 3 2 2 2 2 3 2" xfId="17293" xr:uid="{50888D5D-AB36-4197-9D65-69D5FB11C17E}"/>
    <cellStyle name="20% - Accent6 3 2 2 2 2 4" xfId="17290" xr:uid="{CD84E076-032D-410F-B014-315261C65B28}"/>
    <cellStyle name="20% - Accent6 3 2 2 2 3" xfId="4085" xr:uid="{57285CEB-276B-4060-9A57-0E8D67EB7B54}"/>
    <cellStyle name="20% - Accent6 3 2 2 2 3 2" xfId="4086" xr:uid="{00147981-5FF4-40B6-B853-3D9B20B0BBDD}"/>
    <cellStyle name="20% - Accent6 3 2 2 2 3 2 2" xfId="17295" xr:uid="{08661617-239C-49A2-B2F3-B61B05803A1C}"/>
    <cellStyle name="20% - Accent6 3 2 2 2 3 3" xfId="17294" xr:uid="{CB6F8CB7-5557-4400-8047-3C47381DDF26}"/>
    <cellStyle name="20% - Accent6 3 2 2 2 4" xfId="4087" xr:uid="{B5763B6F-CB73-49E7-8D96-9E55E632DF40}"/>
    <cellStyle name="20% - Accent6 3 2 2 2 4 2" xfId="17296" xr:uid="{808CBA61-4A28-4BA6-96FC-EE4D2A33E1E6}"/>
    <cellStyle name="20% - Accent6 3 2 2 2 5" xfId="17289" xr:uid="{4B501C48-3E40-4BEA-A1BE-F185BCEFB159}"/>
    <cellStyle name="20% - Accent6 3 2 2 3" xfId="4088" xr:uid="{6C663E14-D07C-4A6A-95A4-894B0F4A81C0}"/>
    <cellStyle name="20% - Accent6 3 2 2 3 2" xfId="4089" xr:uid="{FAFF184E-7769-4B2F-AB1F-2047C5D2249B}"/>
    <cellStyle name="20% - Accent6 3 2 2 3 2 2" xfId="4090" xr:uid="{497AAD3A-335C-43A1-9651-27A5080DA9BE}"/>
    <cellStyle name="20% - Accent6 3 2 2 3 2 2 2" xfId="17299" xr:uid="{289EC9E7-39E4-4146-A868-FC0973FCD88C}"/>
    <cellStyle name="20% - Accent6 3 2 2 3 2 3" xfId="17298" xr:uid="{6E0061AA-739F-4F0A-9337-361680CACB59}"/>
    <cellStyle name="20% - Accent6 3 2 2 3 3" xfId="4091" xr:uid="{250C4724-5EBA-44AC-8872-2050F9A9F0EA}"/>
    <cellStyle name="20% - Accent6 3 2 2 3 3 2" xfId="17300" xr:uid="{912EA13E-541E-495B-9374-C30DB9B60A59}"/>
    <cellStyle name="20% - Accent6 3 2 2 3 4" xfId="17297" xr:uid="{68D29E95-9D37-49AB-9C98-372C7F0C1801}"/>
    <cellStyle name="20% - Accent6 3 2 2 4" xfId="4092" xr:uid="{716BC68C-AFC7-4FB5-9DA0-D762E1E231F0}"/>
    <cellStyle name="20% - Accent6 3 2 2 4 2" xfId="4093" xr:uid="{C2F6B72D-811B-4368-814C-449D3E6E3343}"/>
    <cellStyle name="20% - Accent6 3 2 2 4 2 2" xfId="17302" xr:uid="{1ACDA97D-60D4-4FC1-A7CF-89F569496643}"/>
    <cellStyle name="20% - Accent6 3 2 2 4 3" xfId="17301" xr:uid="{51B4983A-2955-412F-BD09-23F6615F30CF}"/>
    <cellStyle name="20% - Accent6 3 2 2 5" xfId="4094" xr:uid="{67D06F36-615D-4EDE-917C-8AA5A1339E0A}"/>
    <cellStyle name="20% - Accent6 3 2 2 5 2" xfId="17303" xr:uid="{0A6E05B6-3FCA-4644-9179-25624862EA72}"/>
    <cellStyle name="20% - Accent6 3 2 2 6" xfId="4095" xr:uid="{8C624C53-060A-41B6-BD4B-10520F333950}"/>
    <cellStyle name="20% - Accent6 3 2 2 6 2" xfId="17304" xr:uid="{0154A336-AC35-4D07-B41D-1D4BB266BDD9}"/>
    <cellStyle name="20% - Accent6 3 2 2 7" xfId="17288" xr:uid="{9A79EC38-988B-4F76-AD01-9B37C75D5656}"/>
    <cellStyle name="20% - Accent6 3 2 3" xfId="4096" xr:uid="{1C257401-50FC-40D6-8ABA-054CE5583381}"/>
    <cellStyle name="20% - Accent6 3 2 3 2" xfId="4097" xr:uid="{B61A4F16-7978-498A-8F02-E2A4F5478642}"/>
    <cellStyle name="20% - Accent6 3 2 3 2 2" xfId="4098" xr:uid="{E5F12219-8777-4877-8F96-F89A47CDB24A}"/>
    <cellStyle name="20% - Accent6 3 2 3 2 2 2" xfId="4099" xr:uid="{380DAD91-E981-48FF-90D1-CDF1E8700CD1}"/>
    <cellStyle name="20% - Accent6 3 2 3 2 2 2 2" xfId="17308" xr:uid="{22F11B89-9314-4EF9-B670-EECE160C5495}"/>
    <cellStyle name="20% - Accent6 3 2 3 2 2 3" xfId="17307" xr:uid="{449AD304-355E-4749-8524-53D8ABA4E9C1}"/>
    <cellStyle name="20% - Accent6 3 2 3 2 3" xfId="4100" xr:uid="{088359BA-2A15-4F90-9415-AFBA2A4CE5F0}"/>
    <cellStyle name="20% - Accent6 3 2 3 2 3 2" xfId="17309" xr:uid="{A1651A76-1A91-4A9A-8896-A6B1DA40F136}"/>
    <cellStyle name="20% - Accent6 3 2 3 2 4" xfId="17306" xr:uid="{64674C95-12CA-476B-8BF8-9656537619B4}"/>
    <cellStyle name="20% - Accent6 3 2 3 3" xfId="4101" xr:uid="{06A1F4F2-607E-492D-A4DD-A4DDBCDA8114}"/>
    <cellStyle name="20% - Accent6 3 2 3 3 2" xfId="4102" xr:uid="{182AA47D-D00F-4825-B7A2-59D3A44C4D5E}"/>
    <cellStyle name="20% - Accent6 3 2 3 3 2 2" xfId="17311" xr:uid="{D5310216-2C42-4B54-AA61-8EAFB48864B0}"/>
    <cellStyle name="20% - Accent6 3 2 3 3 3" xfId="17310" xr:uid="{21DCBA21-3E1E-4AC6-A608-94CA9485535B}"/>
    <cellStyle name="20% - Accent6 3 2 3 4" xfId="4103" xr:uid="{00338020-6723-4D30-A046-C24A17889255}"/>
    <cellStyle name="20% - Accent6 3 2 3 4 2" xfId="17312" xr:uid="{6914705D-5E25-450B-B59E-82D7BA1F9266}"/>
    <cellStyle name="20% - Accent6 3 2 3 5" xfId="17305" xr:uid="{9DA10532-6092-4C32-95D1-F1D601595ACE}"/>
    <cellStyle name="20% - Accent6 3 2 4" xfId="4104" xr:uid="{4E33DC2F-3E44-4AD7-8441-73BE43504504}"/>
    <cellStyle name="20% - Accent6 3 2 4 2" xfId="4105" xr:uid="{199F8006-CB1C-4BD8-8F9E-409B59B0B618}"/>
    <cellStyle name="20% - Accent6 3 2 4 2 2" xfId="4106" xr:uid="{31684985-8180-4A03-BCCB-D94DDCD35F08}"/>
    <cellStyle name="20% - Accent6 3 2 4 2 2 2" xfId="17315" xr:uid="{8F529929-3102-4D7A-B94B-F0AF7696704F}"/>
    <cellStyle name="20% - Accent6 3 2 4 2 3" xfId="17314" xr:uid="{9EE27851-FB9A-4737-A959-28B4668E638D}"/>
    <cellStyle name="20% - Accent6 3 2 4 3" xfId="4107" xr:uid="{F6D4E69C-A0A8-4B6D-AA76-38091C004921}"/>
    <cellStyle name="20% - Accent6 3 2 4 3 2" xfId="17316" xr:uid="{87D42788-0D88-44AE-B332-F3DA9EFE7A3B}"/>
    <cellStyle name="20% - Accent6 3 2 4 4" xfId="17313" xr:uid="{58EF515D-3791-462E-94FC-CF5115863339}"/>
    <cellStyle name="20% - Accent6 3 2 5" xfId="4108" xr:uid="{5BC8AB66-89F5-47D9-9FA9-C88FA7061982}"/>
    <cellStyle name="20% - Accent6 3 2 5 2" xfId="4109" xr:uid="{5AEACA68-6A5C-4319-8402-6E3BD56E0010}"/>
    <cellStyle name="20% - Accent6 3 2 5 2 2" xfId="17318" xr:uid="{BA28EBF1-0485-4601-83D9-A3BF4B9BD699}"/>
    <cellStyle name="20% - Accent6 3 2 5 3" xfId="17317" xr:uid="{1A37FCD9-C630-4EAC-8142-4E2B86E7581F}"/>
    <cellStyle name="20% - Accent6 3 2 6" xfId="4110" xr:uid="{A28CE9FC-2A03-4E4D-965A-43B43C622A9F}"/>
    <cellStyle name="20% - Accent6 3 2 6 2" xfId="17319" xr:uid="{CB2B6C25-0824-4FE2-A191-D84EB8C9ABEB}"/>
    <cellStyle name="20% - Accent6 3 2 7" xfId="4111" xr:uid="{B59C1023-9E6E-4828-BEEE-BFA566541904}"/>
    <cellStyle name="20% - Accent6 3 2 7 2" xfId="17320" xr:uid="{82F1024B-28C0-41BB-8DDE-495BD8CFDB9E}"/>
    <cellStyle name="20% - Accent6 3 2 8" xfId="17287" xr:uid="{F0772476-F82D-4479-8AA2-A2C5771CD1B4}"/>
    <cellStyle name="20% - Accent6 3 3" xfId="4112" xr:uid="{1670A473-243E-4E9B-B973-E8C7A455A212}"/>
    <cellStyle name="20% - Accent6 3 3 2" xfId="4113" xr:uid="{AABAA65A-F845-4966-ACCC-13466E7D253B}"/>
    <cellStyle name="20% - Accent6 3 3 2 2" xfId="4114" xr:uid="{8C60229E-1309-4345-BB4C-F4CD2758B4CE}"/>
    <cellStyle name="20% - Accent6 3 3 2 2 2" xfId="4115" xr:uid="{82DE464F-317C-46F2-9EF7-69621A08D095}"/>
    <cellStyle name="20% - Accent6 3 3 2 2 2 2" xfId="4116" xr:uid="{08393B14-634F-465E-84B0-AF4306CBE383}"/>
    <cellStyle name="20% - Accent6 3 3 2 2 2 2 2" xfId="17325" xr:uid="{CBD239BC-99D1-45C9-88EE-23C8536D57DF}"/>
    <cellStyle name="20% - Accent6 3 3 2 2 2 3" xfId="17324" xr:uid="{6123B516-5862-476E-B206-30B5D00412D6}"/>
    <cellStyle name="20% - Accent6 3 3 2 2 3" xfId="4117" xr:uid="{94BE7556-F711-44D5-8B51-BB16D62D27D6}"/>
    <cellStyle name="20% - Accent6 3 3 2 2 3 2" xfId="17326" xr:uid="{6C41A43A-425B-4FBE-A925-94F5303758F4}"/>
    <cellStyle name="20% - Accent6 3 3 2 2 4" xfId="17323" xr:uid="{080D09F3-AF38-494C-A9EC-EB35D8E1BC15}"/>
    <cellStyle name="20% - Accent6 3 3 2 3" xfId="4118" xr:uid="{C7FFE93D-C196-4C41-9C9C-214BD02DD916}"/>
    <cellStyle name="20% - Accent6 3 3 2 3 2" xfId="4119" xr:uid="{580E2542-B4CA-4C08-952E-CE873EB38BD0}"/>
    <cellStyle name="20% - Accent6 3 3 2 3 2 2" xfId="17328" xr:uid="{159F555D-0CD0-417C-A3E9-7E0312765FC0}"/>
    <cellStyle name="20% - Accent6 3 3 2 3 3" xfId="17327" xr:uid="{36D46AB9-C87C-401B-AEE2-6FF076AD99D2}"/>
    <cellStyle name="20% - Accent6 3 3 2 4" xfId="4120" xr:uid="{531CCEF8-EF04-4312-BE01-39B422A63752}"/>
    <cellStyle name="20% - Accent6 3 3 2 4 2" xfId="17329" xr:uid="{A87D13A7-31D3-474F-AA03-A46DCDB59ACF}"/>
    <cellStyle name="20% - Accent6 3 3 2 5" xfId="17322" xr:uid="{E17E28DC-C94C-4382-8E8A-667DB0BB37C3}"/>
    <cellStyle name="20% - Accent6 3 3 3" xfId="4121" xr:uid="{CD3B0EBB-8832-4B21-86DE-E57A564D24CB}"/>
    <cellStyle name="20% - Accent6 3 3 3 2" xfId="4122" xr:uid="{44D3BCB1-4A98-4FA4-AF8A-2A09799C0557}"/>
    <cellStyle name="20% - Accent6 3 3 3 2 2" xfId="4123" xr:uid="{CC34B5D5-6A69-4DBE-9264-DFE371726807}"/>
    <cellStyle name="20% - Accent6 3 3 3 2 2 2" xfId="17332" xr:uid="{FB5AB3AB-6450-48DF-9692-F578D4EE4750}"/>
    <cellStyle name="20% - Accent6 3 3 3 2 3" xfId="17331" xr:uid="{1433A601-C1B8-4FAC-BD9D-1B972D1713AF}"/>
    <cellStyle name="20% - Accent6 3 3 3 3" xfId="4124" xr:uid="{1799B441-E637-45F2-83C2-B8914E815D19}"/>
    <cellStyle name="20% - Accent6 3 3 3 3 2" xfId="17333" xr:uid="{E99E1367-4FE1-4890-84E2-722DDA111948}"/>
    <cellStyle name="20% - Accent6 3 3 3 4" xfId="17330" xr:uid="{637EA585-49CF-4EF7-9144-6A9EE121559E}"/>
    <cellStyle name="20% - Accent6 3 3 4" xfId="4125" xr:uid="{D9D2085B-8DF4-450C-A007-B2298BF00421}"/>
    <cellStyle name="20% - Accent6 3 3 4 2" xfId="4126" xr:uid="{6BF36598-98AF-4E9F-B41A-6A656D68885D}"/>
    <cellStyle name="20% - Accent6 3 3 4 2 2" xfId="17335" xr:uid="{74AD338B-4707-4C4D-9FA5-887526AED2F3}"/>
    <cellStyle name="20% - Accent6 3 3 4 3" xfId="17334" xr:uid="{9377D55D-5597-44A4-8B19-DB979A9977BF}"/>
    <cellStyle name="20% - Accent6 3 3 5" xfId="4127" xr:uid="{BCE715C0-437D-436B-A658-2E4CE87D768E}"/>
    <cellStyle name="20% - Accent6 3 3 5 2" xfId="17336" xr:uid="{882BF9DF-9982-404A-81AC-E9160A6D0B12}"/>
    <cellStyle name="20% - Accent6 3 3 6" xfId="4128" xr:uid="{1445D392-F81D-4782-939F-D0CDC2C40215}"/>
    <cellStyle name="20% - Accent6 3 3 6 2" xfId="17337" xr:uid="{B608247F-65F8-4B83-8010-327DB53648F6}"/>
    <cellStyle name="20% - Accent6 3 3 7" xfId="17321" xr:uid="{FBC41F6A-6AFF-4EFE-9F46-7D5CF336EF2C}"/>
    <cellStyle name="20% - Accent6 3 4" xfId="4129" xr:uid="{CA1D6885-7D3C-4A57-82E6-58E3197E4BB5}"/>
    <cellStyle name="20% - Accent6 3 4 2" xfId="4130" xr:uid="{9BA99A94-14D8-4508-A22D-52FA4C646C1B}"/>
    <cellStyle name="20% - Accent6 3 4 2 2" xfId="4131" xr:uid="{47C3D4DB-73C5-4EAA-A07B-4B4281F696A1}"/>
    <cellStyle name="20% - Accent6 3 4 2 2 2" xfId="4132" xr:uid="{61FF0951-6847-4B87-93AB-7919416E6FE7}"/>
    <cellStyle name="20% - Accent6 3 4 2 2 2 2" xfId="17341" xr:uid="{72D131B4-5912-4376-B49F-544AD71D1410}"/>
    <cellStyle name="20% - Accent6 3 4 2 2 3" xfId="17340" xr:uid="{0B123473-A3A6-45F8-8294-2ED8BE4C0132}"/>
    <cellStyle name="20% - Accent6 3 4 2 3" xfId="4133" xr:uid="{DA232F95-73BD-4524-8D63-91A13526B16C}"/>
    <cellStyle name="20% - Accent6 3 4 2 3 2" xfId="17342" xr:uid="{86DA6353-47FF-4F5C-B168-5E5DA4B2CB10}"/>
    <cellStyle name="20% - Accent6 3 4 2 4" xfId="17339" xr:uid="{FC60BFAB-156A-48CC-96D6-BF2A1317E4F9}"/>
    <cellStyle name="20% - Accent6 3 4 3" xfId="4134" xr:uid="{130623FC-93E9-485B-8ABB-AE9536A51D92}"/>
    <cellStyle name="20% - Accent6 3 4 3 2" xfId="4135" xr:uid="{490BB203-6A67-4671-BE6B-AAEF1E3BB64F}"/>
    <cellStyle name="20% - Accent6 3 4 3 2 2" xfId="17344" xr:uid="{542259BC-529E-4DF6-AA01-7B4D7D9118C5}"/>
    <cellStyle name="20% - Accent6 3 4 3 3" xfId="17343" xr:uid="{5AB0BF61-8DB2-4B47-955F-E045C365D978}"/>
    <cellStyle name="20% - Accent6 3 4 4" xfId="4136" xr:uid="{DCBCA998-6AC6-46B4-BC01-0C64039809EA}"/>
    <cellStyle name="20% - Accent6 3 4 4 2" xfId="17345" xr:uid="{4444A62F-5577-4D8B-A240-1E0E6539FDF0}"/>
    <cellStyle name="20% - Accent6 3 4 5" xfId="4137" xr:uid="{7771E888-6049-4F47-8036-EA6F0FC4BCC9}"/>
    <cellStyle name="20% - Accent6 3 4 5 2" xfId="17346" xr:uid="{F3D1B3E3-E91E-47A8-B012-387383B0945C}"/>
    <cellStyle name="20% - Accent6 3 4 6" xfId="17338" xr:uid="{D1C89FBB-6DAA-46E1-8FD8-0076EA4D9B45}"/>
    <cellStyle name="20% - Accent6 3 5" xfId="4138" xr:uid="{729051A7-D195-4BF1-873B-4E6D90E8CFCC}"/>
    <cellStyle name="20% - Accent6 3 5 2" xfId="4139" xr:uid="{93CCA661-FAE2-4043-A6EE-E0903DFF742D}"/>
    <cellStyle name="20% - Accent6 3 5 2 2" xfId="4140" xr:uid="{9C2CDC45-F64C-4F61-9C7F-3C495C62350F}"/>
    <cellStyle name="20% - Accent6 3 5 2 2 2" xfId="17349" xr:uid="{853F90AE-0970-4EFC-9E3D-75C26D3EDC40}"/>
    <cellStyle name="20% - Accent6 3 5 2 3" xfId="17348" xr:uid="{60B9DD67-F757-441B-9539-53A9F163AABE}"/>
    <cellStyle name="20% - Accent6 3 5 3" xfId="4141" xr:uid="{BE8A0200-DCD8-49FF-B3F6-B93283757978}"/>
    <cellStyle name="20% - Accent6 3 5 3 2" xfId="17350" xr:uid="{5321BAD1-E471-4CEF-BAA8-BA73565FB352}"/>
    <cellStyle name="20% - Accent6 3 5 4" xfId="17347" xr:uid="{02F59275-84D5-49ED-A66D-AEEDD1ED537C}"/>
    <cellStyle name="20% - Accent6 3 6" xfId="4142" xr:uid="{B489DAD3-D8D1-4FF1-A599-90E594CC4E37}"/>
    <cellStyle name="20% - Accent6 3 6 2" xfId="4143" xr:uid="{17F2E314-E03B-4368-B50F-196D46FF8BD0}"/>
    <cellStyle name="20% - Accent6 3 6 2 2" xfId="17352" xr:uid="{790FE8CF-5F26-4740-A5FA-01B125ABDAF5}"/>
    <cellStyle name="20% - Accent6 3 6 3" xfId="17351" xr:uid="{D13D4B0D-7722-4435-8F80-51A5A9A94EBD}"/>
    <cellStyle name="20% - Accent6 3 7" xfId="4144" xr:uid="{3DBDB799-D71E-4945-9B1C-B6165CC3F3D9}"/>
    <cellStyle name="20% - Accent6 3 7 2" xfId="17353" xr:uid="{1AA144E3-85B1-4D3B-9729-BF377EAC0A10}"/>
    <cellStyle name="20% - Accent6 3 8" xfId="4145" xr:uid="{62FF26AD-B74C-469E-B426-5E667706E255}"/>
    <cellStyle name="20% - Accent6 3 8 2" xfId="17354" xr:uid="{4A5BCD0A-D1DD-4C9A-9AE9-642D9752BC89}"/>
    <cellStyle name="20% - Accent6 3 9" xfId="4146" xr:uid="{75B7A144-EE34-40E8-B6D2-31B1B620A17D}"/>
    <cellStyle name="20% - Accent6 30" xfId="1194" xr:uid="{1D2F565E-803E-4C41-BD79-15FFA72CD493}"/>
    <cellStyle name="20% - Accent6 31" xfId="1195" xr:uid="{14E49D53-9C99-489E-8161-94678C068196}"/>
    <cellStyle name="20% - Accent6 32" xfId="1196" xr:uid="{8DB482DF-11B8-490B-A481-E6ACBB55B42A}"/>
    <cellStyle name="20% - Accent6 33" xfId="1197" xr:uid="{582BBAD7-BD51-497E-B4F0-8FE2AE7F19BC}"/>
    <cellStyle name="20% - Accent6 34" xfId="1198" xr:uid="{6778D9BD-410B-4823-9845-E527E84F85F1}"/>
    <cellStyle name="20% - Accent6 35" xfId="1199" xr:uid="{3BF0D594-7059-455B-8B92-2EED8E64EBED}"/>
    <cellStyle name="20% - Accent6 4" xfId="97" xr:uid="{00000000-0005-0000-0000-000054000000}"/>
    <cellStyle name="20% - Accent6 4 2" xfId="4147" xr:uid="{D7F9F9E2-368F-4177-85E1-F086E3B548D8}"/>
    <cellStyle name="20% - Accent6 4 2 2" xfId="4148" xr:uid="{E1BDDA31-3035-4FD7-862A-38793ABD0BC4}"/>
    <cellStyle name="20% - Accent6 4 2 2 2" xfId="4149" xr:uid="{37EDAB44-1C48-40DF-BD67-12883088F89E}"/>
    <cellStyle name="20% - Accent6 4 2 2 2 2" xfId="4150" xr:uid="{130245A8-8FDE-4F04-A58E-443F30E1622C}"/>
    <cellStyle name="20% - Accent6 4 2 2 2 2 2" xfId="4151" xr:uid="{7992395B-CA33-400F-9883-E108DC418866}"/>
    <cellStyle name="20% - Accent6 4 2 2 2 2 2 2" xfId="17359" xr:uid="{01B255B6-D6A0-4DA4-9D21-7B4D531CFC64}"/>
    <cellStyle name="20% - Accent6 4 2 2 2 2 3" xfId="17358" xr:uid="{972F506A-C48C-4C99-A558-F8AA8F3FFB20}"/>
    <cellStyle name="20% - Accent6 4 2 2 2 3" xfId="4152" xr:uid="{4F8FDF31-2071-4A51-9CB4-FD8490F9D0F5}"/>
    <cellStyle name="20% - Accent6 4 2 2 2 3 2" xfId="17360" xr:uid="{D95CF704-C888-4406-88C0-5EF471E75AAF}"/>
    <cellStyle name="20% - Accent6 4 2 2 2 4" xfId="17357" xr:uid="{A1A791B4-A0A9-4FB3-9F32-3B373644AEE1}"/>
    <cellStyle name="20% - Accent6 4 2 2 3" xfId="4153" xr:uid="{87F89C1D-1565-4814-A685-E52CF721B615}"/>
    <cellStyle name="20% - Accent6 4 2 2 3 2" xfId="4154" xr:uid="{97168713-7489-4BDC-A7CE-713C233687A9}"/>
    <cellStyle name="20% - Accent6 4 2 2 3 2 2" xfId="17362" xr:uid="{75B599E9-D5F7-4CDA-8570-660F2CF6488D}"/>
    <cellStyle name="20% - Accent6 4 2 2 3 3" xfId="17361" xr:uid="{1A659B57-EA58-4474-A5F4-ADCAC22085A0}"/>
    <cellStyle name="20% - Accent6 4 2 2 4" xfId="4155" xr:uid="{1365582F-54EF-4974-B4B6-141EAD4C6D59}"/>
    <cellStyle name="20% - Accent6 4 2 2 4 2" xfId="17363" xr:uid="{B9D9B934-93AF-430C-96F3-F57FC9C64661}"/>
    <cellStyle name="20% - Accent6 4 2 2 5" xfId="17356" xr:uid="{9C2FEB11-7148-4741-8A09-5F9EE2B395ED}"/>
    <cellStyle name="20% - Accent6 4 2 3" xfId="4156" xr:uid="{4A093408-22E0-4F20-A34F-1E88D9448434}"/>
    <cellStyle name="20% - Accent6 4 2 3 2" xfId="4157" xr:uid="{AA2E7A2E-E036-4895-AA65-53A15F230339}"/>
    <cellStyle name="20% - Accent6 4 2 3 2 2" xfId="4158" xr:uid="{5EA9E2AA-34CA-48BC-BA75-6B8D3EEFC046}"/>
    <cellStyle name="20% - Accent6 4 2 3 2 2 2" xfId="17366" xr:uid="{D8F472F4-6010-400B-A641-77E18FD01DB7}"/>
    <cellStyle name="20% - Accent6 4 2 3 2 3" xfId="17365" xr:uid="{63E3EE76-03D8-4E34-9D1C-3D4CF79A5577}"/>
    <cellStyle name="20% - Accent6 4 2 3 3" xfId="4159" xr:uid="{56FAB894-3DF7-482A-A9A7-2302A147F31A}"/>
    <cellStyle name="20% - Accent6 4 2 3 3 2" xfId="17367" xr:uid="{71DBA26B-00A1-43CE-A98A-166C38D35ADE}"/>
    <cellStyle name="20% - Accent6 4 2 3 4" xfId="17364" xr:uid="{89F87527-BFBD-4133-8317-DA8EE1B68D5B}"/>
    <cellStyle name="20% - Accent6 4 2 4" xfId="4160" xr:uid="{6F7987C2-B86E-4200-9990-D416E878B7D5}"/>
    <cellStyle name="20% - Accent6 4 2 4 2" xfId="4161" xr:uid="{FABF17FB-E66B-40C7-972B-1FE9671979FB}"/>
    <cellStyle name="20% - Accent6 4 2 4 2 2" xfId="17369" xr:uid="{C2DC8ACE-C71A-4ED5-AD8E-B4CE6F205442}"/>
    <cellStyle name="20% - Accent6 4 2 4 3" xfId="17368" xr:uid="{CC8ACAFB-0ACE-4B66-93F6-8433C8B3111C}"/>
    <cellStyle name="20% - Accent6 4 2 5" xfId="4162" xr:uid="{E9150B98-7437-49D1-8EF8-0FAD442BCC13}"/>
    <cellStyle name="20% - Accent6 4 2 5 2" xfId="17370" xr:uid="{D974E7BA-9091-4AE3-B41E-608C99EA140D}"/>
    <cellStyle name="20% - Accent6 4 2 6" xfId="4163" xr:uid="{B7C5A467-B80F-4BBD-9C07-9465C722BEE3}"/>
    <cellStyle name="20% - Accent6 4 2 6 2" xfId="17371" xr:uid="{7D78D0A9-B36C-4414-876B-81B8EB080D56}"/>
    <cellStyle name="20% - Accent6 4 2 7" xfId="17355" xr:uid="{0741F464-9E56-41DE-BE81-39F660B97F9C}"/>
    <cellStyle name="20% - Accent6 4 3" xfId="4164" xr:uid="{CA65A025-C2DB-4E31-A461-D7A9325818F7}"/>
    <cellStyle name="20% - Accent6 4 3 2" xfId="4165" xr:uid="{7C26CC57-F78A-4796-B711-8192F322021A}"/>
    <cellStyle name="20% - Accent6 4 3 2 2" xfId="4166" xr:uid="{E53A07AB-A7CC-4B77-B666-52DB7BA5BFD3}"/>
    <cellStyle name="20% - Accent6 4 3 2 2 2" xfId="4167" xr:uid="{8299F545-E6E2-4EDB-9355-BE341E2004FE}"/>
    <cellStyle name="20% - Accent6 4 3 2 2 2 2" xfId="17375" xr:uid="{CA9FC725-9663-485F-AEAA-9E73A3A34056}"/>
    <cellStyle name="20% - Accent6 4 3 2 2 3" xfId="17374" xr:uid="{9F74A9C4-0CC5-48BD-A33E-B6B35AEB9C35}"/>
    <cellStyle name="20% - Accent6 4 3 2 3" xfId="4168" xr:uid="{B2FF3AFE-8A0F-463C-94EE-D5FC6B19ECB7}"/>
    <cellStyle name="20% - Accent6 4 3 2 3 2" xfId="17376" xr:uid="{F5B199D8-0C9B-4853-B6E6-1FED5D3319D7}"/>
    <cellStyle name="20% - Accent6 4 3 2 4" xfId="17373" xr:uid="{93332376-232B-41E9-ACEA-B1C4318B9D7D}"/>
    <cellStyle name="20% - Accent6 4 3 3" xfId="4169" xr:uid="{98F2855E-AF6E-436D-99FA-744C19E21688}"/>
    <cellStyle name="20% - Accent6 4 3 3 2" xfId="4170" xr:uid="{9BDA4511-098F-4531-A8AD-A5CE7F40A4B8}"/>
    <cellStyle name="20% - Accent6 4 3 3 2 2" xfId="17378" xr:uid="{58FCDE08-6984-4D33-8AEA-F12C9881D849}"/>
    <cellStyle name="20% - Accent6 4 3 3 3" xfId="17377" xr:uid="{F80FAF09-946F-446B-8835-E0E238ED5DDB}"/>
    <cellStyle name="20% - Accent6 4 3 4" xfId="4171" xr:uid="{ECCA429C-D78B-49D3-B085-8B4BF4984ED2}"/>
    <cellStyle name="20% - Accent6 4 3 4 2" xfId="17379" xr:uid="{3E3ED076-B107-487A-8F18-EA3152C7EB46}"/>
    <cellStyle name="20% - Accent6 4 3 5" xfId="4172" xr:uid="{2682E95A-37BE-4C6E-8435-000A8D427228}"/>
    <cellStyle name="20% - Accent6 4 3 5 2" xfId="17380" xr:uid="{1E8AB35F-15AD-4624-9752-981A104DB3F4}"/>
    <cellStyle name="20% - Accent6 4 3 6" xfId="17372" xr:uid="{BFC26E28-4AE2-4E6F-8FA1-F84788B7D224}"/>
    <cellStyle name="20% - Accent6 4 4" xfId="4173" xr:uid="{15C7CDC8-5AFD-46DA-98FA-9C284F51F3D5}"/>
    <cellStyle name="20% - Accent6 4 4 2" xfId="4174" xr:uid="{92BB5E5C-1805-4B57-8B3F-911F2B698152}"/>
    <cellStyle name="20% - Accent6 4 4 2 2" xfId="4175" xr:uid="{0831F4D5-E15E-4D22-8B35-D7E6473BA6A6}"/>
    <cellStyle name="20% - Accent6 4 4 2 2 2" xfId="17383" xr:uid="{B81AF9ED-42AD-4EB3-B27C-D9FA348F892B}"/>
    <cellStyle name="20% - Accent6 4 4 2 3" xfId="17382" xr:uid="{96E861AF-CD1F-4C72-9AFD-C12F69551EFC}"/>
    <cellStyle name="20% - Accent6 4 4 3" xfId="4176" xr:uid="{9133ECD1-C9FF-4097-8550-8AD2D73A0E0D}"/>
    <cellStyle name="20% - Accent6 4 4 3 2" xfId="17384" xr:uid="{0830112A-EAA8-47DB-BE08-53E954920087}"/>
    <cellStyle name="20% - Accent6 4 4 4" xfId="17381" xr:uid="{BDF56E17-5887-43B5-96C4-A2F4C20B70FA}"/>
    <cellStyle name="20% - Accent6 4 5" xfId="4177" xr:uid="{4B634B8A-3FA3-4D6F-A762-BACA32657A8B}"/>
    <cellStyle name="20% - Accent6 4 5 2" xfId="4178" xr:uid="{D9EFA7CC-5B60-44BC-AFD4-82263597A241}"/>
    <cellStyle name="20% - Accent6 4 5 2 2" xfId="17386" xr:uid="{D2E1A3A8-BEBA-46B1-9903-AFC68C8851C1}"/>
    <cellStyle name="20% - Accent6 4 5 3" xfId="17385" xr:uid="{B7D1750C-BB10-4530-9184-A75EA871EC52}"/>
    <cellStyle name="20% - Accent6 4 6" xfId="4179" xr:uid="{63321396-7E00-4387-8001-CC7105193F20}"/>
    <cellStyle name="20% - Accent6 4 6 2" xfId="17387" xr:uid="{25976B2E-4018-4953-ADBD-7217D6303027}"/>
    <cellStyle name="20% - Accent6 4 7" xfId="4180" xr:uid="{8AFC468B-1EEC-469B-B689-E2074532E33F}"/>
    <cellStyle name="20% - Accent6 4 8" xfId="1200" xr:uid="{38D1DDD7-7C9E-4FF9-B2F5-B3EAE9EEEAEA}"/>
    <cellStyle name="20% - Accent6 5" xfId="98" xr:uid="{00000000-0005-0000-0000-000055000000}"/>
    <cellStyle name="20% - Accent6 5 2" xfId="4181" xr:uid="{F58EDEF8-EB65-470C-A16F-218BA302EBD0}"/>
    <cellStyle name="20% - Accent6 5 2 2" xfId="4182" xr:uid="{66E6884E-1898-4AFB-B8AA-A6DA29EED270}"/>
    <cellStyle name="20% - Accent6 5 2 2 2" xfId="4183" xr:uid="{3AC2FF17-705F-45E7-8E29-2474532BD43F}"/>
    <cellStyle name="20% - Accent6 5 2 2 2 2" xfId="4184" xr:uid="{940BC176-FCE5-433F-88BB-6702A8EB3306}"/>
    <cellStyle name="20% - Accent6 5 2 2 2 2 2" xfId="17391" xr:uid="{D45597AE-1E59-4B74-BF20-6FEFE5ABF917}"/>
    <cellStyle name="20% - Accent6 5 2 2 2 3" xfId="17390" xr:uid="{ADEA75EC-4094-4F52-891E-CC3F6887F610}"/>
    <cellStyle name="20% - Accent6 5 2 2 3" xfId="4185" xr:uid="{63A86510-33AD-44E2-B663-010DFDF5A219}"/>
    <cellStyle name="20% - Accent6 5 2 2 3 2" xfId="17392" xr:uid="{FCB3B6B3-0770-4481-A637-851BD0E6180C}"/>
    <cellStyle name="20% - Accent6 5 2 2 4" xfId="17389" xr:uid="{8E69C7FC-DE02-4394-8E0A-18CBE403DDCA}"/>
    <cellStyle name="20% - Accent6 5 2 3" xfId="4186" xr:uid="{AF5369A5-CFF4-4466-9B6D-B3F547743431}"/>
    <cellStyle name="20% - Accent6 5 2 3 2" xfId="4187" xr:uid="{A1F2DCC5-827F-4B3A-8912-A442D5557FD6}"/>
    <cellStyle name="20% - Accent6 5 2 3 2 2" xfId="17394" xr:uid="{57C55A9A-82BF-46F5-8FF3-6B6B0635662B}"/>
    <cellStyle name="20% - Accent6 5 2 3 3" xfId="17393" xr:uid="{D6EB03A6-D56E-42C6-B657-79AE650AAFA5}"/>
    <cellStyle name="20% - Accent6 5 2 4" xfId="4188" xr:uid="{0104AD2A-D1EE-48DA-9FB2-A569D16FE96A}"/>
    <cellStyle name="20% - Accent6 5 2 4 2" xfId="17395" xr:uid="{B02B4713-12FA-4305-9B75-AC5E32E85133}"/>
    <cellStyle name="20% - Accent6 5 2 5" xfId="4189" xr:uid="{E048AE12-37D4-44D1-B927-44175BC50971}"/>
    <cellStyle name="20% - Accent6 5 2 5 2" xfId="17396" xr:uid="{725459FF-5170-4767-8741-9E94AFB229DD}"/>
    <cellStyle name="20% - Accent6 5 2 6" xfId="17388" xr:uid="{28F03177-9476-4B7E-95D9-06E3DFCFCF13}"/>
    <cellStyle name="20% - Accent6 5 3" xfId="4190" xr:uid="{F5F4EEAB-50A6-4A7F-BD67-EFFABE424504}"/>
    <cellStyle name="20% - Accent6 5 3 2" xfId="4191" xr:uid="{2B658BB9-17B1-44E8-9273-5767028083B2}"/>
    <cellStyle name="20% - Accent6 5 3 2 2" xfId="4192" xr:uid="{280288A4-BC79-40AE-968B-887293B3FDB5}"/>
    <cellStyle name="20% - Accent6 5 3 2 2 2" xfId="17399" xr:uid="{0FF7BC36-0412-4C96-82D7-04CC7A977836}"/>
    <cellStyle name="20% - Accent6 5 3 2 3" xfId="17398" xr:uid="{F5E3A0F2-53E1-4313-840E-4D01ED061AA5}"/>
    <cellStyle name="20% - Accent6 5 3 3" xfId="4193" xr:uid="{676319FD-6C6A-4D8D-AD64-636A4A60EC9A}"/>
    <cellStyle name="20% - Accent6 5 3 3 2" xfId="17400" xr:uid="{F2F39461-D64E-4568-A8AF-8AC45D505265}"/>
    <cellStyle name="20% - Accent6 5 3 4" xfId="17397" xr:uid="{B501B7C5-C2B7-476F-B748-A208E02A2A4F}"/>
    <cellStyle name="20% - Accent6 5 4" xfId="4194" xr:uid="{B1DAB037-9210-4C94-AE0C-3D7A2C658B40}"/>
    <cellStyle name="20% - Accent6 5 4 2" xfId="4195" xr:uid="{8731EF7A-240A-4731-9071-B45771C18039}"/>
    <cellStyle name="20% - Accent6 5 4 2 2" xfId="17402" xr:uid="{4B1989BA-D688-4642-8B4E-0A62DEFAE671}"/>
    <cellStyle name="20% - Accent6 5 4 3" xfId="17401" xr:uid="{4CEC384E-3B19-43DF-8082-EDC7E33DA1E6}"/>
    <cellStyle name="20% - Accent6 5 5" xfId="4196" xr:uid="{B1B26D6F-1DCB-4A6C-A0F1-EC5A78BC5A9E}"/>
    <cellStyle name="20% - Accent6 5 5 2" xfId="17403" xr:uid="{E469D9D5-06D7-43D8-9EF1-C955CE9214A3}"/>
    <cellStyle name="20% - Accent6 5 6" xfId="4197" xr:uid="{32404682-3C70-4E25-961F-057E889D8790}"/>
    <cellStyle name="20% - Accent6 6" xfId="99" xr:uid="{00000000-0005-0000-0000-000056000000}"/>
    <cellStyle name="20% - Accent6 6 2" xfId="4198" xr:uid="{96208A9F-1B89-450A-A3F1-4C6C43DFCE55}"/>
    <cellStyle name="20% - Accent6 6 2 2" xfId="4199" xr:uid="{75D2F932-C1ED-4534-8918-B4C22C8900CE}"/>
    <cellStyle name="20% - Accent6 6 2 2 2" xfId="4200" xr:uid="{192F3BA7-2154-44E3-B6AA-1A8B9CD438DB}"/>
    <cellStyle name="20% - Accent6 6 2 2 2 2" xfId="17406" xr:uid="{43AB57FE-1360-45DF-BD78-A4728169DFD9}"/>
    <cellStyle name="20% - Accent6 6 2 2 3" xfId="17405" xr:uid="{192A6C7C-407D-4913-9320-993F06D96597}"/>
    <cellStyle name="20% - Accent6 6 2 3" xfId="4201" xr:uid="{4A43D86A-7554-4B7D-AB67-C7DC1D5F5777}"/>
    <cellStyle name="20% - Accent6 6 2 3 2" xfId="17407" xr:uid="{A284F60F-5B45-41F1-A0A4-EEA02B748AAE}"/>
    <cellStyle name="20% - Accent6 6 2 4" xfId="4202" xr:uid="{6700D31B-7BBB-4C80-9981-43456F05E3E6}"/>
    <cellStyle name="20% - Accent6 6 2 4 2" xfId="17408" xr:uid="{95EE5C67-7608-4BF1-9091-A4913CA63A2C}"/>
    <cellStyle name="20% - Accent6 6 2 5" xfId="4203" xr:uid="{F794A2D0-B177-4DA2-BE0B-D717F8EFCF0C}"/>
    <cellStyle name="20% - Accent6 6 2 5 2" xfId="17409" xr:uid="{589B0337-D542-4F81-AFBF-34D4C8EE303C}"/>
    <cellStyle name="20% - Accent6 6 2 6" xfId="17404" xr:uid="{03795ACB-C6F5-4D53-B154-0D9A1D56012E}"/>
    <cellStyle name="20% - Accent6 6 3" xfId="4204" xr:uid="{9C0DCEFA-3641-4681-A11D-5CB52B1A6B3D}"/>
    <cellStyle name="20% - Accent6 6 3 2" xfId="4205" xr:uid="{22DA5D96-300C-4BA9-A72E-9680AE240599}"/>
    <cellStyle name="20% - Accent6 6 3 2 2" xfId="17411" xr:uid="{DFB1D671-DA8E-4ECE-A1DE-CFF74DAA64D0}"/>
    <cellStyle name="20% - Accent6 6 3 3" xfId="17410" xr:uid="{21CEDE3B-0251-46F3-8E20-C30BDD4987C5}"/>
    <cellStyle name="20% - Accent6 6 4" xfId="4206" xr:uid="{8AF329EF-3814-47F6-8B42-E69F56B332F9}"/>
    <cellStyle name="20% - Accent6 6 4 2" xfId="17412" xr:uid="{2F1EB1D4-99D5-4AEA-AF22-8729E5D7E51A}"/>
    <cellStyle name="20% - Accent6 6 5" xfId="4207" xr:uid="{A0184074-C59B-4AE6-8728-D98325E42A97}"/>
    <cellStyle name="20% - Accent6 7" xfId="100" xr:uid="{00000000-0005-0000-0000-000057000000}"/>
    <cellStyle name="20% - Accent6 7 2" xfId="4208" xr:uid="{F0ED0B5B-46CF-405F-8CE6-FFF9E43BC372}"/>
    <cellStyle name="20% - Accent6 7 2 2" xfId="4209" xr:uid="{692B0CC3-C694-4220-A2D4-0FAF4D4EC1FC}"/>
    <cellStyle name="20% - Accent6 7 2 2 2" xfId="4210" xr:uid="{DB11CCE0-CC71-418B-81C4-E2D2C5CE4B22}"/>
    <cellStyle name="20% - Accent6 7 2 2 2 2" xfId="17415" xr:uid="{38F67E80-6C66-415F-8EFE-89ADCE9B5589}"/>
    <cellStyle name="20% - Accent6 7 2 2 3" xfId="17414" xr:uid="{B20C5379-FCE3-4EAD-BE94-F327549A702E}"/>
    <cellStyle name="20% - Accent6 7 2 3" xfId="4211" xr:uid="{8913A66E-6B8B-4B85-9A02-3B975F16A344}"/>
    <cellStyle name="20% - Accent6 7 2 3 2" xfId="17416" xr:uid="{35360D2C-6826-4B93-AE10-5A44AE18D75C}"/>
    <cellStyle name="20% - Accent6 7 2 4" xfId="17413" xr:uid="{3179BCA1-172D-4C0E-B296-2967C2E5E93C}"/>
    <cellStyle name="20% - Accent6 7 3" xfId="4212" xr:uid="{B5248C98-CB5E-4D28-9525-FE4A581C7C69}"/>
    <cellStyle name="20% - Accent6 7 3 2" xfId="4213" xr:uid="{DDFB6E46-594E-404A-BD6F-A69CEE38FB88}"/>
    <cellStyle name="20% - Accent6 7 3 2 2" xfId="17418" xr:uid="{BA680A5D-579D-45A6-88F9-B937F82DF28A}"/>
    <cellStyle name="20% - Accent6 7 3 3" xfId="17417" xr:uid="{5C561A5C-3267-4BFE-95EB-039D3B4B05F0}"/>
    <cellStyle name="20% - Accent6 7 4" xfId="4214" xr:uid="{3EBCFBBA-E888-4743-BEF2-E529E6E78E3C}"/>
    <cellStyle name="20% - Accent6 7 4 2" xfId="17419" xr:uid="{F505B39F-C0E3-4CC4-9273-CADB31E55596}"/>
    <cellStyle name="20% - Accent6 7 5" xfId="4215" xr:uid="{85599B53-EA3D-442C-9F1E-FCF33DDF3D2B}"/>
    <cellStyle name="20% - Accent6 8" xfId="101" xr:uid="{00000000-0005-0000-0000-000058000000}"/>
    <cellStyle name="20% - Accent6 8 2" xfId="4216" xr:uid="{25B81AC1-C8D4-4D36-A3D6-687C923DDCD5}"/>
    <cellStyle name="20% - Accent6 8 2 2" xfId="4217" xr:uid="{84D7BC68-08C3-42F2-B1C5-9034299A0691}"/>
    <cellStyle name="20% - Accent6 8 2 2 2" xfId="4218" xr:uid="{F7242D4B-38E1-4DFC-A13E-4C202B4523D5}"/>
    <cellStyle name="20% - Accent6 8 2 2 2 2" xfId="17422" xr:uid="{BB7EA8E1-E0A8-45D4-87BB-4F31CF2D88FC}"/>
    <cellStyle name="20% - Accent6 8 2 2 3" xfId="17421" xr:uid="{328EE850-81C2-4D9F-95BD-09240AC8F4A6}"/>
    <cellStyle name="20% - Accent6 8 2 3" xfId="4219" xr:uid="{B7E49F68-DAD6-45D5-B0C8-90606FD29B18}"/>
    <cellStyle name="20% - Accent6 8 2 3 2" xfId="17423" xr:uid="{2E93A728-AEBA-4651-833B-D1437757F044}"/>
    <cellStyle name="20% - Accent6 8 2 4" xfId="17420" xr:uid="{13C1B686-70DD-4185-8568-FFF552B8CD3E}"/>
    <cellStyle name="20% - Accent6 8 3" xfId="4220" xr:uid="{F9E00BB4-6875-4A63-ADDE-72F0F26C6E67}"/>
    <cellStyle name="20% - Accent6 8 3 2" xfId="4221" xr:uid="{DC3C462B-8D57-4417-AADE-41CBD62DFF1E}"/>
    <cellStyle name="20% - Accent6 8 3 2 2" xfId="17425" xr:uid="{86F7BF22-EA9C-43B4-BC9E-AA46BD95817D}"/>
    <cellStyle name="20% - Accent6 8 3 3" xfId="17424" xr:uid="{C0BEC925-F043-43DA-AF73-ED47381CA431}"/>
    <cellStyle name="20% - Accent6 8 4" xfId="4222" xr:uid="{24316908-A50B-425F-BCF8-8EDB09540D16}"/>
    <cellStyle name="20% - Accent6 8 4 2" xfId="17426" xr:uid="{492150DC-99F3-404B-8A19-2EC6FA91F34F}"/>
    <cellStyle name="20% - Accent6 8 5" xfId="4223" xr:uid="{79C182B9-F535-4782-A512-CF530C511978}"/>
    <cellStyle name="20% - Accent6 9" xfId="102" xr:uid="{00000000-0005-0000-0000-000059000000}"/>
    <cellStyle name="20% - Accent6 9 2" xfId="4224" xr:uid="{A9A2C7DD-838F-452D-97A2-2016F0A9D63F}"/>
    <cellStyle name="20% - Accent6 9 2 2" xfId="4225" xr:uid="{64AEB5BA-61DC-4141-AE90-610660CD4BA0}"/>
    <cellStyle name="20% - Accent6 9 2 2 2" xfId="17428" xr:uid="{7D5D4475-C8ED-4159-A041-8FCBE0C3EA31}"/>
    <cellStyle name="20% - Accent6 9 2 3" xfId="17427" xr:uid="{6A9A4D1E-BC0A-4E5D-BA66-ACEDCD70289F}"/>
    <cellStyle name="20% - Accent6 9 3" xfId="4226" xr:uid="{40D0E6F7-5B30-4089-A709-21D44C6C31EF}"/>
    <cellStyle name="20% - Accent6 9 3 2" xfId="17429" xr:uid="{6CA9F13A-70FF-489F-8335-DEE923D10A10}"/>
    <cellStyle name="20% - Accent6 9 4" xfId="4227" xr:uid="{ADBCD6F0-4890-48DA-A5C0-DB1139796B37}"/>
    <cellStyle name="20% - Accent6 9 5" xfId="1201" xr:uid="{DACCA29E-D7AC-4CA4-9907-7CDB3B057154}"/>
    <cellStyle name="40% - Accent1 10" xfId="103" xr:uid="{00000000-0005-0000-0000-00005A000000}"/>
    <cellStyle name="40% - Accent1 10 2" xfId="4228" xr:uid="{4C245DDA-0ED5-49C4-A306-6C329F4BDE75}"/>
    <cellStyle name="40% - Accent1 10 2 2" xfId="4229" xr:uid="{9A33DECF-A1A2-4F99-9C8A-BB425BFC4066}"/>
    <cellStyle name="40% - Accent1 10 2 2 2" xfId="17431" xr:uid="{5A348610-99F1-4C08-B89C-1A8769D4C1F4}"/>
    <cellStyle name="40% - Accent1 10 2 3" xfId="17430" xr:uid="{C6C899D4-59D8-4B7C-9076-8FF42C8383EE}"/>
    <cellStyle name="40% - Accent1 10 3" xfId="4230" xr:uid="{2CDFFF7F-743E-4A14-A829-9A4F0885AFD0}"/>
    <cellStyle name="40% - Accent1 10 3 2" xfId="17432" xr:uid="{8913CC42-670E-44B2-883D-93A7CE862F76}"/>
    <cellStyle name="40% - Accent1 10 4" xfId="4231" xr:uid="{2741376E-3B1C-4706-A29E-7F3EC8EAA1AC}"/>
    <cellStyle name="40% - Accent1 10 5" xfId="1202" xr:uid="{7E697D5B-4C38-4492-A07F-A120D68B1B3A}"/>
    <cellStyle name="40% - Accent1 11" xfId="104" xr:uid="{00000000-0005-0000-0000-00005B000000}"/>
    <cellStyle name="40% - Accent1 11 2" xfId="4232" xr:uid="{88763A64-4719-4149-86D3-D9DEC4BF127B}"/>
    <cellStyle name="40% - Accent1 11 2 2" xfId="4233" xr:uid="{CC39ACD6-571D-45A3-9CA9-62240593D36C}"/>
    <cellStyle name="40% - Accent1 11 2 2 2" xfId="17434" xr:uid="{CA5FDA43-1A36-4642-A2DF-180C0EFDC90C}"/>
    <cellStyle name="40% - Accent1 11 2 3" xfId="17433" xr:uid="{09B5C3ED-B51F-440B-8991-D2AC384CCF5A}"/>
    <cellStyle name="40% - Accent1 11 3" xfId="4234" xr:uid="{A14761C4-E59B-4E9F-A538-F4AA5EF2C6CE}"/>
    <cellStyle name="40% - Accent1 11 3 2" xfId="17435" xr:uid="{4D1FDA66-9300-4415-B272-C5585CB34617}"/>
    <cellStyle name="40% - Accent1 11 4" xfId="4235" xr:uid="{97C9D012-6DA5-4733-A285-77A298D6F677}"/>
    <cellStyle name="40% - Accent1 11 5" xfId="1203" xr:uid="{06EBD47A-4484-432C-95D3-EE473EA30AE7}"/>
    <cellStyle name="40% - Accent1 12" xfId="105" xr:uid="{00000000-0005-0000-0000-00005C000000}"/>
    <cellStyle name="40% - Accent1 12 2" xfId="4236" xr:uid="{C083553D-C188-4DEC-85D2-679B1FD60A03}"/>
    <cellStyle name="40% - Accent1 12 2 2" xfId="17436" xr:uid="{9774BE44-6205-49FB-9637-47E50E83110D}"/>
    <cellStyle name="40% - Accent1 12 3" xfId="4237" xr:uid="{B37B32A0-2383-4820-9266-3F13F4F83C21}"/>
    <cellStyle name="40% - Accent1 12 4" xfId="1204" xr:uid="{05993E4D-AAD5-4318-A027-6ABD7C5B0C07}"/>
    <cellStyle name="40% - Accent1 13" xfId="106" xr:uid="{00000000-0005-0000-0000-00005D000000}"/>
    <cellStyle name="40% - Accent1 13 2" xfId="4238" xr:uid="{1CC5A22C-BBB8-4ECC-8DBD-3E224D37A4A3}"/>
    <cellStyle name="40% - Accent1 13 3" xfId="1205" xr:uid="{EB1760E5-327C-4BD4-9E7A-32BD98C58093}"/>
    <cellStyle name="40% - Accent1 14" xfId="107" xr:uid="{00000000-0005-0000-0000-00005E000000}"/>
    <cellStyle name="40% - Accent1 14 2" xfId="1206" xr:uid="{DA3502D5-719E-402F-9C2A-443BE803F916}"/>
    <cellStyle name="40% - Accent1 15" xfId="108" xr:uid="{00000000-0005-0000-0000-00005F000000}"/>
    <cellStyle name="40% - Accent1 15 2" xfId="1208" xr:uid="{53D3CFCD-B672-4928-B876-F426957F838A}"/>
    <cellStyle name="40% - Accent1 15 2 2" xfId="15852" xr:uid="{0105517E-B8A0-4D91-93D0-804A6B7FCA4B}"/>
    <cellStyle name="40% - Accent1 15 3" xfId="1209" xr:uid="{43F99169-7AA3-4385-9EF7-3DD714691EDD}"/>
    <cellStyle name="40% - Accent1 15 3 2" xfId="15853" xr:uid="{DB215435-1B95-4CE4-A5B8-3A12AA4FF19F}"/>
    <cellStyle name="40% - Accent1 15 4" xfId="1210" xr:uid="{697288D1-F886-4B79-984E-C4B5FA1FCA2C}"/>
    <cellStyle name="40% - Accent1 15 4 2" xfId="15854" xr:uid="{A9173F17-E953-43CD-8528-FD7E5766114A}"/>
    <cellStyle name="40% - Accent1 15 5" xfId="1211" xr:uid="{4EC62205-D8D3-4845-B9A1-80C327D68A43}"/>
    <cellStyle name="40% - Accent1 15 5 2" xfId="15855" xr:uid="{9F365A8E-582A-4DC6-897C-CC78926A6FF4}"/>
    <cellStyle name="40% - Accent1 15 6" xfId="15851" xr:uid="{B2C3AEB2-DAEF-4A7F-82DA-A6A57AFDAB6F}"/>
    <cellStyle name="40% - Accent1 15 7" xfId="1207" xr:uid="{817C62BD-20E5-44E4-A3B9-A8C274B93B79}"/>
    <cellStyle name="40% - Accent1 16" xfId="109" xr:uid="{00000000-0005-0000-0000-000060000000}"/>
    <cellStyle name="40% - Accent1 16 2" xfId="1213" xr:uid="{F75E6215-97C1-418A-A7E0-57BADDB5B681}"/>
    <cellStyle name="40% - Accent1 16 2 2" xfId="15857" xr:uid="{123B98B2-78D8-4D29-B2CB-2B9F1FDF5B8C}"/>
    <cellStyle name="40% - Accent1 16 3" xfId="1214" xr:uid="{2FE92F59-816D-4C58-9FDA-7F42B1DC9E91}"/>
    <cellStyle name="40% - Accent1 16 3 2" xfId="15858" xr:uid="{2145361A-DE59-4BA9-8CCB-BF05D4E5BF2E}"/>
    <cellStyle name="40% - Accent1 16 4" xfId="1215" xr:uid="{F8567F1A-81C5-4063-ADF1-8B7616E95181}"/>
    <cellStyle name="40% - Accent1 16 4 2" xfId="15859" xr:uid="{E0D5B1B9-0792-4019-9A25-96E1DF398E07}"/>
    <cellStyle name="40% - Accent1 16 5" xfId="1216" xr:uid="{BA24EE21-0976-4439-A4C4-4FA84C578480}"/>
    <cellStyle name="40% - Accent1 16 5 2" xfId="15860" xr:uid="{C35DBCFE-D77E-45B6-B4A1-6ACA0240BFFC}"/>
    <cellStyle name="40% - Accent1 16 6" xfId="15856" xr:uid="{9CBE7464-BE0E-446B-BB2C-446AD7E96B4D}"/>
    <cellStyle name="40% - Accent1 16 7" xfId="1212" xr:uid="{335F708C-C9C0-4740-9C2D-EBD6344672C9}"/>
    <cellStyle name="40% - Accent1 17" xfId="1217" xr:uid="{5BEE00A0-68BA-4177-B752-A48279D1563E}"/>
    <cellStyle name="40% - Accent1 17 2" xfId="1218" xr:uid="{8CF5F751-15D0-4C58-9F2E-0D6F27F3E3D0}"/>
    <cellStyle name="40% - Accent1 17 2 2" xfId="15862" xr:uid="{28423BC4-7198-4CFC-9467-D91FAB7413CC}"/>
    <cellStyle name="40% - Accent1 17 3" xfId="1219" xr:uid="{EF8C239D-5353-42DF-B60A-BB31C9582A5C}"/>
    <cellStyle name="40% - Accent1 17 3 2" xfId="15863" xr:uid="{1490223F-440C-4D51-81AE-D2CCAA9712DF}"/>
    <cellStyle name="40% - Accent1 17 4" xfId="1220" xr:uid="{A771E57D-095C-4564-9E6C-B11DB62A68AF}"/>
    <cellStyle name="40% - Accent1 17 4 2" xfId="15864" xr:uid="{B50008D8-1A13-488F-83E5-EC41658D7884}"/>
    <cellStyle name="40% - Accent1 17 5" xfId="1221" xr:uid="{0FEC4FF0-69B6-4D0B-A387-E58D2F7D440D}"/>
    <cellStyle name="40% - Accent1 17 5 2" xfId="15865" xr:uid="{20DFCBEB-BC73-4B8D-8005-F46F7ECA2B64}"/>
    <cellStyle name="40% - Accent1 17 6" xfId="15861" xr:uid="{1580E27C-2F3D-4F3C-B582-2282ED5832A9}"/>
    <cellStyle name="40% - Accent1 18" xfId="1222" xr:uid="{2740A314-DF53-4622-ACB5-A8EF86567A41}"/>
    <cellStyle name="40% - Accent1 19" xfId="1223" xr:uid="{E3EB1D18-9E5D-41D1-91B3-4A5CF25AE501}"/>
    <cellStyle name="40% - Accent1 2" xfId="110" xr:uid="{00000000-0005-0000-0000-000061000000}"/>
    <cellStyle name="40% - Accent1 2 10" xfId="1224" xr:uid="{2DF19C8B-47C8-4A49-BC1C-83178224816E}"/>
    <cellStyle name="40% - Accent1 2 2" xfId="1225" xr:uid="{AE723C5A-89BF-4421-8C67-517983250AC2}"/>
    <cellStyle name="40% - Accent1 2 2 2" xfId="1226" xr:uid="{0B5CE383-0F81-4E9A-AF90-5FCD213D463B}"/>
    <cellStyle name="40% - Accent1 2 2 2 2" xfId="1227" xr:uid="{AAE193AB-47E7-486E-BE12-83ECD2476A20}"/>
    <cellStyle name="40% - Accent1 2 2 2 2 2" xfId="4239" xr:uid="{49BFB0AA-0FF9-4FE2-AE1C-7C78761869E1}"/>
    <cellStyle name="40% - Accent1 2 2 2 2 2 2" xfId="4240" xr:uid="{7368954A-3F3E-4579-98F6-68543AB86F0F}"/>
    <cellStyle name="40% - Accent1 2 2 2 2 2 2 2" xfId="4241" xr:uid="{D85EB399-A120-4FDF-9C0E-DA96F159142C}"/>
    <cellStyle name="40% - Accent1 2 2 2 2 2 2 2 2" xfId="17439" xr:uid="{57D3294C-464C-4669-8F86-81C2FD38A3D6}"/>
    <cellStyle name="40% - Accent1 2 2 2 2 2 2 3" xfId="17438" xr:uid="{978F2C3F-50D2-4428-A727-C0C182E75A8E}"/>
    <cellStyle name="40% - Accent1 2 2 2 2 2 3" xfId="4242" xr:uid="{18F7D00E-1403-4FA5-9E81-68A159C935E7}"/>
    <cellStyle name="40% - Accent1 2 2 2 2 2 3 2" xfId="17440" xr:uid="{3C31B27E-F04B-45BF-AD00-E567E0E56B8F}"/>
    <cellStyle name="40% - Accent1 2 2 2 2 2 4" xfId="17437" xr:uid="{8945685B-C8C7-4DE3-A49B-0FF135E8E11F}"/>
    <cellStyle name="40% - Accent1 2 2 2 2 3" xfId="4243" xr:uid="{8CF92C79-8F16-450B-B9FA-3F706475615F}"/>
    <cellStyle name="40% - Accent1 2 2 2 2 3 2" xfId="4244" xr:uid="{3F058378-7527-448D-BBFB-FE2578967482}"/>
    <cellStyle name="40% - Accent1 2 2 2 2 3 2 2" xfId="17442" xr:uid="{ACEA1BEE-3812-4099-A564-4F3E1A742634}"/>
    <cellStyle name="40% - Accent1 2 2 2 2 3 3" xfId="17441" xr:uid="{1D540BDF-2FF2-4887-8A46-9F90373271EC}"/>
    <cellStyle name="40% - Accent1 2 2 2 2 4" xfId="4245" xr:uid="{985D6D69-C2CD-4E33-B7A5-E0E080BD453C}"/>
    <cellStyle name="40% - Accent1 2 2 2 2 4 2" xfId="17443" xr:uid="{30DEFE35-094B-4FD9-8D79-BD3F81900167}"/>
    <cellStyle name="40% - Accent1 2 2 2 2 5" xfId="4246" xr:uid="{F3725E01-C093-496B-82CA-578E829C0CFC}"/>
    <cellStyle name="40% - Accent1 2 2 2 2 5 2" xfId="17444" xr:uid="{47A1E0AF-1F5D-46E1-B80F-98B331D19904}"/>
    <cellStyle name="40% - Accent1 2 2 2 2 6" xfId="15866" xr:uid="{6B5F3CA7-2BE5-47AB-B161-F0D3677E77FF}"/>
    <cellStyle name="40% - Accent1 2 2 2 3" xfId="1228" xr:uid="{061A43C0-5E38-4CD5-8ECC-FB0A878657C3}"/>
    <cellStyle name="40% - Accent1 2 2 2 3 2" xfId="4247" xr:uid="{F221B0F5-6612-4ACD-B116-7136A29B61EA}"/>
    <cellStyle name="40% - Accent1 2 2 2 3 2 2" xfId="4248" xr:uid="{F5390335-CBFE-4FFF-9494-5999FD53471E}"/>
    <cellStyle name="40% - Accent1 2 2 2 3 2 2 2" xfId="17446" xr:uid="{F85E821B-922A-49EE-A8D0-D586B665188B}"/>
    <cellStyle name="40% - Accent1 2 2 2 3 2 3" xfId="17445" xr:uid="{911C8A96-BC85-46B1-96FB-D05DE939F041}"/>
    <cellStyle name="40% - Accent1 2 2 2 3 3" xfId="4249" xr:uid="{23DBD74A-8DE3-490E-8432-735D7CFF7E66}"/>
    <cellStyle name="40% - Accent1 2 2 2 3 3 2" xfId="17447" xr:uid="{95233A09-AE13-4F60-A111-F57371BE7106}"/>
    <cellStyle name="40% - Accent1 2 2 2 3 4" xfId="15867" xr:uid="{92D242E7-87D7-44BB-B9EF-BB59514062F1}"/>
    <cellStyle name="40% - Accent1 2 2 2 4" xfId="1229" xr:uid="{8CB53C5E-1685-462B-9EF1-E8927AD604BB}"/>
    <cellStyle name="40% - Accent1 2 2 2 4 2" xfId="4250" xr:uid="{CF1E2FC0-4128-4918-836F-194B2B137BBF}"/>
    <cellStyle name="40% - Accent1 2 2 2 4 2 2" xfId="17448" xr:uid="{285C6439-B10A-457E-8942-5EE1F8BC5F05}"/>
    <cellStyle name="40% - Accent1 2 2 2 4 3" xfId="15868" xr:uid="{BCA5496F-9759-498C-B292-06EEA2A5E119}"/>
    <cellStyle name="40% - Accent1 2 2 2 5" xfId="1230" xr:uid="{DF248BC1-7DBD-4508-A321-B81DC2B66C17}"/>
    <cellStyle name="40% - Accent1 2 2 2 5 2" xfId="15869" xr:uid="{E693F6A0-F499-46F0-8ECE-C1B11ED7A898}"/>
    <cellStyle name="40% - Accent1 2 2 2 6" xfId="4251" xr:uid="{C5245AF6-9880-409D-9D40-E97838C94D73}"/>
    <cellStyle name="40% - Accent1 2 2 2 6 2" xfId="17449" xr:uid="{A56533EF-2B87-4018-8C98-E08941AD3532}"/>
    <cellStyle name="40% - Accent1 2 2 3" xfId="1231" xr:uid="{FF5C1964-CF12-46E8-AD19-858A5DB0AFFA}"/>
    <cellStyle name="40% - Accent1 2 2 3 2" xfId="4252" xr:uid="{CE2BA102-0C0B-4A60-ACEA-6E452319B079}"/>
    <cellStyle name="40% - Accent1 2 2 3 2 2" xfId="4253" xr:uid="{7D43D430-3994-45BD-BD96-6A709257B991}"/>
    <cellStyle name="40% - Accent1 2 2 3 2 2 2" xfId="4254" xr:uid="{B10AD9C4-53E9-4A51-A143-606C42D4D4A8}"/>
    <cellStyle name="40% - Accent1 2 2 3 2 2 2 2" xfId="17452" xr:uid="{808058B4-BEE8-4FFC-8CC3-362F6897FAF2}"/>
    <cellStyle name="40% - Accent1 2 2 3 2 2 3" xfId="17451" xr:uid="{627BE5C4-2364-4E2C-B0F0-A8EC2795D0A1}"/>
    <cellStyle name="40% - Accent1 2 2 3 2 3" xfId="4255" xr:uid="{398B3BDA-5A25-43B6-9711-198FACA115CE}"/>
    <cellStyle name="40% - Accent1 2 2 3 2 3 2" xfId="17453" xr:uid="{68066455-5697-4738-9A95-6816FB94F636}"/>
    <cellStyle name="40% - Accent1 2 2 3 2 4" xfId="17450" xr:uid="{8585EB4A-925F-4001-86B1-5B43DC59C6C3}"/>
    <cellStyle name="40% - Accent1 2 2 3 3" xfId="4256" xr:uid="{B97D70FC-25BD-47AA-92F6-25721A9615B0}"/>
    <cellStyle name="40% - Accent1 2 2 3 3 2" xfId="4257" xr:uid="{A5379C74-468B-44F3-9945-6492FDF1D340}"/>
    <cellStyle name="40% - Accent1 2 2 3 3 2 2" xfId="17455" xr:uid="{2CD97001-AFCD-493A-A54B-088400518390}"/>
    <cellStyle name="40% - Accent1 2 2 3 3 3" xfId="17454" xr:uid="{F0A4E85F-784F-48FD-BDEA-F45BF32C3DAA}"/>
    <cellStyle name="40% - Accent1 2 2 3 4" xfId="4258" xr:uid="{3F227F88-8D55-4A2A-ADB8-D7BBBD509131}"/>
    <cellStyle name="40% - Accent1 2 2 3 4 2" xfId="17456" xr:uid="{586DD659-C413-4750-B38C-074F299B8F0E}"/>
    <cellStyle name="40% - Accent1 2 2 3 5" xfId="4259" xr:uid="{9B6D829C-5DAB-4915-8AEF-0A0335588598}"/>
    <cellStyle name="40% - Accent1 2 2 3 5 2" xfId="17457" xr:uid="{7BE6ABE6-B7CE-4EF2-BA73-E0C0CFE6DD00}"/>
    <cellStyle name="40% - Accent1 2 2 4" xfId="1232" xr:uid="{31D43C57-A544-46CB-A161-E65DD1BF92DF}"/>
    <cellStyle name="40% - Accent1 2 2 4 2" xfId="4260" xr:uid="{CCBC20E1-2D3D-4847-B844-C23241F84E8D}"/>
    <cellStyle name="40% - Accent1 2 2 4 2 2" xfId="4261" xr:uid="{A24B03BB-E1F7-458A-BC3D-1AE17164D112}"/>
    <cellStyle name="40% - Accent1 2 2 4 2 2 2" xfId="17459" xr:uid="{5C2BB561-8C82-4BEF-8F59-582FACCE4486}"/>
    <cellStyle name="40% - Accent1 2 2 4 2 3" xfId="17458" xr:uid="{CEA07B1F-4CA7-400E-9C5B-FA23798DD73C}"/>
    <cellStyle name="40% - Accent1 2 2 4 3" xfId="4262" xr:uid="{9DA922C1-26A5-45C8-BBFD-4958A34AC8F5}"/>
    <cellStyle name="40% - Accent1 2 2 4 3 2" xfId="17460" xr:uid="{519E94ED-27DE-4ABD-B315-C10C00232F38}"/>
    <cellStyle name="40% - Accent1 2 2 5" xfId="1233" xr:uid="{B7C818CD-3B9E-478F-8487-6EFA6532EE23}"/>
    <cellStyle name="40% - Accent1 2 2 5 2" xfId="4263" xr:uid="{D0A99787-0A9F-4DB5-85DD-D40846CC01B7}"/>
    <cellStyle name="40% - Accent1 2 2 5 2 2" xfId="17461" xr:uid="{3671417D-BEC2-4D4C-A7F3-373DA327D2EB}"/>
    <cellStyle name="40% - Accent1 2 2 6" xfId="4264" xr:uid="{8010B68A-02C5-4A37-B92F-C76C51FE2AD2}"/>
    <cellStyle name="40% - Accent1 2 2 6 2" xfId="17462" xr:uid="{D3566677-CDEB-4F49-862F-61F1F94DEE1B}"/>
    <cellStyle name="40% - Accent1 2 2 7" xfId="4265" xr:uid="{266DCA40-FAD6-4403-B4B7-B12500A08335}"/>
    <cellStyle name="40% - Accent1 2 2 7 2" xfId="17463" xr:uid="{AD9AE3E8-DB22-4C7A-87EC-D40A50B1B0B6}"/>
    <cellStyle name="40% - Accent1 2 3" xfId="1234" xr:uid="{4AE55C72-DA2C-4E12-9C8E-2212B1F07D5D}"/>
    <cellStyle name="40% - Accent1 2 3 2" xfId="4266" xr:uid="{7124DFB8-DB88-4425-9406-E4BE0F32D614}"/>
    <cellStyle name="40% - Accent1 2 3 2 2" xfId="4267" xr:uid="{71C76541-1DB1-4921-B04C-02788281AC22}"/>
    <cellStyle name="40% - Accent1 2 3 2 2 2" xfId="4268" xr:uid="{17CDC81D-3DDA-42F8-9713-2ED3B4A33643}"/>
    <cellStyle name="40% - Accent1 2 3 2 2 2 2" xfId="4269" xr:uid="{4E1BFD90-539A-4889-8F0E-BAD50610F526}"/>
    <cellStyle name="40% - Accent1 2 3 2 2 2 2 2" xfId="17467" xr:uid="{4F5C1078-A7A7-47FE-ACFF-00BBD66F23E0}"/>
    <cellStyle name="40% - Accent1 2 3 2 2 2 3" xfId="17466" xr:uid="{7D6E2140-889A-4002-A187-EB8FA9DABF02}"/>
    <cellStyle name="40% - Accent1 2 3 2 2 3" xfId="4270" xr:uid="{C5275127-EF73-4143-BBD2-762DF012F096}"/>
    <cellStyle name="40% - Accent1 2 3 2 2 3 2" xfId="17468" xr:uid="{8F6B4F0C-336E-47ED-A289-F059C5CE2EDA}"/>
    <cellStyle name="40% - Accent1 2 3 2 2 4" xfId="17465" xr:uid="{EE1EE270-F9E1-4CC4-8D33-C159371D7FD4}"/>
    <cellStyle name="40% - Accent1 2 3 2 3" xfId="4271" xr:uid="{A0257357-1932-4738-9AA0-9491245A110E}"/>
    <cellStyle name="40% - Accent1 2 3 2 3 2" xfId="4272" xr:uid="{38FA2149-4761-4846-951D-40D5DC10BA02}"/>
    <cellStyle name="40% - Accent1 2 3 2 3 2 2" xfId="17470" xr:uid="{BD97D5C5-18FA-4A28-9DD8-7E658C7D32E8}"/>
    <cellStyle name="40% - Accent1 2 3 2 3 3" xfId="17469" xr:uid="{1E4DE99B-B3B7-4ADC-95B7-8B25228514E2}"/>
    <cellStyle name="40% - Accent1 2 3 2 4" xfId="4273" xr:uid="{4F5D5AEF-565F-4B00-9662-0D4B7FFF1FE1}"/>
    <cellStyle name="40% - Accent1 2 3 2 4 2" xfId="17471" xr:uid="{4A383D77-D042-4E29-8086-BA0476F53CC3}"/>
    <cellStyle name="40% - Accent1 2 3 2 5" xfId="17464" xr:uid="{69410DF6-EFEA-4130-8031-42532D1DD072}"/>
    <cellStyle name="40% - Accent1 2 3 3" xfId="4274" xr:uid="{975A4860-9B06-46E0-BD7A-DB7085444ABE}"/>
    <cellStyle name="40% - Accent1 2 3 3 2" xfId="4275" xr:uid="{6E9E00F4-23A3-4DD3-83C5-9B24E42A188F}"/>
    <cellStyle name="40% - Accent1 2 3 3 2 2" xfId="4276" xr:uid="{FCC6EAD7-7314-4EA3-AD50-82B516F5735B}"/>
    <cellStyle name="40% - Accent1 2 3 3 2 2 2" xfId="17474" xr:uid="{27DD35A1-8389-4AF5-8AB2-E8AC3E484C84}"/>
    <cellStyle name="40% - Accent1 2 3 3 2 3" xfId="17473" xr:uid="{AFBD58BD-404A-4862-8079-4B80966D4ADA}"/>
    <cellStyle name="40% - Accent1 2 3 3 3" xfId="4277" xr:uid="{DD646B6A-D069-4032-A2F2-9AC947D83506}"/>
    <cellStyle name="40% - Accent1 2 3 3 3 2" xfId="17475" xr:uid="{152C633A-2D92-49CC-B49C-4BC0E9781299}"/>
    <cellStyle name="40% - Accent1 2 3 3 4" xfId="17472" xr:uid="{CCD71662-F3BA-446A-8613-0BD59D2D0CFE}"/>
    <cellStyle name="40% - Accent1 2 3 4" xfId="4278" xr:uid="{5E7F07FD-DD4E-43DC-BDCA-1253C9DFC5C9}"/>
    <cellStyle name="40% - Accent1 2 3 4 2" xfId="4279" xr:uid="{0FE070FA-5C6B-4E3D-A478-E5EA53DF8105}"/>
    <cellStyle name="40% - Accent1 2 3 4 2 2" xfId="17477" xr:uid="{EF1FBF52-E82E-474A-A238-5D6FF0D6207C}"/>
    <cellStyle name="40% - Accent1 2 3 4 3" xfId="17476" xr:uid="{CF394E39-E8BD-4BFB-9DAA-D78C19097AE5}"/>
    <cellStyle name="40% - Accent1 2 3 5" xfId="4280" xr:uid="{28BE6F81-6101-4508-BCAC-0DFE271C7BC6}"/>
    <cellStyle name="40% - Accent1 2 3 5 2" xfId="17478" xr:uid="{96CF23E6-2F2C-48D4-8D99-A8BF22E847D5}"/>
    <cellStyle name="40% - Accent1 2 3 6" xfId="4281" xr:uid="{EADCAF13-5ADD-49C5-B04E-84535EDA6609}"/>
    <cellStyle name="40% - Accent1 2 3 6 2" xfId="17479" xr:uid="{24E2A1DD-2B5E-4B27-BA89-011115026BE6}"/>
    <cellStyle name="40% - Accent1 2 3 7" xfId="15870" xr:uid="{B965DEB5-866E-455C-A7D5-43BDC71BE142}"/>
    <cellStyle name="40% - Accent1 2 4" xfId="1235" xr:uid="{FE554222-DCD6-4DC4-B756-AAC09D4948AD}"/>
    <cellStyle name="40% - Accent1 2 4 2" xfId="4282" xr:uid="{16ABD2FD-4C85-4F3E-BF8A-DEBF9B475DC7}"/>
    <cellStyle name="40% - Accent1 2 4 2 2" xfId="4283" xr:uid="{BECC997B-C1F7-4B9E-BE76-6DCB5F282CAF}"/>
    <cellStyle name="40% - Accent1 2 4 2 2 2" xfId="4284" xr:uid="{669F1C47-E735-4580-97F4-270F676CC010}"/>
    <cellStyle name="40% - Accent1 2 4 2 2 2 2" xfId="17482" xr:uid="{86834F9F-A498-4CA0-90EF-2C88F98562C8}"/>
    <cellStyle name="40% - Accent1 2 4 2 2 3" xfId="17481" xr:uid="{152F9A16-B3D5-41AB-99B2-E3DA86D09D2D}"/>
    <cellStyle name="40% - Accent1 2 4 2 3" xfId="4285" xr:uid="{F8D9047F-090A-4A8B-A76C-685F0B1BF2A7}"/>
    <cellStyle name="40% - Accent1 2 4 2 3 2" xfId="17483" xr:uid="{60F8DA3E-23F2-4C60-9EF4-0CA4A376286B}"/>
    <cellStyle name="40% - Accent1 2 4 2 4" xfId="17480" xr:uid="{DBB76AB1-D66F-4D04-9D08-05C2393A5CF8}"/>
    <cellStyle name="40% - Accent1 2 4 3" xfId="4286" xr:uid="{C83B0905-93A9-49DE-8714-487CA92C669E}"/>
    <cellStyle name="40% - Accent1 2 4 3 2" xfId="4287" xr:uid="{D153D40E-FA7B-4D87-AD39-F49D8DE8590A}"/>
    <cellStyle name="40% - Accent1 2 4 3 2 2" xfId="17485" xr:uid="{E6502315-9D2B-4C2B-96D7-466E7CAAAA06}"/>
    <cellStyle name="40% - Accent1 2 4 3 3" xfId="17484" xr:uid="{70687BC9-D145-4802-BFE4-D142BD39067A}"/>
    <cellStyle name="40% - Accent1 2 4 4" xfId="4288" xr:uid="{DD4178C6-C9C4-41DC-8387-D40DE1B849FC}"/>
    <cellStyle name="40% - Accent1 2 4 4 2" xfId="17486" xr:uid="{F179F3F8-7A22-4531-8C74-0BA03F98903F}"/>
    <cellStyle name="40% - Accent1 2 4 5" xfId="4289" xr:uid="{5B560344-BAAA-4061-8D8D-C1449D8AF3BB}"/>
    <cellStyle name="40% - Accent1 2 5" xfId="1236" xr:uid="{B6FCA017-E86D-4D15-B65C-2DF445E5E45E}"/>
    <cellStyle name="40% - Accent1 2 5 2" xfId="4290" xr:uid="{8BFBD0DD-7DD8-41AC-AE19-372911CCC191}"/>
    <cellStyle name="40% - Accent1 2 5 2 2" xfId="4291" xr:uid="{C6AA6A45-EC24-4AF4-A8BC-5E15E0BF034A}"/>
    <cellStyle name="40% - Accent1 2 5 2 2 2" xfId="17488" xr:uid="{971DA35C-23CD-42F0-A11C-5C71EA0F862D}"/>
    <cellStyle name="40% - Accent1 2 5 2 3" xfId="17487" xr:uid="{F5ECB43A-F935-4438-B3B0-CC07220A1CEF}"/>
    <cellStyle name="40% - Accent1 2 5 3" xfId="4292" xr:uid="{4591A080-A831-4736-9FAE-05F4446102D3}"/>
    <cellStyle name="40% - Accent1 2 5 3 2" xfId="17489" xr:uid="{694DDB11-976A-49C4-B47F-AC55B3635CA5}"/>
    <cellStyle name="40% - Accent1 2 5 4" xfId="4293" xr:uid="{230B3626-28D4-46DB-9305-6DB32E8DDAC4}"/>
    <cellStyle name="40% - Accent1 2 5 4 2" xfId="17490" xr:uid="{5465B139-F736-4E86-B169-952892E95A21}"/>
    <cellStyle name="40% - Accent1 2 6" xfId="1237" xr:uid="{68494249-A0E3-48CE-9B76-FFC48CDE1988}"/>
    <cellStyle name="40% - Accent1 2 6 2" xfId="4294" xr:uid="{189CAB1F-56A5-42E0-AAF0-DAB5A016012D}"/>
    <cellStyle name="40% - Accent1 2 6 2 2" xfId="17491" xr:uid="{83A1AACC-7AFC-48A5-95C2-E60A7A9FB941}"/>
    <cellStyle name="40% - Accent1 2 6 3" xfId="4295" xr:uid="{E55591AB-5789-4499-8E71-7186D3CDD1F0}"/>
    <cellStyle name="40% - Accent1 2 6 3 2" xfId="17492" xr:uid="{282CC794-5B91-438E-8D63-D77734C2106F}"/>
    <cellStyle name="40% - Accent1 2 7" xfId="1238" xr:uid="{4C9A05D3-3BD2-4E40-A92F-6DC3DF55CF2F}"/>
    <cellStyle name="40% - Accent1 2 8" xfId="1239" xr:uid="{6CCB1393-2DF1-4D85-8F55-9419B0C63CBB}"/>
    <cellStyle name="40% - Accent1 2 9" xfId="1240" xr:uid="{465DBBA7-5046-4E0E-AF34-6997C6CBA357}"/>
    <cellStyle name="40% - Accent1 20" xfId="1241" xr:uid="{046B02CD-DF66-4990-B3A9-A339D90DD66F}"/>
    <cellStyle name="40% - Accent1 21" xfId="1242" xr:uid="{BF9A882F-240F-4223-979B-E5FF23AE7938}"/>
    <cellStyle name="40% - Accent1 22" xfId="1243" xr:uid="{012FA547-AA0D-40DD-931D-68CF25AC61F9}"/>
    <cellStyle name="40% - Accent1 23" xfId="1244" xr:uid="{3DC4EAEB-E3A1-4BE7-8437-517284EB0D73}"/>
    <cellStyle name="40% - Accent1 24" xfId="1245" xr:uid="{725822B1-FD0F-4712-AEC9-718B4CB5F7FC}"/>
    <cellStyle name="40% - Accent1 25" xfId="1246" xr:uid="{2DD295CC-2CFF-4330-9C1D-47AFF69A7C5E}"/>
    <cellStyle name="40% - Accent1 26" xfId="1247" xr:uid="{D95EB5B9-914C-4EDF-A6B9-E4EB646C3410}"/>
    <cellStyle name="40% - Accent1 27" xfId="1248" xr:uid="{4A3D6053-096F-49A9-997C-8B239634ACEC}"/>
    <cellStyle name="40% - Accent1 28" xfId="1249" xr:uid="{CC537C52-9827-4D40-B469-3D0A9A2F9AFC}"/>
    <cellStyle name="40% - Accent1 29" xfId="1250" xr:uid="{7C269B3B-5F09-4D62-9F49-402B8A7CE970}"/>
    <cellStyle name="40% - Accent1 3" xfId="111" xr:uid="{00000000-0005-0000-0000-000062000000}"/>
    <cellStyle name="40% - Accent1 3 10" xfId="1251" xr:uid="{AC0DE644-CBD3-4323-90CE-0E60B337877C}"/>
    <cellStyle name="40% - Accent1 3 2" xfId="4296" xr:uid="{D45DAF75-5F19-4B85-A4ED-98B8EDC44625}"/>
    <cellStyle name="40% - Accent1 3 2 2" xfId="4297" xr:uid="{8C67ECCD-1A9D-4D83-BA6B-30C2005E64FA}"/>
    <cellStyle name="40% - Accent1 3 2 2 2" xfId="4298" xr:uid="{A14CEC9B-7838-4E36-8FBD-649087AC2A59}"/>
    <cellStyle name="40% - Accent1 3 2 2 2 2" xfId="4299" xr:uid="{26931742-09BB-42AE-A9B8-F760112EA2BD}"/>
    <cellStyle name="40% - Accent1 3 2 2 2 2 2" xfId="4300" xr:uid="{B4634FCE-F3AE-49CF-A16A-038C0E257A6F}"/>
    <cellStyle name="40% - Accent1 3 2 2 2 2 2 2" xfId="4301" xr:uid="{752C9EA0-0975-4E3C-9606-744C286E4595}"/>
    <cellStyle name="40% - Accent1 3 2 2 2 2 2 2 2" xfId="17498" xr:uid="{BCCB5B44-842E-4178-A62E-20E0BDAFA988}"/>
    <cellStyle name="40% - Accent1 3 2 2 2 2 2 3" xfId="17497" xr:uid="{72DF4ECB-6AD6-4180-A277-7B8C78090374}"/>
    <cellStyle name="40% - Accent1 3 2 2 2 2 3" xfId="4302" xr:uid="{9E1E42F2-3C17-43EF-A2B6-451FAD17B8C9}"/>
    <cellStyle name="40% - Accent1 3 2 2 2 2 3 2" xfId="17499" xr:uid="{B73B3A84-8BF0-477F-B3CA-B000A178E914}"/>
    <cellStyle name="40% - Accent1 3 2 2 2 2 4" xfId="17496" xr:uid="{1DE14C64-EEF4-434B-84DD-B78A5725F3D5}"/>
    <cellStyle name="40% - Accent1 3 2 2 2 3" xfId="4303" xr:uid="{3915EDBA-4D0A-43E9-8B25-1006B959125D}"/>
    <cellStyle name="40% - Accent1 3 2 2 2 3 2" xfId="4304" xr:uid="{0C48B7E8-3DFD-4CD3-B6E8-B9899B9E8BCE}"/>
    <cellStyle name="40% - Accent1 3 2 2 2 3 2 2" xfId="17501" xr:uid="{21781EB9-0C4D-4D3A-9556-0A9BE571009E}"/>
    <cellStyle name="40% - Accent1 3 2 2 2 3 3" xfId="17500" xr:uid="{48BDE930-D2D4-469C-BA20-0249BEED7D83}"/>
    <cellStyle name="40% - Accent1 3 2 2 2 4" xfId="4305" xr:uid="{72E83A55-75B1-4794-B60A-A7E30BDF98B2}"/>
    <cellStyle name="40% - Accent1 3 2 2 2 4 2" xfId="17502" xr:uid="{2BAE33D3-4CA3-4C83-A3E6-B94C7136AD77}"/>
    <cellStyle name="40% - Accent1 3 2 2 2 5" xfId="17495" xr:uid="{95D36924-0A4B-43F3-9A2E-19624778E35E}"/>
    <cellStyle name="40% - Accent1 3 2 2 3" xfId="4306" xr:uid="{242F85D7-40A1-49B6-8BEF-D46CDE526BB4}"/>
    <cellStyle name="40% - Accent1 3 2 2 3 2" xfId="4307" xr:uid="{81154012-23B0-4939-933F-DD3A561560EC}"/>
    <cellStyle name="40% - Accent1 3 2 2 3 2 2" xfId="4308" xr:uid="{8BDEAA99-C740-4C2B-B3AE-8136A9165CFB}"/>
    <cellStyle name="40% - Accent1 3 2 2 3 2 2 2" xfId="17505" xr:uid="{56587F99-A47A-4057-A2DB-4EEF4AA93DA6}"/>
    <cellStyle name="40% - Accent1 3 2 2 3 2 3" xfId="17504" xr:uid="{6FF9486B-3585-42EE-89A4-CE34052FE8E1}"/>
    <cellStyle name="40% - Accent1 3 2 2 3 3" xfId="4309" xr:uid="{D12E852E-03E6-443E-818F-90EEBDCBCB33}"/>
    <cellStyle name="40% - Accent1 3 2 2 3 3 2" xfId="17506" xr:uid="{9660CF37-B767-47E5-8295-3987309EB3FD}"/>
    <cellStyle name="40% - Accent1 3 2 2 3 4" xfId="17503" xr:uid="{927FB49B-A165-4C9E-B237-AD99AE0B442A}"/>
    <cellStyle name="40% - Accent1 3 2 2 4" xfId="4310" xr:uid="{5B32C1FF-1562-4407-9E9D-F9E48E6EA0BD}"/>
    <cellStyle name="40% - Accent1 3 2 2 4 2" xfId="4311" xr:uid="{C8B7E32A-8451-4F16-B8DF-148451F2E3F8}"/>
    <cellStyle name="40% - Accent1 3 2 2 4 2 2" xfId="17508" xr:uid="{B0AD5C11-97C7-4F39-B025-116E27360510}"/>
    <cellStyle name="40% - Accent1 3 2 2 4 3" xfId="17507" xr:uid="{741DD323-DDAF-4A1A-B291-9DBF9A81CE9B}"/>
    <cellStyle name="40% - Accent1 3 2 2 5" xfId="4312" xr:uid="{F87FFC62-951D-4436-B279-9CA8CD014D5E}"/>
    <cellStyle name="40% - Accent1 3 2 2 5 2" xfId="17509" xr:uid="{26D26487-BABA-480A-8D37-97268A5A1801}"/>
    <cellStyle name="40% - Accent1 3 2 2 6" xfId="4313" xr:uid="{03A403E3-CA3E-4260-B864-C4AD0EE69F4A}"/>
    <cellStyle name="40% - Accent1 3 2 2 6 2" xfId="17510" xr:uid="{0885FBA6-2829-42B9-8230-D5B639560814}"/>
    <cellStyle name="40% - Accent1 3 2 2 7" xfId="17494" xr:uid="{73E0A1E2-D086-4E05-B02A-8F921C449B84}"/>
    <cellStyle name="40% - Accent1 3 2 3" xfId="4314" xr:uid="{29795033-F0ED-475C-A703-70A2A430EE0A}"/>
    <cellStyle name="40% - Accent1 3 2 3 2" xfId="4315" xr:uid="{29B14511-C1A2-4EC3-84C6-E92F60D2119D}"/>
    <cellStyle name="40% - Accent1 3 2 3 2 2" xfId="4316" xr:uid="{F8CC06E8-C8B2-4C84-A8CD-DB3FEB73936E}"/>
    <cellStyle name="40% - Accent1 3 2 3 2 2 2" xfId="4317" xr:uid="{CE42A688-68E3-4286-B048-1D0F1A6FAC59}"/>
    <cellStyle name="40% - Accent1 3 2 3 2 2 2 2" xfId="17514" xr:uid="{7F1206A1-EAD5-451E-9B4A-21097FB9D204}"/>
    <cellStyle name="40% - Accent1 3 2 3 2 2 3" xfId="17513" xr:uid="{C497D3E6-BE90-47B8-9857-9D5CCB2CAC59}"/>
    <cellStyle name="40% - Accent1 3 2 3 2 3" xfId="4318" xr:uid="{AB82A58D-7921-42B8-9033-FBC5C2D5F6F6}"/>
    <cellStyle name="40% - Accent1 3 2 3 2 3 2" xfId="17515" xr:uid="{AFDF262C-A2FF-4C64-88AA-AB2531F1991E}"/>
    <cellStyle name="40% - Accent1 3 2 3 2 4" xfId="17512" xr:uid="{0A85C92B-3C3D-4DAC-8825-C5F275F8C54C}"/>
    <cellStyle name="40% - Accent1 3 2 3 3" xfId="4319" xr:uid="{B43D3D70-87F9-485D-B7F4-C02CA02CA6E8}"/>
    <cellStyle name="40% - Accent1 3 2 3 3 2" xfId="4320" xr:uid="{74B7FFCA-F514-4B9D-B99A-9411ED5A341E}"/>
    <cellStyle name="40% - Accent1 3 2 3 3 2 2" xfId="17517" xr:uid="{3BE7426E-D137-48CA-827C-539D6CF43071}"/>
    <cellStyle name="40% - Accent1 3 2 3 3 3" xfId="17516" xr:uid="{0C3F737D-D229-4F4F-8726-46776E191749}"/>
    <cellStyle name="40% - Accent1 3 2 3 4" xfId="4321" xr:uid="{AA4CA818-6972-463D-86C2-FC5582AF7B58}"/>
    <cellStyle name="40% - Accent1 3 2 3 4 2" xfId="17518" xr:uid="{08D600EF-A2A6-495B-84CB-13820EC6A713}"/>
    <cellStyle name="40% - Accent1 3 2 3 5" xfId="17511" xr:uid="{7B2F25EF-6D82-4D3F-8E3A-9188AAF73769}"/>
    <cellStyle name="40% - Accent1 3 2 4" xfId="4322" xr:uid="{5E754D60-709E-4944-81CA-C7D375C42D6C}"/>
    <cellStyle name="40% - Accent1 3 2 4 2" xfId="4323" xr:uid="{74DA56CC-22DE-4337-B99E-D93BE1516B98}"/>
    <cellStyle name="40% - Accent1 3 2 4 2 2" xfId="4324" xr:uid="{1D50DB3B-AECE-480F-B917-DD246A78A07C}"/>
    <cellStyle name="40% - Accent1 3 2 4 2 2 2" xfId="17521" xr:uid="{E0ED96FE-3AB2-4B8A-9D2A-F9A3383A92C4}"/>
    <cellStyle name="40% - Accent1 3 2 4 2 3" xfId="17520" xr:uid="{323821A2-F667-4DF0-BDF8-DD3166A36E0C}"/>
    <cellStyle name="40% - Accent1 3 2 4 3" xfId="4325" xr:uid="{E1B248BA-2DAC-4E93-AD8E-098D7B797566}"/>
    <cellStyle name="40% - Accent1 3 2 4 3 2" xfId="17522" xr:uid="{4486D4F9-AA6F-43F6-88B4-D1C720340D58}"/>
    <cellStyle name="40% - Accent1 3 2 4 4" xfId="17519" xr:uid="{2127B535-3DAF-4EA5-BA40-D55C48CACF05}"/>
    <cellStyle name="40% - Accent1 3 2 5" xfId="4326" xr:uid="{42BA5821-B376-4A46-8ED9-3A57B7259F07}"/>
    <cellStyle name="40% - Accent1 3 2 5 2" xfId="4327" xr:uid="{FDE2F1D6-BEDC-4624-B45A-00A266691F30}"/>
    <cellStyle name="40% - Accent1 3 2 5 2 2" xfId="17524" xr:uid="{FC180218-6972-4F5D-9787-9CC81F421D86}"/>
    <cellStyle name="40% - Accent1 3 2 5 3" xfId="17523" xr:uid="{C4604B95-94B8-4034-83A4-78A4749F0259}"/>
    <cellStyle name="40% - Accent1 3 2 6" xfId="4328" xr:uid="{FD236780-975D-4626-9308-FBEB0DC1F013}"/>
    <cellStyle name="40% - Accent1 3 2 6 2" xfId="17525" xr:uid="{83A5D440-7803-4055-BABF-BA228D31094A}"/>
    <cellStyle name="40% - Accent1 3 2 7" xfId="4329" xr:uid="{2201C381-8E4D-4778-A0B6-954E93C0A6B3}"/>
    <cellStyle name="40% - Accent1 3 2 7 2" xfId="17526" xr:uid="{E66089BC-DCF9-4844-9E05-434CDFF84A17}"/>
    <cellStyle name="40% - Accent1 3 2 8" xfId="17493" xr:uid="{E26D33BD-6054-4865-821E-7CB0B4580DCA}"/>
    <cellStyle name="40% - Accent1 3 3" xfId="4330" xr:uid="{2709B75B-FB03-49B1-B5D9-4445E0DF7B2E}"/>
    <cellStyle name="40% - Accent1 3 3 2" xfId="4331" xr:uid="{7CF8E758-B617-468D-BD1B-8AD7B8BD8864}"/>
    <cellStyle name="40% - Accent1 3 3 2 2" xfId="4332" xr:uid="{B3253F70-7095-4F90-9EE3-A59CCB8046BE}"/>
    <cellStyle name="40% - Accent1 3 3 2 2 2" xfId="4333" xr:uid="{B77C3D1E-C700-472D-9F9C-08C83C41C3AB}"/>
    <cellStyle name="40% - Accent1 3 3 2 2 2 2" xfId="4334" xr:uid="{0264E413-F3B7-459C-8094-1E4D1FBC4061}"/>
    <cellStyle name="40% - Accent1 3 3 2 2 2 2 2" xfId="17531" xr:uid="{E0A81D90-1722-4DD8-AD29-D08C6CA4C833}"/>
    <cellStyle name="40% - Accent1 3 3 2 2 2 3" xfId="17530" xr:uid="{5E05817F-877D-4254-95CE-44BEC3DFB089}"/>
    <cellStyle name="40% - Accent1 3 3 2 2 3" xfId="4335" xr:uid="{6BC68F9E-5CB4-42D6-A020-FFB5A60BAFBE}"/>
    <cellStyle name="40% - Accent1 3 3 2 2 3 2" xfId="17532" xr:uid="{5C6504C6-0C3F-45DA-B031-1EE0CD72564E}"/>
    <cellStyle name="40% - Accent1 3 3 2 2 4" xfId="17529" xr:uid="{36CCF053-E4DE-476D-A7B1-C723D380AAA5}"/>
    <cellStyle name="40% - Accent1 3 3 2 3" xfId="4336" xr:uid="{6DBB9B6D-BFE3-432F-B60F-2FA4D2AC40B0}"/>
    <cellStyle name="40% - Accent1 3 3 2 3 2" xfId="4337" xr:uid="{E9CC22D2-CB2A-440B-AECF-E2AAC699C5C3}"/>
    <cellStyle name="40% - Accent1 3 3 2 3 2 2" xfId="17534" xr:uid="{04CA74F9-D263-42B0-9FD2-9B40260F0EF9}"/>
    <cellStyle name="40% - Accent1 3 3 2 3 3" xfId="17533" xr:uid="{EC182892-5E58-4990-B5F2-251BE828F9E9}"/>
    <cellStyle name="40% - Accent1 3 3 2 4" xfId="4338" xr:uid="{C44BF6F0-2067-4337-B609-56DCF961DFF8}"/>
    <cellStyle name="40% - Accent1 3 3 2 4 2" xfId="17535" xr:uid="{2813CAA5-6736-4B1B-965B-CBAD711F308F}"/>
    <cellStyle name="40% - Accent1 3 3 2 5" xfId="17528" xr:uid="{B2B9FB57-108E-49E6-8038-7E3C9C6989D7}"/>
    <cellStyle name="40% - Accent1 3 3 3" xfId="4339" xr:uid="{86B93CCA-7B8B-4100-A295-9E4087578BBA}"/>
    <cellStyle name="40% - Accent1 3 3 3 2" xfId="4340" xr:uid="{2EB25FF5-D785-426A-877B-E8E18530F695}"/>
    <cellStyle name="40% - Accent1 3 3 3 2 2" xfId="4341" xr:uid="{B647507A-A0EA-4460-B153-0D48DFACA8D2}"/>
    <cellStyle name="40% - Accent1 3 3 3 2 2 2" xfId="17538" xr:uid="{D9611A0E-0A8E-441E-B246-039911A97B5B}"/>
    <cellStyle name="40% - Accent1 3 3 3 2 3" xfId="17537" xr:uid="{A46EB2F0-7CF5-41F3-A04B-EB89786AA783}"/>
    <cellStyle name="40% - Accent1 3 3 3 3" xfId="4342" xr:uid="{416422F5-BD10-4B59-8CCC-B5B686083F16}"/>
    <cellStyle name="40% - Accent1 3 3 3 3 2" xfId="17539" xr:uid="{911224A4-4B2D-4EAE-B870-DDD5BA1BED83}"/>
    <cellStyle name="40% - Accent1 3 3 3 4" xfId="17536" xr:uid="{2CD6183C-9278-4543-B855-EDB98470264D}"/>
    <cellStyle name="40% - Accent1 3 3 4" xfId="4343" xr:uid="{1E5A7C5A-21D8-4710-A7F3-FAAB5F081DCC}"/>
    <cellStyle name="40% - Accent1 3 3 4 2" xfId="4344" xr:uid="{E815AFE7-4876-4BAB-912A-0EA4F94FEE2B}"/>
    <cellStyle name="40% - Accent1 3 3 4 2 2" xfId="17541" xr:uid="{49AA4283-CDBF-4C10-917C-14206F15FBF0}"/>
    <cellStyle name="40% - Accent1 3 3 4 3" xfId="17540" xr:uid="{13A4F827-2263-4CC3-AE00-D9CF31D110F0}"/>
    <cellStyle name="40% - Accent1 3 3 5" xfId="4345" xr:uid="{7AB5E30B-2908-4FFE-88EB-FFCBA2ADA9EB}"/>
    <cellStyle name="40% - Accent1 3 3 5 2" xfId="17542" xr:uid="{9DE0B628-CD21-49B6-AD46-EB8DF6672EE0}"/>
    <cellStyle name="40% - Accent1 3 3 6" xfId="4346" xr:uid="{537B859C-7578-411C-AC6B-90D94F68BFBA}"/>
    <cellStyle name="40% - Accent1 3 3 6 2" xfId="17543" xr:uid="{426AAAEC-ABED-45B1-8F28-13E31DE979E2}"/>
    <cellStyle name="40% - Accent1 3 3 7" xfId="17527" xr:uid="{AA4C240C-016E-4202-8BE8-F764B69B475B}"/>
    <cellStyle name="40% - Accent1 3 4" xfId="4347" xr:uid="{E13797F9-5AF8-4361-87ED-AA68318AAE06}"/>
    <cellStyle name="40% - Accent1 3 4 2" xfId="4348" xr:uid="{85E938A7-F710-4F56-859C-286E005A117F}"/>
    <cellStyle name="40% - Accent1 3 4 2 2" xfId="4349" xr:uid="{262FBE1D-BF44-45F1-A7E0-002B1BA911FC}"/>
    <cellStyle name="40% - Accent1 3 4 2 2 2" xfId="4350" xr:uid="{36A8BF9F-571B-4EC5-84ED-FC82D8DD5CFF}"/>
    <cellStyle name="40% - Accent1 3 4 2 2 2 2" xfId="17547" xr:uid="{A5460DF4-ECFE-46F4-9444-2425FA561E76}"/>
    <cellStyle name="40% - Accent1 3 4 2 2 3" xfId="17546" xr:uid="{BA20320E-D06D-4174-A281-18810AAD7322}"/>
    <cellStyle name="40% - Accent1 3 4 2 3" xfId="4351" xr:uid="{A8A542DF-BDE7-4DFA-BB37-9172DA86AB64}"/>
    <cellStyle name="40% - Accent1 3 4 2 3 2" xfId="17548" xr:uid="{5D0717FC-5FAF-4496-8ACF-B61206D49EF9}"/>
    <cellStyle name="40% - Accent1 3 4 2 4" xfId="17545" xr:uid="{82F8D688-5C0D-4418-A9DC-BFA848C1F296}"/>
    <cellStyle name="40% - Accent1 3 4 3" xfId="4352" xr:uid="{068C5836-FCA1-4950-A1BA-097BF70F64B0}"/>
    <cellStyle name="40% - Accent1 3 4 3 2" xfId="4353" xr:uid="{F7C2D149-D7C2-439E-AB20-EFEEFED7F0F3}"/>
    <cellStyle name="40% - Accent1 3 4 3 2 2" xfId="17550" xr:uid="{06AA6F30-9040-44AA-BBB5-54DE467995B2}"/>
    <cellStyle name="40% - Accent1 3 4 3 3" xfId="17549" xr:uid="{31ECA3C1-A1F1-4C09-B9C7-069BCB534B69}"/>
    <cellStyle name="40% - Accent1 3 4 4" xfId="4354" xr:uid="{5C66726C-719C-4A36-BAC6-D12D624EA706}"/>
    <cellStyle name="40% - Accent1 3 4 4 2" xfId="17551" xr:uid="{52D5E2F3-7C52-4DDB-8707-6293E1B2D17C}"/>
    <cellStyle name="40% - Accent1 3 4 5" xfId="4355" xr:uid="{CB188211-A25D-46AA-B17B-23DC69480307}"/>
    <cellStyle name="40% - Accent1 3 4 5 2" xfId="17552" xr:uid="{44196671-43A0-452E-96D6-F1587565AE33}"/>
    <cellStyle name="40% - Accent1 3 4 6" xfId="17544" xr:uid="{ED6F6B9F-01AF-4A47-AE2B-BAF154416E96}"/>
    <cellStyle name="40% - Accent1 3 5" xfId="4356" xr:uid="{BD7CAC47-DFE5-4772-A8DB-E049B5F2859D}"/>
    <cellStyle name="40% - Accent1 3 5 2" xfId="4357" xr:uid="{74D7602F-51AD-4379-B658-35B463F19DC7}"/>
    <cellStyle name="40% - Accent1 3 5 2 2" xfId="4358" xr:uid="{A1D107AD-6EF9-4543-81ED-77056DE72400}"/>
    <cellStyle name="40% - Accent1 3 5 2 2 2" xfId="17555" xr:uid="{350F7713-4167-406D-AFD8-66B58DA5AC7E}"/>
    <cellStyle name="40% - Accent1 3 5 2 3" xfId="17554" xr:uid="{0F8235BE-58BB-4D84-A102-BD493860E9FD}"/>
    <cellStyle name="40% - Accent1 3 5 3" xfId="4359" xr:uid="{C3A1315A-117E-4A88-B4D8-4F7B05D477D3}"/>
    <cellStyle name="40% - Accent1 3 5 3 2" xfId="17556" xr:uid="{25B9F233-4E16-409A-A814-2594A01F6F94}"/>
    <cellStyle name="40% - Accent1 3 5 4" xfId="17553" xr:uid="{C71D4249-6F47-4C38-A4D4-336FFC3ED1B1}"/>
    <cellStyle name="40% - Accent1 3 6" xfId="4360" xr:uid="{44714665-9253-4B21-9FE4-6CAF69BF1DB8}"/>
    <cellStyle name="40% - Accent1 3 6 2" xfId="4361" xr:uid="{88DC6EFF-E7A0-42CE-8E78-F71A9F93476E}"/>
    <cellStyle name="40% - Accent1 3 6 2 2" xfId="17558" xr:uid="{8ED65B9A-0688-4624-BBAC-BADC61008785}"/>
    <cellStyle name="40% - Accent1 3 6 3" xfId="17557" xr:uid="{CE8D9F31-A611-474E-B7D3-5323E1A23BAC}"/>
    <cellStyle name="40% - Accent1 3 7" xfId="4362" xr:uid="{317361B2-E704-4DFE-8E32-64B2ACE6FDE7}"/>
    <cellStyle name="40% - Accent1 3 7 2" xfId="17559" xr:uid="{A19316DD-1442-496A-AAD6-90D1AF424DB4}"/>
    <cellStyle name="40% - Accent1 3 8" xfId="4363" xr:uid="{7B3EA828-06F0-494B-9CDE-173235DE1FFF}"/>
    <cellStyle name="40% - Accent1 3 8 2" xfId="17560" xr:uid="{5E050361-2727-44B8-9962-A87FE728E747}"/>
    <cellStyle name="40% - Accent1 3 9" xfId="4364" xr:uid="{F2CFC1B9-1E62-475F-A9CB-97F194AA2F19}"/>
    <cellStyle name="40% - Accent1 30" xfId="1252" xr:uid="{896C24B5-01ED-48A7-977D-0D08762EFF31}"/>
    <cellStyle name="40% - Accent1 31" xfId="1253" xr:uid="{77A8E1B2-7B39-4F0C-B73F-70E9F5E69650}"/>
    <cellStyle name="40% - Accent1 32" xfId="1254" xr:uid="{71901DFB-D93E-47C4-9B54-1784D9DA7386}"/>
    <cellStyle name="40% - Accent1 33" xfId="1255" xr:uid="{5FB5D15B-0AF7-4F83-ADFD-9E125A073B78}"/>
    <cellStyle name="40% - Accent1 34" xfId="1256" xr:uid="{AB7A235B-5F52-4BF5-9121-9016552FC8BF}"/>
    <cellStyle name="40% - Accent1 35" xfId="1257" xr:uid="{3338B499-1626-4A58-B424-09A1A71FA845}"/>
    <cellStyle name="40% - Accent1 4" xfId="112" xr:uid="{00000000-0005-0000-0000-000063000000}"/>
    <cellStyle name="40% - Accent1 4 2" xfId="4365" xr:uid="{DCF1A757-BF50-4ADC-8253-41978F5143A7}"/>
    <cellStyle name="40% - Accent1 4 2 2" xfId="4366" xr:uid="{A628FB9C-7E68-406E-951F-A65FBCFAFE49}"/>
    <cellStyle name="40% - Accent1 4 2 2 2" xfId="4367" xr:uid="{7CA1128B-5701-45EC-B4DE-5C17AF22A7F1}"/>
    <cellStyle name="40% - Accent1 4 2 2 2 2" xfId="4368" xr:uid="{8311128C-9606-422B-823F-90A5B33B2825}"/>
    <cellStyle name="40% - Accent1 4 2 2 2 2 2" xfId="4369" xr:uid="{5663E3BC-03EE-46B5-A134-614D25195E44}"/>
    <cellStyle name="40% - Accent1 4 2 2 2 2 2 2" xfId="17565" xr:uid="{AAED6532-4149-4801-9484-29A32C28E9C1}"/>
    <cellStyle name="40% - Accent1 4 2 2 2 2 3" xfId="17564" xr:uid="{2E80B7D6-41E2-4B76-AC18-2DA0DCEE7D9B}"/>
    <cellStyle name="40% - Accent1 4 2 2 2 3" xfId="4370" xr:uid="{7095A3CE-78C0-41AE-A171-6C1F96C9A11D}"/>
    <cellStyle name="40% - Accent1 4 2 2 2 3 2" xfId="17566" xr:uid="{4C974730-CFEE-4073-BA85-977D39C9D4C9}"/>
    <cellStyle name="40% - Accent1 4 2 2 2 4" xfId="17563" xr:uid="{DBAD557C-96A6-4CC2-82D0-A7CA48021E09}"/>
    <cellStyle name="40% - Accent1 4 2 2 3" xfId="4371" xr:uid="{A697A052-ABEB-4C06-B1DD-B911515465DF}"/>
    <cellStyle name="40% - Accent1 4 2 2 3 2" xfId="4372" xr:uid="{177ED1BE-1CBA-478B-A7B4-EC5319942A71}"/>
    <cellStyle name="40% - Accent1 4 2 2 3 2 2" xfId="17568" xr:uid="{279A8ECF-5C5D-41DC-869E-65147C2B74D9}"/>
    <cellStyle name="40% - Accent1 4 2 2 3 3" xfId="17567" xr:uid="{69054C56-BBB9-4725-96C5-55ECDEA04BC2}"/>
    <cellStyle name="40% - Accent1 4 2 2 4" xfId="4373" xr:uid="{20F36AE2-2E94-410F-8489-0C1E1ABE05D1}"/>
    <cellStyle name="40% - Accent1 4 2 2 4 2" xfId="17569" xr:uid="{A3F519CD-02AC-4541-AA12-29E20A83996B}"/>
    <cellStyle name="40% - Accent1 4 2 2 5" xfId="17562" xr:uid="{E4F20313-9AF8-43EE-A472-934ACFC1923A}"/>
    <cellStyle name="40% - Accent1 4 2 3" xfId="4374" xr:uid="{DB51275B-CA0F-408F-B98A-253B2CE4A32F}"/>
    <cellStyle name="40% - Accent1 4 2 3 2" xfId="4375" xr:uid="{06DFAE23-12C4-4E3B-B21C-708E75894C43}"/>
    <cellStyle name="40% - Accent1 4 2 3 2 2" xfId="4376" xr:uid="{91FC0DB1-41A9-4286-8D9B-4E35F6CBE1E8}"/>
    <cellStyle name="40% - Accent1 4 2 3 2 2 2" xfId="17572" xr:uid="{E860238B-62D4-436D-A9EF-7B89E05A4B1B}"/>
    <cellStyle name="40% - Accent1 4 2 3 2 3" xfId="17571" xr:uid="{061B1A3C-7E55-4F5E-A33E-9D443E0BC544}"/>
    <cellStyle name="40% - Accent1 4 2 3 3" xfId="4377" xr:uid="{EDD06DCD-8C0B-417F-9BE9-DD18E00FF2E7}"/>
    <cellStyle name="40% - Accent1 4 2 3 3 2" xfId="17573" xr:uid="{8BA4430E-D638-41CE-A26F-976E649CADB3}"/>
    <cellStyle name="40% - Accent1 4 2 3 4" xfId="17570" xr:uid="{39495004-B8BE-4FF3-B617-6EEE3DA95A45}"/>
    <cellStyle name="40% - Accent1 4 2 4" xfId="4378" xr:uid="{47CCC675-A849-48F2-BEC8-3480C6221C08}"/>
    <cellStyle name="40% - Accent1 4 2 4 2" xfId="4379" xr:uid="{72C9DEED-FE36-46C7-87D6-229E1D4C9EDC}"/>
    <cellStyle name="40% - Accent1 4 2 4 2 2" xfId="17575" xr:uid="{866237F2-C6A9-4432-97E2-FF81432A0510}"/>
    <cellStyle name="40% - Accent1 4 2 4 3" xfId="17574" xr:uid="{06F7C882-3354-4562-9596-80C870F727E1}"/>
    <cellStyle name="40% - Accent1 4 2 5" xfId="4380" xr:uid="{D89E3343-F67F-4686-BF24-4A54512714F2}"/>
    <cellStyle name="40% - Accent1 4 2 5 2" xfId="17576" xr:uid="{45E4241F-C8FB-4686-9AD8-7FFB7F9B796C}"/>
    <cellStyle name="40% - Accent1 4 2 6" xfId="4381" xr:uid="{43ED6B6E-403F-4B38-BF7A-49EA3AAC4213}"/>
    <cellStyle name="40% - Accent1 4 2 6 2" xfId="17577" xr:uid="{176DF0AD-4E82-4CB1-9838-BF53AE9C0B13}"/>
    <cellStyle name="40% - Accent1 4 2 7" xfId="17561" xr:uid="{B6F3E14B-14F8-4510-81A4-16625BB8E831}"/>
    <cellStyle name="40% - Accent1 4 3" xfId="4382" xr:uid="{B3BD7A85-113F-4CEB-8C60-38A495B811E0}"/>
    <cellStyle name="40% - Accent1 4 3 2" xfId="4383" xr:uid="{7B40143E-F99E-4FC5-81E0-4DD34AEB81C7}"/>
    <cellStyle name="40% - Accent1 4 3 2 2" xfId="4384" xr:uid="{36044BEE-EA05-4956-9ED1-1859F4CD53EE}"/>
    <cellStyle name="40% - Accent1 4 3 2 2 2" xfId="4385" xr:uid="{3E542DBA-AF67-423C-A804-9DA62A63DF46}"/>
    <cellStyle name="40% - Accent1 4 3 2 2 2 2" xfId="17581" xr:uid="{0BA3129B-74EB-489D-87E2-A3700567826B}"/>
    <cellStyle name="40% - Accent1 4 3 2 2 3" xfId="17580" xr:uid="{50CE4D47-EFDF-403D-8DE7-C0A54B019111}"/>
    <cellStyle name="40% - Accent1 4 3 2 3" xfId="4386" xr:uid="{DBBC8F47-87B1-4E46-8066-54D8017E7315}"/>
    <cellStyle name="40% - Accent1 4 3 2 3 2" xfId="17582" xr:uid="{D37C0E64-A6C9-4CE1-81A8-735BF413F927}"/>
    <cellStyle name="40% - Accent1 4 3 2 4" xfId="17579" xr:uid="{EEC8CD00-6778-4420-B5DA-FDC6D90A584D}"/>
    <cellStyle name="40% - Accent1 4 3 3" xfId="4387" xr:uid="{F712CED5-9D1C-4C17-B6EF-9C159106C72E}"/>
    <cellStyle name="40% - Accent1 4 3 3 2" xfId="4388" xr:uid="{2CA230DA-0711-4ECB-B28E-46188AE970B9}"/>
    <cellStyle name="40% - Accent1 4 3 3 2 2" xfId="17584" xr:uid="{45A6842B-5C45-4D22-BBF5-CCD79D253519}"/>
    <cellStyle name="40% - Accent1 4 3 3 3" xfId="17583" xr:uid="{5812782F-3ECE-4A41-A139-0EABA562580D}"/>
    <cellStyle name="40% - Accent1 4 3 4" xfId="4389" xr:uid="{BC41A4EE-D52D-4845-AE08-A3689733DE51}"/>
    <cellStyle name="40% - Accent1 4 3 4 2" xfId="17585" xr:uid="{DB6CE1AE-7AEF-4424-A0E3-DDD30E86D59B}"/>
    <cellStyle name="40% - Accent1 4 3 5" xfId="4390" xr:uid="{CAB38FB0-014D-4CC1-B42B-0F64B0728019}"/>
    <cellStyle name="40% - Accent1 4 3 5 2" xfId="17586" xr:uid="{30A1C42A-6BD5-4FC9-8F29-EB7449C70863}"/>
    <cellStyle name="40% - Accent1 4 3 6" xfId="17578" xr:uid="{F690955D-E868-4F9B-AB0E-24EA0AFCF910}"/>
    <cellStyle name="40% - Accent1 4 4" xfId="4391" xr:uid="{816E482D-06D7-44A5-A31A-7577D5B9BB26}"/>
    <cellStyle name="40% - Accent1 4 4 2" xfId="4392" xr:uid="{71E1434A-A5D2-4DFD-BCDD-0BD7DC931F09}"/>
    <cellStyle name="40% - Accent1 4 4 2 2" xfId="4393" xr:uid="{C94271C1-02B1-456F-AE43-7BABD530B8D0}"/>
    <cellStyle name="40% - Accent1 4 4 2 2 2" xfId="17589" xr:uid="{3D017B98-B82E-4ACA-8B42-3478E7DB600B}"/>
    <cellStyle name="40% - Accent1 4 4 2 3" xfId="17588" xr:uid="{373211FC-77D9-4F12-80FA-1F4CF0E05147}"/>
    <cellStyle name="40% - Accent1 4 4 3" xfId="4394" xr:uid="{2BBE3689-71E8-4842-9F41-1FDD666CEF60}"/>
    <cellStyle name="40% - Accent1 4 4 3 2" xfId="17590" xr:uid="{5484A5B5-F919-4333-83F3-13C9C7E66BC2}"/>
    <cellStyle name="40% - Accent1 4 4 4" xfId="17587" xr:uid="{AB72C824-B9BC-438B-86F6-787F33EAE844}"/>
    <cellStyle name="40% - Accent1 4 5" xfId="4395" xr:uid="{C2BE52C9-1461-47F3-8D81-EB02CFBF25D2}"/>
    <cellStyle name="40% - Accent1 4 5 2" xfId="4396" xr:uid="{DD02CBCC-FDBB-4711-8CA2-00584A7BDDA9}"/>
    <cellStyle name="40% - Accent1 4 5 2 2" xfId="17592" xr:uid="{C8EB503F-E050-41FD-8574-F388B645C3F4}"/>
    <cellStyle name="40% - Accent1 4 5 3" xfId="17591" xr:uid="{646B7B37-7BBF-4DFC-8373-C57BE2C84A5F}"/>
    <cellStyle name="40% - Accent1 4 6" xfId="4397" xr:uid="{48B87291-DC32-412D-941B-194383A76B51}"/>
    <cellStyle name="40% - Accent1 4 6 2" xfId="17593" xr:uid="{32764DC7-26CD-42B2-ACE8-0F9767F7D592}"/>
    <cellStyle name="40% - Accent1 4 7" xfId="4398" xr:uid="{46EB2CF8-828D-4BAB-8C93-32D6CABD58B4}"/>
    <cellStyle name="40% - Accent1 4 8" xfId="1258" xr:uid="{838AFFCC-0602-4DE3-9474-142471BC2AB2}"/>
    <cellStyle name="40% - Accent1 5" xfId="113" xr:uid="{00000000-0005-0000-0000-000064000000}"/>
    <cellStyle name="40% - Accent1 5 2" xfId="4399" xr:uid="{EB84E518-2E83-4738-9E11-FBA5435C2B0D}"/>
    <cellStyle name="40% - Accent1 5 2 2" xfId="4400" xr:uid="{64A44DAA-4510-49EB-8923-94912D77C821}"/>
    <cellStyle name="40% - Accent1 5 2 2 2" xfId="4401" xr:uid="{0EF6630D-67DD-4C3A-A9AA-015418175D0C}"/>
    <cellStyle name="40% - Accent1 5 2 2 2 2" xfId="4402" xr:uid="{64E9D891-FC15-473A-B647-BC345016D74B}"/>
    <cellStyle name="40% - Accent1 5 2 2 2 2 2" xfId="17597" xr:uid="{6FCE55A3-0272-4035-B137-EDA14E6B7163}"/>
    <cellStyle name="40% - Accent1 5 2 2 2 3" xfId="17596" xr:uid="{14FD55D8-1329-4FA8-AD95-EC408D39761F}"/>
    <cellStyle name="40% - Accent1 5 2 2 3" xfId="4403" xr:uid="{D643EE64-B24D-4604-BEC1-15EDA44CC80B}"/>
    <cellStyle name="40% - Accent1 5 2 2 3 2" xfId="17598" xr:uid="{13E4926B-7E1D-4B8A-AAE7-BEBFA070685F}"/>
    <cellStyle name="40% - Accent1 5 2 2 4" xfId="17595" xr:uid="{CA0BC73E-08F8-4FE8-9718-7FFA13B4F46E}"/>
    <cellStyle name="40% - Accent1 5 2 3" xfId="4404" xr:uid="{5DDD8337-C145-4621-9096-4C266C613DB9}"/>
    <cellStyle name="40% - Accent1 5 2 3 2" xfId="4405" xr:uid="{003FBEB0-A755-43DF-9503-9B63107FA6B5}"/>
    <cellStyle name="40% - Accent1 5 2 3 2 2" xfId="17600" xr:uid="{3C5EDBA6-1F16-4C3E-8B20-F4656C74861C}"/>
    <cellStyle name="40% - Accent1 5 2 3 3" xfId="17599" xr:uid="{05EBB6B3-29A6-42D3-AA37-5D1C71ED6B73}"/>
    <cellStyle name="40% - Accent1 5 2 4" xfId="4406" xr:uid="{CCD84347-A98A-4D25-BDC6-2D8CBB128CAD}"/>
    <cellStyle name="40% - Accent1 5 2 4 2" xfId="17601" xr:uid="{703D4841-3375-4D98-A0A5-5CFBC190F051}"/>
    <cellStyle name="40% - Accent1 5 2 5" xfId="4407" xr:uid="{21D419FF-1918-4FA2-A25E-DD4104DCD739}"/>
    <cellStyle name="40% - Accent1 5 2 5 2" xfId="17602" xr:uid="{7378D7E9-48E8-4BE8-ADAC-E8358731EDA1}"/>
    <cellStyle name="40% - Accent1 5 2 6" xfId="17594" xr:uid="{F133CE3A-515A-4067-94DA-09FB97F197E2}"/>
    <cellStyle name="40% - Accent1 5 3" xfId="4408" xr:uid="{0570A55B-8752-4907-BD9F-06FEE6556983}"/>
    <cellStyle name="40% - Accent1 5 3 2" xfId="4409" xr:uid="{D424BC33-43D0-47BC-B61A-606EDCD3E42C}"/>
    <cellStyle name="40% - Accent1 5 3 2 2" xfId="4410" xr:uid="{CE0E6108-051F-4050-BA19-A65567F1A7CB}"/>
    <cellStyle name="40% - Accent1 5 3 2 2 2" xfId="17605" xr:uid="{F143BF4F-BBD4-4066-9E60-48D25A196BC0}"/>
    <cellStyle name="40% - Accent1 5 3 2 3" xfId="17604" xr:uid="{23BB3630-CCCB-4851-856F-36A52B848277}"/>
    <cellStyle name="40% - Accent1 5 3 3" xfId="4411" xr:uid="{793B6C0C-68E5-4E20-B03C-56DA34B2534C}"/>
    <cellStyle name="40% - Accent1 5 3 3 2" xfId="17606" xr:uid="{01DD4F53-9F5D-4FAE-8717-CDC88A7E9CFA}"/>
    <cellStyle name="40% - Accent1 5 3 4" xfId="17603" xr:uid="{4F0F751E-8BBA-44E7-A3FA-8FC44D6E4E3E}"/>
    <cellStyle name="40% - Accent1 5 4" xfId="4412" xr:uid="{778E034D-C173-4969-911F-343858482F8F}"/>
    <cellStyle name="40% - Accent1 5 4 2" xfId="4413" xr:uid="{335BF4BA-BEA5-4275-AA72-B5F29A17EB17}"/>
    <cellStyle name="40% - Accent1 5 4 2 2" xfId="17608" xr:uid="{A83ABB40-5DF2-4717-BA0A-A9559023736F}"/>
    <cellStyle name="40% - Accent1 5 4 3" xfId="17607" xr:uid="{5AA7A48C-6AE0-48BD-B29F-C0046D685D6C}"/>
    <cellStyle name="40% - Accent1 5 5" xfId="4414" xr:uid="{182EAB73-973C-40EE-BCD4-AABC8F8A0B09}"/>
    <cellStyle name="40% - Accent1 5 5 2" xfId="17609" xr:uid="{D318778B-96C6-4964-8691-F8159DD8F864}"/>
    <cellStyle name="40% - Accent1 5 6" xfId="4415" xr:uid="{C04326D3-EEF9-45FD-B565-222E39FCB470}"/>
    <cellStyle name="40% - Accent1 6" xfId="114" xr:uid="{00000000-0005-0000-0000-000065000000}"/>
    <cellStyle name="40% - Accent1 6 2" xfId="4416" xr:uid="{94C15396-3E40-4128-A9CA-B7B61F7BB1D7}"/>
    <cellStyle name="40% - Accent1 6 2 2" xfId="4417" xr:uid="{83767D90-48FC-4FAA-BE6C-98C978A60325}"/>
    <cellStyle name="40% - Accent1 6 2 2 2" xfId="4418" xr:uid="{19FD435A-DD79-4469-8540-44F94CAB86C6}"/>
    <cellStyle name="40% - Accent1 6 2 2 2 2" xfId="17612" xr:uid="{2D03D606-D76C-4DDE-ABE0-932E0E3DB7E3}"/>
    <cellStyle name="40% - Accent1 6 2 2 3" xfId="17611" xr:uid="{ABCD6723-7C2D-4393-A5CC-72A33F02E26E}"/>
    <cellStyle name="40% - Accent1 6 2 3" xfId="4419" xr:uid="{CA87B817-52E3-45FB-B6AD-2F846F05F36C}"/>
    <cellStyle name="40% - Accent1 6 2 3 2" xfId="17613" xr:uid="{6E2A229A-9621-46EA-ABA3-2713D53C3239}"/>
    <cellStyle name="40% - Accent1 6 2 4" xfId="4420" xr:uid="{D1F001BF-A708-44C4-813A-0314F975FCB0}"/>
    <cellStyle name="40% - Accent1 6 2 4 2" xfId="17614" xr:uid="{44A8AC60-7E20-4FF4-921B-6B75BBEFC7B9}"/>
    <cellStyle name="40% - Accent1 6 2 5" xfId="4421" xr:uid="{D831EE7E-45BC-4BE8-B9A8-86D4D1AD7B77}"/>
    <cellStyle name="40% - Accent1 6 2 5 2" xfId="17615" xr:uid="{AEA431D0-0C76-4F22-BD78-1CB7AB3933E0}"/>
    <cellStyle name="40% - Accent1 6 2 6" xfId="17610" xr:uid="{2CA27CED-05FF-471A-93CD-175FAA9C620B}"/>
    <cellStyle name="40% - Accent1 6 3" xfId="4422" xr:uid="{9323D050-43BA-4AA4-9F3B-E2D7164C3C86}"/>
    <cellStyle name="40% - Accent1 6 3 2" xfId="4423" xr:uid="{B76FA7A1-CCAC-4A1B-BA43-4EC0991422F3}"/>
    <cellStyle name="40% - Accent1 6 3 2 2" xfId="17617" xr:uid="{716BC677-15DC-4AC9-8282-68CF66915D45}"/>
    <cellStyle name="40% - Accent1 6 3 3" xfId="17616" xr:uid="{672EEC4D-1956-4085-8069-8F423B868E4F}"/>
    <cellStyle name="40% - Accent1 6 4" xfId="4424" xr:uid="{D28433CF-66FE-468C-9072-40C1F6C653E6}"/>
    <cellStyle name="40% - Accent1 6 4 2" xfId="17618" xr:uid="{33572B69-921A-442F-81EF-E371F78D0B0F}"/>
    <cellStyle name="40% - Accent1 6 5" xfId="4425" xr:uid="{5AD8AD88-70C2-4CF8-9FC1-1D11FC8ED229}"/>
    <cellStyle name="40% - Accent1 7" xfId="115" xr:uid="{00000000-0005-0000-0000-000066000000}"/>
    <cellStyle name="40% - Accent1 7 2" xfId="4426" xr:uid="{2B66BAF9-7E7E-459D-A789-3CF97DA5C831}"/>
    <cellStyle name="40% - Accent1 7 2 2" xfId="4427" xr:uid="{4B19E5B1-723F-400F-96C4-46D1BE4B4A2F}"/>
    <cellStyle name="40% - Accent1 7 2 2 2" xfId="4428" xr:uid="{A42C2CA1-6531-468C-87F0-751B32AAD785}"/>
    <cellStyle name="40% - Accent1 7 2 2 2 2" xfId="17621" xr:uid="{ED52C4B3-CFD7-452A-9472-C8DCFACF34D6}"/>
    <cellStyle name="40% - Accent1 7 2 2 3" xfId="17620" xr:uid="{7C9DBE90-5AA1-4EBB-9425-707F38E2925E}"/>
    <cellStyle name="40% - Accent1 7 2 3" xfId="4429" xr:uid="{2D6BB6A5-DD48-45D3-902D-5C8A31C5E797}"/>
    <cellStyle name="40% - Accent1 7 2 3 2" xfId="17622" xr:uid="{457B804F-C013-47F1-BB48-E996DAC5331E}"/>
    <cellStyle name="40% - Accent1 7 2 4" xfId="17619" xr:uid="{29C83ECA-3DD6-45C2-BA7D-EFFB3B6040E3}"/>
    <cellStyle name="40% - Accent1 7 3" xfId="4430" xr:uid="{66FE340E-326F-42C5-8209-1104F764C6AD}"/>
    <cellStyle name="40% - Accent1 7 3 2" xfId="4431" xr:uid="{C71188B7-B827-4C96-9539-87E62D0508FC}"/>
    <cellStyle name="40% - Accent1 7 3 2 2" xfId="17624" xr:uid="{C90870BB-C461-4E70-B7E8-AF9838485BEF}"/>
    <cellStyle name="40% - Accent1 7 3 3" xfId="17623" xr:uid="{A1FA0A3D-263B-4202-AD3C-819CC81C82E9}"/>
    <cellStyle name="40% - Accent1 7 4" xfId="4432" xr:uid="{4EE62A1E-570E-488B-8B2F-4D89936677FF}"/>
    <cellStyle name="40% - Accent1 7 4 2" xfId="17625" xr:uid="{E49E1A41-5A47-439D-9E7A-035A13676636}"/>
    <cellStyle name="40% - Accent1 7 5" xfId="4433" xr:uid="{27A69292-7ACB-4E6C-9C59-82A792DB4DB3}"/>
    <cellStyle name="40% - Accent1 8" xfId="116" xr:uid="{00000000-0005-0000-0000-000067000000}"/>
    <cellStyle name="40% - Accent1 8 2" xfId="4434" xr:uid="{61FB7BEF-05EB-4F74-9D66-E54ECF97477D}"/>
    <cellStyle name="40% - Accent1 8 2 2" xfId="4435" xr:uid="{2FA16971-BF7C-47CB-AB43-5F47BE4A9477}"/>
    <cellStyle name="40% - Accent1 8 2 2 2" xfId="4436" xr:uid="{196B6D88-862F-47F0-9D4F-4155E526846B}"/>
    <cellStyle name="40% - Accent1 8 2 2 2 2" xfId="17628" xr:uid="{D44932BC-2597-4E00-BF70-EA22E10ABDDA}"/>
    <cellStyle name="40% - Accent1 8 2 2 3" xfId="17627" xr:uid="{AD9099B7-D1DA-4EAE-BCFD-901F397C83A3}"/>
    <cellStyle name="40% - Accent1 8 2 3" xfId="4437" xr:uid="{A585B0EA-2457-4C67-86FA-CBE827A98F45}"/>
    <cellStyle name="40% - Accent1 8 2 3 2" xfId="17629" xr:uid="{71B40728-EA38-4AEA-8BC1-636057DCB024}"/>
    <cellStyle name="40% - Accent1 8 2 4" xfId="17626" xr:uid="{E451A745-77FE-45AF-96DB-8D11C83F5410}"/>
    <cellStyle name="40% - Accent1 8 3" xfId="4438" xr:uid="{EAD4C779-B4D4-4B0C-9422-BC98F06724BD}"/>
    <cellStyle name="40% - Accent1 8 3 2" xfId="4439" xr:uid="{BD4A5DE5-A888-4EE2-ACEE-EDE8BD265384}"/>
    <cellStyle name="40% - Accent1 8 3 2 2" xfId="17631" xr:uid="{BDDC3EE2-026D-4C45-98B0-A989F6FD3510}"/>
    <cellStyle name="40% - Accent1 8 3 3" xfId="17630" xr:uid="{91FF0CA1-0CDB-453F-B650-7EABDADA4537}"/>
    <cellStyle name="40% - Accent1 8 4" xfId="4440" xr:uid="{50D42002-8628-44A9-8196-D1131C208BE4}"/>
    <cellStyle name="40% - Accent1 8 4 2" xfId="17632" xr:uid="{6F8BD325-4A97-468C-A1FA-A64B270318BE}"/>
    <cellStyle name="40% - Accent1 8 5" xfId="4441" xr:uid="{09B57FA3-E98E-4F57-A6DF-D34FA296B3AC}"/>
    <cellStyle name="40% - Accent1 9" xfId="117" xr:uid="{00000000-0005-0000-0000-000068000000}"/>
    <cellStyle name="40% - Accent1 9 2" xfId="4442" xr:uid="{D05EA86E-BF69-4098-81FF-1DE1902593D1}"/>
    <cellStyle name="40% - Accent1 9 2 2" xfId="4443" xr:uid="{18761670-0E40-435E-888C-D9BFDCDB2EE4}"/>
    <cellStyle name="40% - Accent1 9 2 2 2" xfId="17634" xr:uid="{CBA5D120-D199-499C-9919-95E0AB57936D}"/>
    <cellStyle name="40% - Accent1 9 2 3" xfId="17633" xr:uid="{19AD161A-A01E-410D-B5BA-A7AE65D6C228}"/>
    <cellStyle name="40% - Accent1 9 3" xfId="4444" xr:uid="{A52379AC-7D07-49C1-9114-7C4BD4B82E68}"/>
    <cellStyle name="40% - Accent1 9 3 2" xfId="17635" xr:uid="{C22AFB7C-8289-43A4-893C-2D011A7B0E49}"/>
    <cellStyle name="40% - Accent1 9 4" xfId="4445" xr:uid="{52503D3C-9D0B-42FF-9F4F-7AE850C51EB1}"/>
    <cellStyle name="40% - Accent1 9 5" xfId="1259" xr:uid="{25EEDFF7-8B5C-4ED6-A142-5DD10A5A9F43}"/>
    <cellStyle name="40% - Accent2 10" xfId="118" xr:uid="{00000000-0005-0000-0000-000069000000}"/>
    <cellStyle name="40% - Accent2 10 2" xfId="4446" xr:uid="{F8256EB5-0EF6-4BD8-B615-798B38BAF080}"/>
    <cellStyle name="40% - Accent2 10 2 2" xfId="4447" xr:uid="{5B03436F-1D0F-4D00-8351-8A662AB51D5C}"/>
    <cellStyle name="40% - Accent2 10 2 2 2" xfId="17637" xr:uid="{2306A951-D51D-4BFE-AB8E-8D76A7E6A8D3}"/>
    <cellStyle name="40% - Accent2 10 2 3" xfId="17636" xr:uid="{F616A882-3F09-4217-8F59-EC5F063C6B8D}"/>
    <cellStyle name="40% - Accent2 10 3" xfId="4448" xr:uid="{43A08556-C5CB-4992-ADD4-243D7B1E9ADB}"/>
    <cellStyle name="40% - Accent2 10 3 2" xfId="17638" xr:uid="{27792434-77BA-4FDF-9FC0-C8CBCF569617}"/>
    <cellStyle name="40% - Accent2 10 4" xfId="4449" xr:uid="{876D88C0-9CF1-4D35-B606-B6655EB084AE}"/>
    <cellStyle name="40% - Accent2 10 5" xfId="1260" xr:uid="{81EE1DBA-985A-4DEE-B69A-374354B5C6FE}"/>
    <cellStyle name="40% - Accent2 11" xfId="119" xr:uid="{00000000-0005-0000-0000-00006A000000}"/>
    <cellStyle name="40% - Accent2 11 2" xfId="4450" xr:uid="{FBDEF915-1E50-4DD6-9B4D-D42C7010CAEC}"/>
    <cellStyle name="40% - Accent2 11 2 2" xfId="4451" xr:uid="{0FCF127C-A7C7-4F68-A6EA-B1C359022ECC}"/>
    <cellStyle name="40% - Accent2 11 2 2 2" xfId="17640" xr:uid="{E4B852AA-77EB-4C39-9404-52B7D449F0CB}"/>
    <cellStyle name="40% - Accent2 11 2 3" xfId="17639" xr:uid="{2EB8F329-F2E9-4866-BBC3-7920595C55DE}"/>
    <cellStyle name="40% - Accent2 11 3" xfId="4452" xr:uid="{69C833F9-3519-48BB-B640-C3839BB0DED6}"/>
    <cellStyle name="40% - Accent2 11 3 2" xfId="17641" xr:uid="{D3B535D0-F3B0-41ED-AE92-A8474972EEEC}"/>
    <cellStyle name="40% - Accent2 11 4" xfId="4453" xr:uid="{1328BA6D-DBD0-41FE-A426-B05158B15A65}"/>
    <cellStyle name="40% - Accent2 11 5" xfId="1261" xr:uid="{35C2CA90-F5DD-4132-80D9-769F5FF31338}"/>
    <cellStyle name="40% - Accent2 12" xfId="120" xr:uid="{00000000-0005-0000-0000-00006B000000}"/>
    <cellStyle name="40% - Accent2 12 2" xfId="4454" xr:uid="{0D99B070-1C07-4B92-98A2-9E8476220AF9}"/>
    <cellStyle name="40% - Accent2 12 2 2" xfId="17642" xr:uid="{C84D9875-AE57-4F48-8AA6-BE5AED4633DC}"/>
    <cellStyle name="40% - Accent2 12 3" xfId="4455" xr:uid="{0933FC8C-E081-4027-A995-7B0A491DE9CD}"/>
    <cellStyle name="40% - Accent2 12 4" xfId="1262" xr:uid="{28A5A353-32D6-45C8-839B-E3D656C459D3}"/>
    <cellStyle name="40% - Accent2 13" xfId="121" xr:uid="{00000000-0005-0000-0000-00006C000000}"/>
    <cellStyle name="40% - Accent2 13 2" xfId="4456" xr:uid="{D14E991F-6E97-490B-9CE9-40E62741B2A1}"/>
    <cellStyle name="40% - Accent2 13 3" xfId="1263" xr:uid="{19E6AC45-C8F1-48DC-A35B-D37647A923BC}"/>
    <cellStyle name="40% - Accent2 14" xfId="122" xr:uid="{00000000-0005-0000-0000-00006D000000}"/>
    <cellStyle name="40% - Accent2 14 2" xfId="1264" xr:uid="{0C81C25E-557E-4EC1-B5CF-7B5E22722938}"/>
    <cellStyle name="40% - Accent2 15" xfId="123" xr:uid="{00000000-0005-0000-0000-00006E000000}"/>
    <cellStyle name="40% - Accent2 15 2" xfId="1266" xr:uid="{6C389E32-A8B8-4081-8041-5743DA09B826}"/>
    <cellStyle name="40% - Accent2 15 2 2" xfId="15872" xr:uid="{8AF41272-C623-43EE-9A18-B9C2944E2615}"/>
    <cellStyle name="40% - Accent2 15 3" xfId="1267" xr:uid="{499901FA-B3BE-4BBB-92D3-ACEB7A351A0D}"/>
    <cellStyle name="40% - Accent2 15 3 2" xfId="15873" xr:uid="{3007089B-1443-4269-A311-B09407B21D9D}"/>
    <cellStyle name="40% - Accent2 15 4" xfId="1268" xr:uid="{CE51D0BF-C015-431A-B8FB-0A2EB136C602}"/>
    <cellStyle name="40% - Accent2 15 4 2" xfId="15874" xr:uid="{0225383A-332F-475C-A5D5-28CEEE524669}"/>
    <cellStyle name="40% - Accent2 15 5" xfId="1269" xr:uid="{AF4C61E2-4F9F-4B4C-B7FB-F3CBE9329815}"/>
    <cellStyle name="40% - Accent2 15 5 2" xfId="15875" xr:uid="{7B72773A-C8B0-43BD-A1F4-485251703A58}"/>
    <cellStyle name="40% - Accent2 15 6" xfId="15871" xr:uid="{606D7C87-6E5A-4918-8C3B-85E5C9FFE525}"/>
    <cellStyle name="40% - Accent2 15 7" xfId="1265" xr:uid="{2B24D414-B65D-440F-854E-B94685277892}"/>
    <cellStyle name="40% - Accent2 16" xfId="124" xr:uid="{00000000-0005-0000-0000-00006F000000}"/>
    <cellStyle name="40% - Accent2 16 2" xfId="1271" xr:uid="{1B1F40EA-1008-4764-858B-0F21915149F7}"/>
    <cellStyle name="40% - Accent2 16 2 2" xfId="15877" xr:uid="{378020EA-BAE4-4028-9D73-1F9B38EB290C}"/>
    <cellStyle name="40% - Accent2 16 3" xfId="1272" xr:uid="{3B74490C-721A-4E14-AB0C-54F4E0E77181}"/>
    <cellStyle name="40% - Accent2 16 3 2" xfId="15878" xr:uid="{C455EFF1-7583-4D14-8368-72A7369D153B}"/>
    <cellStyle name="40% - Accent2 16 4" xfId="1273" xr:uid="{F1A8BBE5-B484-4955-9C84-03E52D4A84B9}"/>
    <cellStyle name="40% - Accent2 16 4 2" xfId="15879" xr:uid="{03247EC3-55DE-4FF2-A132-D255526BD142}"/>
    <cellStyle name="40% - Accent2 16 5" xfId="1274" xr:uid="{5035C123-A2B7-4DE7-AA4E-75C0C4BD6968}"/>
    <cellStyle name="40% - Accent2 16 5 2" xfId="15880" xr:uid="{FC0F8871-0D56-499E-8ED4-FA65269EEDAF}"/>
    <cellStyle name="40% - Accent2 16 6" xfId="15876" xr:uid="{4198F9E0-4884-44B6-A664-24C690451955}"/>
    <cellStyle name="40% - Accent2 16 7" xfId="1270" xr:uid="{0B3B7571-1949-4F50-A205-62FFD7A4EA20}"/>
    <cellStyle name="40% - Accent2 17" xfId="1275" xr:uid="{E8F9C345-7F46-4352-8046-DE5CD793EDF6}"/>
    <cellStyle name="40% - Accent2 17 2" xfId="1276" xr:uid="{7B397973-C932-4A27-8701-F241F896AB23}"/>
    <cellStyle name="40% - Accent2 17 2 2" xfId="15882" xr:uid="{1FF98DFD-143C-419E-9C6E-4EEA431ADAF2}"/>
    <cellStyle name="40% - Accent2 17 3" xfId="1277" xr:uid="{7F7E454E-1144-4540-A061-CD9A1CB45C66}"/>
    <cellStyle name="40% - Accent2 17 3 2" xfId="15883" xr:uid="{5180EC32-ED66-4752-B583-6B63AC8EE02F}"/>
    <cellStyle name="40% - Accent2 17 4" xfId="1278" xr:uid="{DA5F79EF-64DF-4309-9084-9BEE40375505}"/>
    <cellStyle name="40% - Accent2 17 4 2" xfId="15884" xr:uid="{0FD725DC-3620-47D7-B410-3D902739F52C}"/>
    <cellStyle name="40% - Accent2 17 5" xfId="1279" xr:uid="{57326AE7-6124-4392-8AE4-4DE781475481}"/>
    <cellStyle name="40% - Accent2 17 5 2" xfId="15885" xr:uid="{EC10BCD5-4CAC-4CE5-BB4F-CD4091D1CBF6}"/>
    <cellStyle name="40% - Accent2 17 6" xfId="15881" xr:uid="{E475BFB6-DD8F-4B5F-AA24-599CA11A8BE1}"/>
    <cellStyle name="40% - Accent2 18" xfId="1280" xr:uid="{765C45A5-024A-46EB-AF21-F3D04203171A}"/>
    <cellStyle name="40% - Accent2 19" xfId="1281" xr:uid="{22182020-8B79-48C5-B305-77ABF971E5FB}"/>
    <cellStyle name="40% - Accent2 2" xfId="125" xr:uid="{00000000-0005-0000-0000-000070000000}"/>
    <cellStyle name="40% - Accent2 2 2" xfId="1282" xr:uid="{EB589EB8-AE21-413E-B982-2F8CB83ED2FA}"/>
    <cellStyle name="40% - Accent2 2 2 2" xfId="1283" xr:uid="{83D60BB3-7878-4CCE-ACA6-4798055E5F62}"/>
    <cellStyle name="40% - Accent2 2 2 2 2" xfId="1284" xr:uid="{C006716D-63C3-4682-A9A9-E693D85550F7}"/>
    <cellStyle name="40% - Accent2 2 2 2 2 2" xfId="4457" xr:uid="{704169CA-9C8F-4296-8657-86887E2DA6EA}"/>
    <cellStyle name="40% - Accent2 2 2 2 2 2 2" xfId="4458" xr:uid="{83E71639-8B94-4D45-A7A5-1CB680441459}"/>
    <cellStyle name="40% - Accent2 2 2 2 2 2 2 2" xfId="4459" xr:uid="{CA14EECA-D2A2-40E3-91E4-A54C71B515AD}"/>
    <cellStyle name="40% - Accent2 2 2 2 2 2 2 2 2" xfId="17645" xr:uid="{67E93327-8250-4164-A091-1C5FFD98B160}"/>
    <cellStyle name="40% - Accent2 2 2 2 2 2 2 3" xfId="17644" xr:uid="{E99686B9-6177-4E6E-854E-C96A3CC1D448}"/>
    <cellStyle name="40% - Accent2 2 2 2 2 2 3" xfId="4460" xr:uid="{559AFB7B-91A5-43C6-821E-4456B68C67B0}"/>
    <cellStyle name="40% - Accent2 2 2 2 2 2 3 2" xfId="17646" xr:uid="{504CDE41-D513-4E66-963D-55552692D71E}"/>
    <cellStyle name="40% - Accent2 2 2 2 2 2 4" xfId="17643" xr:uid="{D68B3723-16C1-4C1F-B0FF-41769D792E48}"/>
    <cellStyle name="40% - Accent2 2 2 2 2 3" xfId="4461" xr:uid="{64D382F5-69F7-4432-A0A3-45FCC425ADCE}"/>
    <cellStyle name="40% - Accent2 2 2 2 2 3 2" xfId="4462" xr:uid="{A4052539-DCD3-4F0C-AF0D-7B4B9735662E}"/>
    <cellStyle name="40% - Accent2 2 2 2 2 3 2 2" xfId="17648" xr:uid="{1B05760E-4A51-418A-8A2B-3DB6FE27A364}"/>
    <cellStyle name="40% - Accent2 2 2 2 2 3 3" xfId="17647" xr:uid="{632D5739-4A23-44DB-AF1F-BB64A350F1E6}"/>
    <cellStyle name="40% - Accent2 2 2 2 2 4" xfId="4463" xr:uid="{468B8ADB-4991-4329-8167-D2A17AE458D5}"/>
    <cellStyle name="40% - Accent2 2 2 2 2 4 2" xfId="17649" xr:uid="{3BE8ED74-39F3-4E29-94BF-355910CF0DE6}"/>
    <cellStyle name="40% - Accent2 2 2 2 2 5" xfId="4464" xr:uid="{5D7361E1-85BC-4E29-BF67-920F1E7FBFB4}"/>
    <cellStyle name="40% - Accent2 2 2 2 2 5 2" xfId="17650" xr:uid="{B8429340-27B8-4305-A20D-F8741F5988AA}"/>
    <cellStyle name="40% - Accent2 2 2 2 2 6" xfId="15886" xr:uid="{202C6921-6486-49DE-81CF-05DDC53DF536}"/>
    <cellStyle name="40% - Accent2 2 2 2 3" xfId="1285" xr:uid="{93752E20-8F5D-44A8-BC34-7DC68F802267}"/>
    <cellStyle name="40% - Accent2 2 2 2 3 2" xfId="4465" xr:uid="{879C6244-61CE-4485-9976-0DCBB292D504}"/>
    <cellStyle name="40% - Accent2 2 2 2 3 2 2" xfId="4466" xr:uid="{46954E68-BBC0-4756-8497-C9FF02318049}"/>
    <cellStyle name="40% - Accent2 2 2 2 3 2 2 2" xfId="17652" xr:uid="{BFBE6071-41AB-4D54-96F3-B2D221587E99}"/>
    <cellStyle name="40% - Accent2 2 2 2 3 2 3" xfId="17651" xr:uid="{684F8069-FB88-462F-AB77-2212CC3FB609}"/>
    <cellStyle name="40% - Accent2 2 2 2 3 3" xfId="4467" xr:uid="{58C99F1F-A2B6-49F1-A2CF-B6B7D29A26CA}"/>
    <cellStyle name="40% - Accent2 2 2 2 3 3 2" xfId="17653" xr:uid="{4E0910D2-1DE1-43D8-90F2-0B012ABA1357}"/>
    <cellStyle name="40% - Accent2 2 2 2 3 4" xfId="15887" xr:uid="{9A59020B-0454-4BA6-8C63-04B47B93E54F}"/>
    <cellStyle name="40% - Accent2 2 2 2 4" xfId="1286" xr:uid="{FEB793F3-2A36-4470-8A1E-28FFB6ED9BBC}"/>
    <cellStyle name="40% - Accent2 2 2 2 4 2" xfId="4468" xr:uid="{FEE2D6E6-0050-439F-ACB6-E6E4B03DC83B}"/>
    <cellStyle name="40% - Accent2 2 2 2 4 2 2" xfId="17654" xr:uid="{49D39E6D-CC3A-489A-99A3-0186955B0E50}"/>
    <cellStyle name="40% - Accent2 2 2 2 4 3" xfId="15888" xr:uid="{C2E363B6-88C1-4220-A6FA-EBBB797057EF}"/>
    <cellStyle name="40% - Accent2 2 2 2 5" xfId="1287" xr:uid="{A2E0B2EC-7F4B-445F-A50B-BCB190251F60}"/>
    <cellStyle name="40% - Accent2 2 2 2 5 2" xfId="15889" xr:uid="{8034FB3F-456B-45A4-A688-3B96E92443CD}"/>
    <cellStyle name="40% - Accent2 2 2 2 6" xfId="4469" xr:uid="{DF0C15E8-17D2-4F1E-99B4-10C2E91EAF89}"/>
    <cellStyle name="40% - Accent2 2 2 2 6 2" xfId="17655" xr:uid="{39D67EEE-1D27-4DAF-88AB-50A55D9B7E53}"/>
    <cellStyle name="40% - Accent2 2 2 3" xfId="1288" xr:uid="{8858340B-7B15-4D14-88F7-F6DEA7C1D940}"/>
    <cellStyle name="40% - Accent2 2 2 3 2" xfId="4470" xr:uid="{F0516D99-5149-43C9-AFFC-E139CE8C1099}"/>
    <cellStyle name="40% - Accent2 2 2 3 2 2" xfId="4471" xr:uid="{D1D2A847-9AD5-445C-9E46-1EB2A7E18500}"/>
    <cellStyle name="40% - Accent2 2 2 3 2 2 2" xfId="4472" xr:uid="{429023CD-170B-41AF-B301-4F7CC1DB968A}"/>
    <cellStyle name="40% - Accent2 2 2 3 2 2 2 2" xfId="17658" xr:uid="{8DDDB8AE-4991-4718-929B-C7FDEEC0CCC7}"/>
    <cellStyle name="40% - Accent2 2 2 3 2 2 3" xfId="17657" xr:uid="{613FC40B-5EC3-48AB-8504-4866835F3445}"/>
    <cellStyle name="40% - Accent2 2 2 3 2 3" xfId="4473" xr:uid="{43E0A108-49A5-4F3D-86CD-9B2AEB7EB548}"/>
    <cellStyle name="40% - Accent2 2 2 3 2 3 2" xfId="17659" xr:uid="{71669F20-C41F-4570-A70D-20BE39D073DF}"/>
    <cellStyle name="40% - Accent2 2 2 3 2 4" xfId="17656" xr:uid="{4CE881E0-49D4-409D-A319-4389B362281D}"/>
    <cellStyle name="40% - Accent2 2 2 3 3" xfId="4474" xr:uid="{8B0BA082-B41B-40C5-A5C8-55005063825F}"/>
    <cellStyle name="40% - Accent2 2 2 3 3 2" xfId="4475" xr:uid="{7AB2F33B-1E6B-4AB5-884F-24B338D78494}"/>
    <cellStyle name="40% - Accent2 2 2 3 3 2 2" xfId="17661" xr:uid="{7A1CD321-D9BB-4720-803A-261A4971AD23}"/>
    <cellStyle name="40% - Accent2 2 2 3 3 3" xfId="17660" xr:uid="{D90D57EF-2928-4D1E-A876-24A6958B904C}"/>
    <cellStyle name="40% - Accent2 2 2 3 4" xfId="4476" xr:uid="{6574C4DD-2B29-4933-83CF-FE82160F1BF6}"/>
    <cellStyle name="40% - Accent2 2 2 3 4 2" xfId="17662" xr:uid="{95B758E1-54BA-438F-99C5-2CD5FE521D62}"/>
    <cellStyle name="40% - Accent2 2 2 3 5" xfId="4477" xr:uid="{2DD09DA8-F633-42C5-B9A2-165D853745D5}"/>
    <cellStyle name="40% - Accent2 2 2 3 5 2" xfId="17663" xr:uid="{29726CC4-B2F9-4B1B-8FBA-8A9A4A6FCE3D}"/>
    <cellStyle name="40% - Accent2 2 2 4" xfId="1289" xr:uid="{B7718590-6A50-4AE5-BE06-A7D84ED49E72}"/>
    <cellStyle name="40% - Accent2 2 2 4 2" xfId="4478" xr:uid="{50DC60E9-F45B-4ACD-B841-487992ABB9A6}"/>
    <cellStyle name="40% - Accent2 2 2 4 2 2" xfId="4479" xr:uid="{6A5CA4A3-4D61-4E52-998A-92967F8636A8}"/>
    <cellStyle name="40% - Accent2 2 2 4 2 2 2" xfId="17665" xr:uid="{65D6F89D-EB47-4681-AE8D-6C70630E1E7D}"/>
    <cellStyle name="40% - Accent2 2 2 4 2 3" xfId="17664" xr:uid="{A913C403-2089-4825-95A6-CF3A3EA53082}"/>
    <cellStyle name="40% - Accent2 2 2 4 3" xfId="4480" xr:uid="{575AF4C9-0820-4E5C-823F-EDA4EF381B8F}"/>
    <cellStyle name="40% - Accent2 2 2 4 3 2" xfId="17666" xr:uid="{8D7BB0DB-60B5-4627-98F4-1A1F9CA4F307}"/>
    <cellStyle name="40% - Accent2 2 2 5" xfId="1290" xr:uid="{37F12ACF-7633-45DA-AE38-561A07905C45}"/>
    <cellStyle name="40% - Accent2 2 2 5 2" xfId="4481" xr:uid="{DAD063B9-E1F6-45F1-965F-40F58A370CBB}"/>
    <cellStyle name="40% - Accent2 2 2 5 2 2" xfId="17667" xr:uid="{0050601E-871A-48C6-837A-236F335F4860}"/>
    <cellStyle name="40% - Accent2 2 2 6" xfId="4482" xr:uid="{DF0B2E22-EE29-45BA-BAB8-F58C8B25A5BB}"/>
    <cellStyle name="40% - Accent2 2 2 6 2" xfId="17668" xr:uid="{0CB93D47-EE7B-4480-A8E9-2A1BD0CC7452}"/>
    <cellStyle name="40% - Accent2 2 2 7" xfId="4483" xr:uid="{BE64F793-8982-40FF-957C-6D2AAA93DC4F}"/>
    <cellStyle name="40% - Accent2 2 2 7 2" xfId="17669" xr:uid="{0082071E-CFB6-4128-A5BD-F5A871ADD092}"/>
    <cellStyle name="40% - Accent2 2 3" xfId="1291" xr:uid="{1ABD2218-3A87-452B-A007-D46A7617EEBC}"/>
    <cellStyle name="40% - Accent2 2 3 2" xfId="4484" xr:uid="{F14AD5C3-5ED6-42A2-A1A6-9EB6CAD24AB3}"/>
    <cellStyle name="40% - Accent2 2 3 2 2" xfId="4485" xr:uid="{D4E63DD5-B069-4CAD-B940-EA3F401D203C}"/>
    <cellStyle name="40% - Accent2 2 3 2 2 2" xfId="4486" xr:uid="{1BB81266-6AC5-4CD7-A047-6B6B77942D63}"/>
    <cellStyle name="40% - Accent2 2 3 2 2 2 2" xfId="4487" xr:uid="{C705A9CA-0C44-4CD6-A07D-D203BB7D810F}"/>
    <cellStyle name="40% - Accent2 2 3 2 2 2 2 2" xfId="17673" xr:uid="{B0ECC30A-D566-4558-8DB5-4A630B679EE0}"/>
    <cellStyle name="40% - Accent2 2 3 2 2 2 3" xfId="17672" xr:uid="{1DFF4301-DF4F-4362-BA75-19A6A1F7AFD5}"/>
    <cellStyle name="40% - Accent2 2 3 2 2 3" xfId="4488" xr:uid="{CA256502-511E-4F71-880A-2CB4675DAAF5}"/>
    <cellStyle name="40% - Accent2 2 3 2 2 3 2" xfId="17674" xr:uid="{AB17918E-BA2D-4CF9-98BF-6BAA30AD3218}"/>
    <cellStyle name="40% - Accent2 2 3 2 2 4" xfId="17671" xr:uid="{749863A5-9A5F-4529-9109-5062179F420B}"/>
    <cellStyle name="40% - Accent2 2 3 2 3" xfId="4489" xr:uid="{7744B9EF-4611-424D-8282-B9E586DC6932}"/>
    <cellStyle name="40% - Accent2 2 3 2 3 2" xfId="4490" xr:uid="{7E13F663-FF9A-4C0B-9CE7-1393E4C03602}"/>
    <cellStyle name="40% - Accent2 2 3 2 3 2 2" xfId="17676" xr:uid="{FA921F8F-6DEE-4D3E-AECE-3C3C4FA81EF5}"/>
    <cellStyle name="40% - Accent2 2 3 2 3 3" xfId="17675" xr:uid="{33C8F3BD-9E05-4909-82ED-AF1D697F63C2}"/>
    <cellStyle name="40% - Accent2 2 3 2 4" xfId="4491" xr:uid="{D72F92B4-F8C2-4050-A717-79671A68306E}"/>
    <cellStyle name="40% - Accent2 2 3 2 4 2" xfId="17677" xr:uid="{18CD393C-A870-48DF-891C-60654C31517D}"/>
    <cellStyle name="40% - Accent2 2 3 2 5" xfId="17670" xr:uid="{F9D051B1-9A98-4B30-BFBF-72CE8651C5C7}"/>
    <cellStyle name="40% - Accent2 2 3 3" xfId="4492" xr:uid="{FEE47735-D1CA-4990-BE3E-D39E41357168}"/>
    <cellStyle name="40% - Accent2 2 3 3 2" xfId="4493" xr:uid="{4AA2EE9F-6762-4D62-9E21-9C5A5C366908}"/>
    <cellStyle name="40% - Accent2 2 3 3 2 2" xfId="4494" xr:uid="{64973A16-203D-40E5-BE2E-9660859E061E}"/>
    <cellStyle name="40% - Accent2 2 3 3 2 2 2" xfId="17680" xr:uid="{3E3B85AC-63A4-46A1-9287-8A937A4A14EB}"/>
    <cellStyle name="40% - Accent2 2 3 3 2 3" xfId="17679" xr:uid="{5A9B48B2-FED8-4158-8D9E-6F41CB6FF3C0}"/>
    <cellStyle name="40% - Accent2 2 3 3 3" xfId="4495" xr:uid="{FC3335C6-E6C9-4864-BB70-A2869E4A2278}"/>
    <cellStyle name="40% - Accent2 2 3 3 3 2" xfId="17681" xr:uid="{24BB46E4-9BCE-4B29-82BA-4EAD354F6F93}"/>
    <cellStyle name="40% - Accent2 2 3 3 4" xfId="17678" xr:uid="{982D88D0-22EC-443A-AAE3-780F19FF8221}"/>
    <cellStyle name="40% - Accent2 2 3 4" xfId="4496" xr:uid="{76F45EE9-93D3-4DD8-8109-522568C0C215}"/>
    <cellStyle name="40% - Accent2 2 3 4 2" xfId="4497" xr:uid="{DCB31E97-75B0-42D3-8496-3B3639AAEB94}"/>
    <cellStyle name="40% - Accent2 2 3 4 2 2" xfId="17683" xr:uid="{6EAB47FF-4416-442A-8E16-59F16DDB0C0B}"/>
    <cellStyle name="40% - Accent2 2 3 4 3" xfId="17682" xr:uid="{C06330BB-527B-4607-AC20-8EB3FEA6FB11}"/>
    <cellStyle name="40% - Accent2 2 3 5" xfId="4498" xr:uid="{012DC7D7-86B6-4AC0-8356-1D3FD1D6A4FC}"/>
    <cellStyle name="40% - Accent2 2 3 5 2" xfId="17684" xr:uid="{BE6DFC70-76E2-4480-AEA8-FB871BE311D5}"/>
    <cellStyle name="40% - Accent2 2 3 6" xfId="4499" xr:uid="{0A32F4CC-15BF-4888-97CF-12A953A58730}"/>
    <cellStyle name="40% - Accent2 2 3 6 2" xfId="17685" xr:uid="{090CDC37-1A9A-4CEB-9893-6BC644E20ACB}"/>
    <cellStyle name="40% - Accent2 2 3 7" xfId="15890" xr:uid="{269FA829-B69C-4C3F-8E04-231AC34BE3BF}"/>
    <cellStyle name="40% - Accent2 2 4" xfId="1292" xr:uid="{111D27CB-AB67-4AC6-B13E-CF1A2E0B7F52}"/>
    <cellStyle name="40% - Accent2 2 4 2" xfId="4500" xr:uid="{8F3712D1-96B1-4891-BE5A-29AC09B31743}"/>
    <cellStyle name="40% - Accent2 2 4 2 2" xfId="4501" xr:uid="{95729855-72AA-48CC-8888-D35B7085899C}"/>
    <cellStyle name="40% - Accent2 2 4 2 2 2" xfId="4502" xr:uid="{F699E49E-A5FE-4B5C-8A07-ADC6494F069B}"/>
    <cellStyle name="40% - Accent2 2 4 2 2 2 2" xfId="17688" xr:uid="{9DC493BC-B6A1-4EA6-807B-3D76721130F5}"/>
    <cellStyle name="40% - Accent2 2 4 2 2 3" xfId="17687" xr:uid="{CD993919-C62A-4910-9342-6184AACA94C3}"/>
    <cellStyle name="40% - Accent2 2 4 2 3" xfId="4503" xr:uid="{A3BE091D-FC9A-470C-8A03-D3EAEC9661DD}"/>
    <cellStyle name="40% - Accent2 2 4 2 3 2" xfId="17689" xr:uid="{3495C5EE-79C6-44F5-82E6-CE977150BF4F}"/>
    <cellStyle name="40% - Accent2 2 4 2 4" xfId="17686" xr:uid="{6D216F48-DE7A-4964-8F2D-B65D8E4A14AB}"/>
    <cellStyle name="40% - Accent2 2 4 3" xfId="4504" xr:uid="{F89AF667-578B-4D5D-AE69-964E4AEAC164}"/>
    <cellStyle name="40% - Accent2 2 4 3 2" xfId="4505" xr:uid="{66A76F1C-2AF4-4508-B896-1890CFC6E6C8}"/>
    <cellStyle name="40% - Accent2 2 4 3 2 2" xfId="17691" xr:uid="{D97847C3-2BED-4648-B5E6-E8BB0E9D1A21}"/>
    <cellStyle name="40% - Accent2 2 4 3 3" xfId="17690" xr:uid="{7F42FBF1-0F90-4357-87FC-65F7E3AB9131}"/>
    <cellStyle name="40% - Accent2 2 4 4" xfId="4506" xr:uid="{7E888BBD-215E-4DF0-BEBF-7EBAE00EE565}"/>
    <cellStyle name="40% - Accent2 2 4 4 2" xfId="17692" xr:uid="{9855A7A7-0184-4526-8C0D-FEB58B96744D}"/>
    <cellStyle name="40% - Accent2 2 4 5" xfId="4507" xr:uid="{67725CD1-DD3B-44EF-9249-A0582D3E5F2E}"/>
    <cellStyle name="40% - Accent2 2 5" xfId="1293" xr:uid="{2F664BA8-32A2-45D4-9DA7-35C03E97686D}"/>
    <cellStyle name="40% - Accent2 2 5 2" xfId="4508" xr:uid="{00BE243B-9A62-415B-847B-D9FF76F9945B}"/>
    <cellStyle name="40% - Accent2 2 5 2 2" xfId="4509" xr:uid="{2E66D6BA-FB71-4A86-91CF-26578B2435B4}"/>
    <cellStyle name="40% - Accent2 2 5 2 2 2" xfId="17694" xr:uid="{61A7DD1E-A9F4-4696-B2A0-CA19371761AB}"/>
    <cellStyle name="40% - Accent2 2 5 2 3" xfId="17693" xr:uid="{CBFF1BEA-DE11-4B7D-8238-702A069024F0}"/>
    <cellStyle name="40% - Accent2 2 5 3" xfId="4510" xr:uid="{77224A0A-3B7B-4FBA-B19D-46DA99FC1775}"/>
    <cellStyle name="40% - Accent2 2 5 3 2" xfId="17695" xr:uid="{E5928B46-6A0E-4FA6-9490-9B23FEE6AAA8}"/>
    <cellStyle name="40% - Accent2 2 5 4" xfId="4511" xr:uid="{178B52F9-37A0-4698-9B23-CBC3665264CF}"/>
    <cellStyle name="40% - Accent2 2 5 4 2" xfId="17696" xr:uid="{F61B06F0-07AA-41B7-AD86-09D157C3F80A}"/>
    <cellStyle name="40% - Accent2 2 6" xfId="1294" xr:uid="{CA690B1B-1469-468C-B241-6BB44FA8FA06}"/>
    <cellStyle name="40% - Accent2 2 6 2" xfId="4512" xr:uid="{5963B611-E325-4ECA-AD15-29E1E96A85D8}"/>
    <cellStyle name="40% - Accent2 2 6 2 2" xfId="17697" xr:uid="{426EF7BD-EFEF-4E05-A64E-BA6BD857893A}"/>
    <cellStyle name="40% - Accent2 2 6 3" xfId="4513" xr:uid="{FA18CE3A-E3EE-40C4-A89E-77378D6ECD71}"/>
    <cellStyle name="40% - Accent2 2 6 3 2" xfId="17698" xr:uid="{9C7373F3-6481-4C02-9606-C7FBA120451B}"/>
    <cellStyle name="40% - Accent2 2 7" xfId="1295" xr:uid="{D65333C5-AB62-477A-A714-61042813B227}"/>
    <cellStyle name="40% - Accent2 2 8" xfId="1296" xr:uid="{B6603727-D6BD-4D7F-8BA2-1DF10A185604}"/>
    <cellStyle name="40% - Accent2 2 9" xfId="1297" xr:uid="{E9A039ED-C946-4DC0-8912-08116CFF8A12}"/>
    <cellStyle name="40% - Accent2 20" xfId="1298" xr:uid="{1A846692-51EB-44AF-B8DD-905A1143B4DC}"/>
    <cellStyle name="40% - Accent2 21" xfId="1299" xr:uid="{5FCE327E-C597-4F31-B021-E64CA50FAAAB}"/>
    <cellStyle name="40% - Accent2 22" xfId="1300" xr:uid="{82E36EC6-0D63-42C3-A764-ACA0D218942E}"/>
    <cellStyle name="40% - Accent2 23" xfId="1301" xr:uid="{59F30EC8-3805-4761-A7D1-5726AC325886}"/>
    <cellStyle name="40% - Accent2 24" xfId="1302" xr:uid="{C470B8EB-0A7C-4056-968F-D3E072C16160}"/>
    <cellStyle name="40% - Accent2 25" xfId="1303" xr:uid="{EC57340B-39FF-41D4-8E43-3F6A0D4A626C}"/>
    <cellStyle name="40% - Accent2 26" xfId="1304" xr:uid="{F0D4894E-0FC2-4C44-9E4D-38947EDB8D35}"/>
    <cellStyle name="40% - Accent2 27" xfId="1305" xr:uid="{3A52BBFF-0178-420B-98AA-E8FB82C3CECA}"/>
    <cellStyle name="40% - Accent2 28" xfId="1306" xr:uid="{83478D24-E84E-477C-BAD5-2BDB6DCC0650}"/>
    <cellStyle name="40% - Accent2 29" xfId="1307" xr:uid="{004E1EF2-F381-4D55-B7F3-2D73FC3C9B6A}"/>
    <cellStyle name="40% - Accent2 3" xfId="126" xr:uid="{00000000-0005-0000-0000-000071000000}"/>
    <cellStyle name="40% - Accent2 3 2" xfId="4514" xr:uid="{0EBF82CD-29D2-4402-ACD3-59CE1C78A0A0}"/>
    <cellStyle name="40% - Accent2 3 2 2" xfId="4515" xr:uid="{B1626055-1E3A-489F-9975-B90C6AD55C94}"/>
    <cellStyle name="40% - Accent2 3 2 2 2" xfId="4516" xr:uid="{D2118163-6240-4E8D-85CB-B9EA092D08CB}"/>
    <cellStyle name="40% - Accent2 3 2 2 2 2" xfId="4517" xr:uid="{0D795959-B8E7-4931-BBDD-E8FFF7D4622C}"/>
    <cellStyle name="40% - Accent2 3 2 2 2 2 2" xfId="4518" xr:uid="{EA0FC2BA-E750-4877-A42A-013F6EB4B002}"/>
    <cellStyle name="40% - Accent2 3 2 2 2 2 2 2" xfId="4519" xr:uid="{384F821C-194C-44F5-AC98-DA6DD5ED1816}"/>
    <cellStyle name="40% - Accent2 3 2 2 2 2 2 2 2" xfId="17704" xr:uid="{26CB01CD-B334-47FB-9740-39681EDAB81A}"/>
    <cellStyle name="40% - Accent2 3 2 2 2 2 2 3" xfId="17703" xr:uid="{5E8F8BF1-5F5A-4342-9500-C2E38879897C}"/>
    <cellStyle name="40% - Accent2 3 2 2 2 2 3" xfId="4520" xr:uid="{4C4C8D74-F063-457D-8FAB-124DCA472E72}"/>
    <cellStyle name="40% - Accent2 3 2 2 2 2 3 2" xfId="17705" xr:uid="{A480FBC7-0FB1-4414-8FCD-93960E610401}"/>
    <cellStyle name="40% - Accent2 3 2 2 2 2 4" xfId="17702" xr:uid="{710E8C5A-CC7E-4C80-A32D-4E19635F6A46}"/>
    <cellStyle name="40% - Accent2 3 2 2 2 3" xfId="4521" xr:uid="{D75F27E8-F4E7-4E43-8E5D-3981C9F88AC1}"/>
    <cellStyle name="40% - Accent2 3 2 2 2 3 2" xfId="4522" xr:uid="{44F2501E-0EE1-4C2F-AD70-CCB85836324B}"/>
    <cellStyle name="40% - Accent2 3 2 2 2 3 2 2" xfId="17707" xr:uid="{6C2A4F04-2EF1-4E0F-A6F4-F4A23AE0EA17}"/>
    <cellStyle name="40% - Accent2 3 2 2 2 3 3" xfId="17706" xr:uid="{6FD73DEF-E36C-4A7E-962B-6AC7F4E26DA2}"/>
    <cellStyle name="40% - Accent2 3 2 2 2 4" xfId="4523" xr:uid="{B5A8480D-27FB-4627-BCCD-0D021904E05C}"/>
    <cellStyle name="40% - Accent2 3 2 2 2 4 2" xfId="17708" xr:uid="{7E45ABE9-41BE-4194-B8CC-592AEE977AFA}"/>
    <cellStyle name="40% - Accent2 3 2 2 2 5" xfId="17701" xr:uid="{74F6FDF4-934A-4222-831F-DAABC6C7B6A9}"/>
    <cellStyle name="40% - Accent2 3 2 2 3" xfId="4524" xr:uid="{E19426A5-3D14-4DD2-9E3C-588857A76E7F}"/>
    <cellStyle name="40% - Accent2 3 2 2 3 2" xfId="4525" xr:uid="{B11525DC-F40E-4EAF-8F03-6B385E5EB9B3}"/>
    <cellStyle name="40% - Accent2 3 2 2 3 2 2" xfId="4526" xr:uid="{C357575C-5995-42A6-B6CB-89CF5AFF8DB0}"/>
    <cellStyle name="40% - Accent2 3 2 2 3 2 2 2" xfId="17711" xr:uid="{974925BE-FDF4-464A-A250-CE7C6966BB89}"/>
    <cellStyle name="40% - Accent2 3 2 2 3 2 3" xfId="17710" xr:uid="{425E473A-92D6-4793-A76C-B53A581B4A80}"/>
    <cellStyle name="40% - Accent2 3 2 2 3 3" xfId="4527" xr:uid="{6AB28182-A396-4F24-8F9D-33E297214A8B}"/>
    <cellStyle name="40% - Accent2 3 2 2 3 3 2" xfId="17712" xr:uid="{7AA4C988-6EB1-4DBE-BF4C-24B79D8D74F1}"/>
    <cellStyle name="40% - Accent2 3 2 2 3 4" xfId="17709" xr:uid="{307770A6-614F-460D-9FDB-6A021B824369}"/>
    <cellStyle name="40% - Accent2 3 2 2 4" xfId="4528" xr:uid="{C59C66E8-3421-4D1A-85A7-F6E7F1BF212D}"/>
    <cellStyle name="40% - Accent2 3 2 2 4 2" xfId="4529" xr:uid="{16A14F64-DC43-4268-8AA9-8ED64A852549}"/>
    <cellStyle name="40% - Accent2 3 2 2 4 2 2" xfId="17714" xr:uid="{9EE07CE8-0AA2-4FC6-A29A-FFB787BAB1AB}"/>
    <cellStyle name="40% - Accent2 3 2 2 4 3" xfId="17713" xr:uid="{CBABB604-0A60-44C5-9660-96CE6AAF201D}"/>
    <cellStyle name="40% - Accent2 3 2 2 5" xfId="4530" xr:uid="{9E8C486D-5025-4E44-9D02-FC97ED98D28D}"/>
    <cellStyle name="40% - Accent2 3 2 2 5 2" xfId="17715" xr:uid="{A023E29F-5A93-45A0-9619-9B6B2628F453}"/>
    <cellStyle name="40% - Accent2 3 2 2 6" xfId="4531" xr:uid="{7D5BA929-D80E-4D21-9386-83E887421599}"/>
    <cellStyle name="40% - Accent2 3 2 2 6 2" xfId="17716" xr:uid="{B462DB82-BBAE-4EB7-80AE-F24422E7253E}"/>
    <cellStyle name="40% - Accent2 3 2 2 7" xfId="17700" xr:uid="{8DA607D4-D4B0-4AED-9589-5FB5246203D2}"/>
    <cellStyle name="40% - Accent2 3 2 3" xfId="4532" xr:uid="{BE3AA5AD-19C8-4C80-AAD8-829A741F3E54}"/>
    <cellStyle name="40% - Accent2 3 2 3 2" xfId="4533" xr:uid="{A1B5229B-E698-440C-9E66-E80E431B9C0B}"/>
    <cellStyle name="40% - Accent2 3 2 3 2 2" xfId="4534" xr:uid="{FD224A0D-81BA-4000-999C-47DC43247FA8}"/>
    <cellStyle name="40% - Accent2 3 2 3 2 2 2" xfId="4535" xr:uid="{04345FE3-DC67-4AB9-9961-9192DEAD3579}"/>
    <cellStyle name="40% - Accent2 3 2 3 2 2 2 2" xfId="17720" xr:uid="{5DC2B9EC-B93F-48D5-B5D3-AD671347F406}"/>
    <cellStyle name="40% - Accent2 3 2 3 2 2 3" xfId="17719" xr:uid="{36D66669-BF97-463E-A4C5-05620AAFD100}"/>
    <cellStyle name="40% - Accent2 3 2 3 2 3" xfId="4536" xr:uid="{789281BC-EBAB-4188-99DE-F963142D37AB}"/>
    <cellStyle name="40% - Accent2 3 2 3 2 3 2" xfId="17721" xr:uid="{9CBD283F-6DEB-4082-B892-9DEF2E854D43}"/>
    <cellStyle name="40% - Accent2 3 2 3 2 4" xfId="17718" xr:uid="{3EEA5C46-D97B-4A7C-98B5-6C86CBE85084}"/>
    <cellStyle name="40% - Accent2 3 2 3 3" xfId="4537" xr:uid="{B95D252E-A453-4BEA-AA71-962C7D28F2FE}"/>
    <cellStyle name="40% - Accent2 3 2 3 3 2" xfId="4538" xr:uid="{FFAC3DFA-BEDC-449C-90B4-7096167A8488}"/>
    <cellStyle name="40% - Accent2 3 2 3 3 2 2" xfId="17723" xr:uid="{975A96BE-BA88-41E2-B89D-BAF1CA9E64EA}"/>
    <cellStyle name="40% - Accent2 3 2 3 3 3" xfId="17722" xr:uid="{0CFF62C2-11C4-4011-9199-97C50162F97E}"/>
    <cellStyle name="40% - Accent2 3 2 3 4" xfId="4539" xr:uid="{E71C8997-D8EB-47CA-B964-22B016C5F530}"/>
    <cellStyle name="40% - Accent2 3 2 3 4 2" xfId="17724" xr:uid="{2DE5F004-CA44-4BCC-9FAC-059830341DBD}"/>
    <cellStyle name="40% - Accent2 3 2 3 5" xfId="17717" xr:uid="{DA8F97A2-55B0-4097-AC6F-851769926411}"/>
    <cellStyle name="40% - Accent2 3 2 4" xfId="4540" xr:uid="{434B05A9-4CE9-4185-8F7E-BC3444655A79}"/>
    <cellStyle name="40% - Accent2 3 2 4 2" xfId="4541" xr:uid="{EAAAABEE-A18B-4222-A25D-8E293CC321F6}"/>
    <cellStyle name="40% - Accent2 3 2 4 2 2" xfId="4542" xr:uid="{78D6849D-514C-47AC-99B6-51EC19583732}"/>
    <cellStyle name="40% - Accent2 3 2 4 2 2 2" xfId="17727" xr:uid="{57B6A48D-4A1C-42AB-9F08-4F9C08378F6B}"/>
    <cellStyle name="40% - Accent2 3 2 4 2 3" xfId="17726" xr:uid="{647372BE-5E01-42A5-9ACB-C3FA313CD13B}"/>
    <cellStyle name="40% - Accent2 3 2 4 3" xfId="4543" xr:uid="{379A38C5-FF43-49E7-8939-B17B0D78617A}"/>
    <cellStyle name="40% - Accent2 3 2 4 3 2" xfId="17728" xr:uid="{5F57E330-DF71-4ABC-9E94-73CE5AFBDB10}"/>
    <cellStyle name="40% - Accent2 3 2 4 4" xfId="17725" xr:uid="{AB93FA4C-263B-4F43-A669-3DA600216D0A}"/>
    <cellStyle name="40% - Accent2 3 2 5" xfId="4544" xr:uid="{70DC8B5C-2EA9-427D-9CCB-4E3E92D61946}"/>
    <cellStyle name="40% - Accent2 3 2 5 2" xfId="4545" xr:uid="{748A7C90-6AD8-4543-99A5-DC430E92E68B}"/>
    <cellStyle name="40% - Accent2 3 2 5 2 2" xfId="17730" xr:uid="{03B0FBF8-29C0-4E4A-B77E-251DAB2E2423}"/>
    <cellStyle name="40% - Accent2 3 2 5 3" xfId="17729" xr:uid="{A15F5955-7837-41D0-AC89-4923C4618920}"/>
    <cellStyle name="40% - Accent2 3 2 6" xfId="4546" xr:uid="{42A04D70-DC99-4003-9362-CF0ABFC71744}"/>
    <cellStyle name="40% - Accent2 3 2 6 2" xfId="17731" xr:uid="{AE9AA8D0-E1AC-4BCA-8BD7-EBA0E563E439}"/>
    <cellStyle name="40% - Accent2 3 2 7" xfId="4547" xr:uid="{B2B2573D-3FEB-4C16-8D77-CE27A4AE92DC}"/>
    <cellStyle name="40% - Accent2 3 2 7 2" xfId="17732" xr:uid="{8F246004-B284-4C23-B43A-C285166E96F0}"/>
    <cellStyle name="40% - Accent2 3 2 8" xfId="17699" xr:uid="{056ED438-513D-43F0-84C2-0C378AC0EF95}"/>
    <cellStyle name="40% - Accent2 3 3" xfId="4548" xr:uid="{05908E5F-34B8-4E35-BC82-DF81A7F0CFE2}"/>
    <cellStyle name="40% - Accent2 3 3 2" xfId="4549" xr:uid="{C19D1AF9-F533-4732-A45B-9CFBC9CD310A}"/>
    <cellStyle name="40% - Accent2 3 3 2 2" xfId="4550" xr:uid="{C9727787-E4D6-4A13-A9EC-F3B486F72A67}"/>
    <cellStyle name="40% - Accent2 3 3 2 2 2" xfId="4551" xr:uid="{54CD83FE-D002-4156-8470-0C14037937C3}"/>
    <cellStyle name="40% - Accent2 3 3 2 2 2 2" xfId="4552" xr:uid="{7144273C-0F5B-4A28-B0CB-6CEDE5278260}"/>
    <cellStyle name="40% - Accent2 3 3 2 2 2 2 2" xfId="17737" xr:uid="{D89624B5-E3B5-4409-BF5F-7C1B56880456}"/>
    <cellStyle name="40% - Accent2 3 3 2 2 2 3" xfId="17736" xr:uid="{E17AE4ED-114C-4075-B438-ECBACD218CF2}"/>
    <cellStyle name="40% - Accent2 3 3 2 2 3" xfId="4553" xr:uid="{2365AEA8-668D-44DF-ABCB-F732F22FC911}"/>
    <cellStyle name="40% - Accent2 3 3 2 2 3 2" xfId="17738" xr:uid="{FDB5BCC9-2BA5-49F8-927E-78DBDEDDA08D}"/>
    <cellStyle name="40% - Accent2 3 3 2 2 4" xfId="17735" xr:uid="{7EC0CEA4-BF01-426B-AC0C-73387022DD82}"/>
    <cellStyle name="40% - Accent2 3 3 2 3" xfId="4554" xr:uid="{AAD1EB93-F408-408A-83B5-D5DC15CCA55C}"/>
    <cellStyle name="40% - Accent2 3 3 2 3 2" xfId="4555" xr:uid="{D69FF942-AECD-44F9-A2BE-B1F56E515AC0}"/>
    <cellStyle name="40% - Accent2 3 3 2 3 2 2" xfId="17740" xr:uid="{915A7086-BFEB-4B55-AE93-2F03261A0CB1}"/>
    <cellStyle name="40% - Accent2 3 3 2 3 3" xfId="17739" xr:uid="{3D20E16A-E951-4DCB-8173-CAEB133541E8}"/>
    <cellStyle name="40% - Accent2 3 3 2 4" xfId="4556" xr:uid="{0FFF32FC-64D0-48D0-9367-320384F83097}"/>
    <cellStyle name="40% - Accent2 3 3 2 4 2" xfId="17741" xr:uid="{C65115F0-5BCE-46A2-83B1-125ACC9E6A06}"/>
    <cellStyle name="40% - Accent2 3 3 2 5" xfId="17734" xr:uid="{77DEE55E-CB72-4764-87E0-A89FC1C91632}"/>
    <cellStyle name="40% - Accent2 3 3 3" xfId="4557" xr:uid="{4B5A3FD4-5564-4809-BAF7-8029F64814BB}"/>
    <cellStyle name="40% - Accent2 3 3 3 2" xfId="4558" xr:uid="{E362A429-5E3E-48A5-A6DD-9EF1FF9EDAAC}"/>
    <cellStyle name="40% - Accent2 3 3 3 2 2" xfId="4559" xr:uid="{694AE7E7-CD61-4C6F-A309-260DC4145679}"/>
    <cellStyle name="40% - Accent2 3 3 3 2 2 2" xfId="17744" xr:uid="{5426078F-2034-4597-9E53-386F864D4B8B}"/>
    <cellStyle name="40% - Accent2 3 3 3 2 3" xfId="17743" xr:uid="{8A41D60B-DB11-4E3D-82A1-C492C4C4085F}"/>
    <cellStyle name="40% - Accent2 3 3 3 3" xfId="4560" xr:uid="{79BCBA1C-5A00-4ECB-ACC9-A7898D2C3761}"/>
    <cellStyle name="40% - Accent2 3 3 3 3 2" xfId="17745" xr:uid="{A11018A1-6E65-4430-8FA7-C3D7654E03D3}"/>
    <cellStyle name="40% - Accent2 3 3 3 4" xfId="17742" xr:uid="{6A60D564-81B2-4545-AA1B-93BB085DBACE}"/>
    <cellStyle name="40% - Accent2 3 3 4" xfId="4561" xr:uid="{E532CE5F-4D42-4EAA-9DA6-2BEBCBC64950}"/>
    <cellStyle name="40% - Accent2 3 3 4 2" xfId="4562" xr:uid="{C486F5C4-61E3-4202-92A2-0EF6FE6817BC}"/>
    <cellStyle name="40% - Accent2 3 3 4 2 2" xfId="17747" xr:uid="{E22B5098-D0AC-4BA5-A2AF-746C1051FCC7}"/>
    <cellStyle name="40% - Accent2 3 3 4 3" xfId="17746" xr:uid="{3240F605-8942-48F9-8D8C-A53B19E42524}"/>
    <cellStyle name="40% - Accent2 3 3 5" xfId="4563" xr:uid="{7CB05095-089F-443E-952A-CC885D407DE4}"/>
    <cellStyle name="40% - Accent2 3 3 5 2" xfId="17748" xr:uid="{CCE3BF89-6713-4EB8-B184-7208FDB66636}"/>
    <cellStyle name="40% - Accent2 3 3 6" xfId="4564" xr:uid="{BF6C6A61-04C8-4631-88D6-765E0D62421E}"/>
    <cellStyle name="40% - Accent2 3 3 6 2" xfId="17749" xr:uid="{E2FA4132-EB02-4718-AAD7-0909CE61FC95}"/>
    <cellStyle name="40% - Accent2 3 3 7" xfId="17733" xr:uid="{6C9B7CD5-A52D-4095-AFBB-2F38F7078B77}"/>
    <cellStyle name="40% - Accent2 3 4" xfId="4565" xr:uid="{7B45F9DB-1DEF-425E-BBC6-6E822C7818B8}"/>
    <cellStyle name="40% - Accent2 3 4 2" xfId="4566" xr:uid="{8BFA63A9-589B-43C5-A9EA-A2845A298693}"/>
    <cellStyle name="40% - Accent2 3 4 2 2" xfId="4567" xr:uid="{62E57B46-80F6-4076-A588-3E71B5DD5319}"/>
    <cellStyle name="40% - Accent2 3 4 2 2 2" xfId="4568" xr:uid="{207C23B5-2808-4F79-A69B-D55F44C79C73}"/>
    <cellStyle name="40% - Accent2 3 4 2 2 2 2" xfId="17753" xr:uid="{93300BF9-C51E-4A5E-8A17-2EF1E842F6D1}"/>
    <cellStyle name="40% - Accent2 3 4 2 2 3" xfId="17752" xr:uid="{382A6929-61A4-4E98-911E-25D3C3B72182}"/>
    <cellStyle name="40% - Accent2 3 4 2 3" xfId="4569" xr:uid="{E262C98E-5291-4B84-89C9-CEFD3748573B}"/>
    <cellStyle name="40% - Accent2 3 4 2 3 2" xfId="17754" xr:uid="{98274797-356E-4050-8A2E-0E4AEC066915}"/>
    <cellStyle name="40% - Accent2 3 4 2 4" xfId="17751" xr:uid="{18E30245-4E4B-4637-A6D9-EFF1E8CCFA8D}"/>
    <cellStyle name="40% - Accent2 3 4 3" xfId="4570" xr:uid="{5E1A90D1-E494-44B9-8870-6A6DC9E2DA3C}"/>
    <cellStyle name="40% - Accent2 3 4 3 2" xfId="4571" xr:uid="{AEBC80D4-93C1-401F-A449-FEC26BD1D434}"/>
    <cellStyle name="40% - Accent2 3 4 3 2 2" xfId="17756" xr:uid="{518DA690-9288-48C5-8B00-039B2AA0B173}"/>
    <cellStyle name="40% - Accent2 3 4 3 3" xfId="17755" xr:uid="{C2C56AAF-3562-434A-BD40-CFB37DF6C15B}"/>
    <cellStyle name="40% - Accent2 3 4 4" xfId="4572" xr:uid="{B7AF3E6F-2EBA-4C8A-B3EC-08E2196AF28B}"/>
    <cellStyle name="40% - Accent2 3 4 4 2" xfId="17757" xr:uid="{9EF9228D-6B29-4279-9A29-69DB4BA305C9}"/>
    <cellStyle name="40% - Accent2 3 4 5" xfId="4573" xr:uid="{756157EC-27C0-4208-8AD5-3A0436B8D190}"/>
    <cellStyle name="40% - Accent2 3 4 5 2" xfId="17758" xr:uid="{73606C60-5872-4279-939F-507D94DAEE34}"/>
    <cellStyle name="40% - Accent2 3 4 6" xfId="17750" xr:uid="{197BC156-F5E5-4EDC-B451-BCAA631C7182}"/>
    <cellStyle name="40% - Accent2 3 5" xfId="4574" xr:uid="{8922C5BC-E83F-417D-B37A-6D77B557AD6D}"/>
    <cellStyle name="40% - Accent2 3 5 2" xfId="4575" xr:uid="{9DE8E333-5F5E-49B2-A639-A955295A18DA}"/>
    <cellStyle name="40% - Accent2 3 5 2 2" xfId="4576" xr:uid="{03AC20BF-569B-427D-86FE-21FCC18FCD1D}"/>
    <cellStyle name="40% - Accent2 3 5 2 2 2" xfId="17761" xr:uid="{D2838414-8C43-4161-B346-2626CDAB9613}"/>
    <cellStyle name="40% - Accent2 3 5 2 3" xfId="17760" xr:uid="{88ABBAB9-F3C5-4A47-A0B3-B39EECF91E8C}"/>
    <cellStyle name="40% - Accent2 3 5 3" xfId="4577" xr:uid="{B9C3F33E-C7A5-4FF3-8793-D5A7AA322758}"/>
    <cellStyle name="40% - Accent2 3 5 3 2" xfId="17762" xr:uid="{849FF719-C43F-46B1-AE9D-7C61E0123061}"/>
    <cellStyle name="40% - Accent2 3 5 4" xfId="17759" xr:uid="{6EBFA2F4-1BA2-488A-8C84-B40E2F6FCE67}"/>
    <cellStyle name="40% - Accent2 3 6" xfId="4578" xr:uid="{32A357F2-1F00-4C83-B4DE-D3F76E21CC90}"/>
    <cellStyle name="40% - Accent2 3 6 2" xfId="4579" xr:uid="{3876DC49-46FE-4D4F-9C00-1337E23AF4B6}"/>
    <cellStyle name="40% - Accent2 3 6 2 2" xfId="17764" xr:uid="{67CBA200-C74E-4FE7-B67F-A34C91669AD0}"/>
    <cellStyle name="40% - Accent2 3 6 3" xfId="17763" xr:uid="{4E3B8226-4735-499A-9810-4C9A4F8C73C8}"/>
    <cellStyle name="40% - Accent2 3 7" xfId="4580" xr:uid="{7E2E3BB4-93EB-470E-A78A-3A9D137C561A}"/>
    <cellStyle name="40% - Accent2 3 7 2" xfId="17765" xr:uid="{2442AEB3-5A25-4F68-852D-5FAB6FCE73A3}"/>
    <cellStyle name="40% - Accent2 3 8" xfId="4581" xr:uid="{0807F0EA-47D0-41E3-A585-20833A4A724C}"/>
    <cellStyle name="40% - Accent2 3 8 2" xfId="17766" xr:uid="{DC9639D6-609D-4948-B9A4-F426E926CB59}"/>
    <cellStyle name="40% - Accent2 3 9" xfId="4582" xr:uid="{954FC542-E5BD-42CE-BB18-5E0FF185C1C1}"/>
    <cellStyle name="40% - Accent2 30" xfId="1308" xr:uid="{9C11E1F2-6113-4B72-8FCE-56B174FF0EC8}"/>
    <cellStyle name="40% - Accent2 31" xfId="1309" xr:uid="{A8E4374F-FC3B-44E8-93B9-8F67677B6B37}"/>
    <cellStyle name="40% - Accent2 32" xfId="1310" xr:uid="{1649D3FD-CE90-4B7F-829E-7CCC7F1D378F}"/>
    <cellStyle name="40% - Accent2 33" xfId="1311" xr:uid="{8990E009-358B-49E0-8EB5-FF2252007BE5}"/>
    <cellStyle name="40% - Accent2 34" xfId="1312" xr:uid="{6E9D2266-F0F3-4724-A844-7EBB2478EFBF}"/>
    <cellStyle name="40% - Accent2 35" xfId="1313" xr:uid="{A49E407F-F209-4368-9D14-6361A560C9B1}"/>
    <cellStyle name="40% - Accent2 4" xfId="127" xr:uid="{00000000-0005-0000-0000-000072000000}"/>
    <cellStyle name="40% - Accent2 4 2" xfId="4583" xr:uid="{D7FFE8E6-BE6D-4CEF-8A2D-DA2B40EA01BA}"/>
    <cellStyle name="40% - Accent2 4 2 2" xfId="4584" xr:uid="{8C690B42-D630-4C8E-B83F-334A0249ECA8}"/>
    <cellStyle name="40% - Accent2 4 2 2 2" xfId="4585" xr:uid="{404F6330-CE2C-4AB8-A250-F51AD0A062A5}"/>
    <cellStyle name="40% - Accent2 4 2 2 2 2" xfId="4586" xr:uid="{DF8D6EA5-69FB-47A7-B6E5-E3C16FE887F6}"/>
    <cellStyle name="40% - Accent2 4 2 2 2 2 2" xfId="4587" xr:uid="{7279A3BE-A890-457B-B5D9-8B70AB4A52EF}"/>
    <cellStyle name="40% - Accent2 4 2 2 2 2 2 2" xfId="17771" xr:uid="{B01DCFDE-F73F-4051-93A6-B4B491C97DAC}"/>
    <cellStyle name="40% - Accent2 4 2 2 2 2 3" xfId="17770" xr:uid="{71ADA78E-75FE-4441-900B-590154C3C32B}"/>
    <cellStyle name="40% - Accent2 4 2 2 2 3" xfId="4588" xr:uid="{D97B330B-4156-406D-A679-90AE9E773672}"/>
    <cellStyle name="40% - Accent2 4 2 2 2 3 2" xfId="17772" xr:uid="{470263F7-4AED-4C53-9AA3-A558AAFF29B4}"/>
    <cellStyle name="40% - Accent2 4 2 2 2 4" xfId="17769" xr:uid="{29BA4EFB-789C-4523-AF87-CC4ABC16ADC3}"/>
    <cellStyle name="40% - Accent2 4 2 2 3" xfId="4589" xr:uid="{335237DB-3C2A-4C84-93E5-D0AAE13B1D0E}"/>
    <cellStyle name="40% - Accent2 4 2 2 3 2" xfId="4590" xr:uid="{3DD6AAE8-34F5-427F-B312-3E9131911BDC}"/>
    <cellStyle name="40% - Accent2 4 2 2 3 2 2" xfId="17774" xr:uid="{CF940BE0-0F41-4EBD-8B67-2A7739011AEA}"/>
    <cellStyle name="40% - Accent2 4 2 2 3 3" xfId="17773" xr:uid="{8AF9D926-49A2-4933-8954-504381752A01}"/>
    <cellStyle name="40% - Accent2 4 2 2 4" xfId="4591" xr:uid="{FE328164-232C-4293-B8AE-6132BD8731E8}"/>
    <cellStyle name="40% - Accent2 4 2 2 4 2" xfId="17775" xr:uid="{635F2932-3BB1-40E6-98DB-8118C17ED582}"/>
    <cellStyle name="40% - Accent2 4 2 2 5" xfId="17768" xr:uid="{A7E17CF8-2C3E-4E1B-8C7D-96B0E8BDE564}"/>
    <cellStyle name="40% - Accent2 4 2 3" xfId="4592" xr:uid="{750B8EAA-1459-49E9-BAEC-CA409E0F34C2}"/>
    <cellStyle name="40% - Accent2 4 2 3 2" xfId="4593" xr:uid="{03292EAF-51FA-4F92-B122-C2731ABA9315}"/>
    <cellStyle name="40% - Accent2 4 2 3 2 2" xfId="4594" xr:uid="{5A962F2B-6F9D-462C-8AF3-F35FBC139502}"/>
    <cellStyle name="40% - Accent2 4 2 3 2 2 2" xfId="17778" xr:uid="{4A8ABD5C-0CB4-4C90-A535-96B0A71C911E}"/>
    <cellStyle name="40% - Accent2 4 2 3 2 3" xfId="17777" xr:uid="{EC5B16EB-08D3-486C-9CFA-33F78F2B68A0}"/>
    <cellStyle name="40% - Accent2 4 2 3 3" xfId="4595" xr:uid="{743FA7C3-EB2A-4B24-9B56-C7BA4B55D228}"/>
    <cellStyle name="40% - Accent2 4 2 3 3 2" xfId="17779" xr:uid="{9B4084F7-9DEC-49BF-93F9-AF7ABE4F2FE5}"/>
    <cellStyle name="40% - Accent2 4 2 3 4" xfId="17776" xr:uid="{FE792F1E-EC57-4D21-9D6C-41622588514D}"/>
    <cellStyle name="40% - Accent2 4 2 4" xfId="4596" xr:uid="{1DCBF385-A895-41E3-9E59-15CA47AFA781}"/>
    <cellStyle name="40% - Accent2 4 2 4 2" xfId="4597" xr:uid="{737B02E9-4869-4851-8D21-41DA8775540C}"/>
    <cellStyle name="40% - Accent2 4 2 4 2 2" xfId="17781" xr:uid="{83CC6759-FAB6-4332-B785-646ACF8CE301}"/>
    <cellStyle name="40% - Accent2 4 2 4 3" xfId="17780" xr:uid="{8B023B6E-4A41-48F9-B997-6CEE296FE295}"/>
    <cellStyle name="40% - Accent2 4 2 5" xfId="4598" xr:uid="{11EE8476-5B2A-4A9C-8012-96BEDA1175CB}"/>
    <cellStyle name="40% - Accent2 4 2 5 2" xfId="17782" xr:uid="{EC5BB5E4-C14A-4332-AB5C-A48D81D23BFF}"/>
    <cellStyle name="40% - Accent2 4 2 6" xfId="4599" xr:uid="{36B147F2-5BC1-457A-9A02-D75C44423EEA}"/>
    <cellStyle name="40% - Accent2 4 2 6 2" xfId="17783" xr:uid="{68ECCE24-C207-4621-8407-281CB7B05AFD}"/>
    <cellStyle name="40% - Accent2 4 2 7" xfId="17767" xr:uid="{12184AB2-E5C6-4D16-A09D-0BD53791EFD0}"/>
    <cellStyle name="40% - Accent2 4 3" xfId="4600" xr:uid="{01E1B999-0DA4-4EBB-825F-A5AC6F36AAAB}"/>
    <cellStyle name="40% - Accent2 4 3 2" xfId="4601" xr:uid="{F096A199-B58D-42E4-9D0B-73DF37268BF0}"/>
    <cellStyle name="40% - Accent2 4 3 2 2" xfId="4602" xr:uid="{09EB7E5B-1A50-45E9-A328-BAF8DF407880}"/>
    <cellStyle name="40% - Accent2 4 3 2 2 2" xfId="4603" xr:uid="{26439E67-1699-4A4F-B277-173309145A22}"/>
    <cellStyle name="40% - Accent2 4 3 2 2 2 2" xfId="17787" xr:uid="{ABFE3AB3-D304-443E-AF71-868EFEBC0493}"/>
    <cellStyle name="40% - Accent2 4 3 2 2 3" xfId="17786" xr:uid="{9919543D-4065-4E6E-AF09-A907D30A4E5E}"/>
    <cellStyle name="40% - Accent2 4 3 2 3" xfId="4604" xr:uid="{A24B3483-885A-4DD6-A2C2-40A8EC6D599B}"/>
    <cellStyle name="40% - Accent2 4 3 2 3 2" xfId="17788" xr:uid="{C4ADCA04-7519-4411-8665-BF5881709CC3}"/>
    <cellStyle name="40% - Accent2 4 3 2 4" xfId="17785" xr:uid="{C82D117D-AF41-4A32-894A-D3D74AF1B079}"/>
    <cellStyle name="40% - Accent2 4 3 3" xfId="4605" xr:uid="{0062FFB8-FD66-4ED1-BE6F-1DF9F271A2D3}"/>
    <cellStyle name="40% - Accent2 4 3 3 2" xfId="4606" xr:uid="{AC20A4C5-FA67-465D-8E51-703C8B2268B5}"/>
    <cellStyle name="40% - Accent2 4 3 3 2 2" xfId="17790" xr:uid="{8C315DE6-8B1D-4507-AA21-578C4FCE5087}"/>
    <cellStyle name="40% - Accent2 4 3 3 3" xfId="17789" xr:uid="{0699D652-FB86-457E-9A3D-A25DD034A899}"/>
    <cellStyle name="40% - Accent2 4 3 4" xfId="4607" xr:uid="{BE3C3BB2-5A09-4A32-9A89-EC77F666C646}"/>
    <cellStyle name="40% - Accent2 4 3 4 2" xfId="17791" xr:uid="{7AD795F1-3363-4D84-AA3E-59E975AA7981}"/>
    <cellStyle name="40% - Accent2 4 3 5" xfId="4608" xr:uid="{267DB73A-12E7-4CF0-9647-E7C52819E162}"/>
    <cellStyle name="40% - Accent2 4 3 5 2" xfId="17792" xr:uid="{CBD72CF1-9768-48C9-A470-8600190ADAFB}"/>
    <cellStyle name="40% - Accent2 4 3 6" xfId="17784" xr:uid="{E95AA6FE-DB8F-419F-B28C-E8B88A3FE290}"/>
    <cellStyle name="40% - Accent2 4 4" xfId="4609" xr:uid="{DB247692-C058-4A54-9DB7-3AB53E1D4EA2}"/>
    <cellStyle name="40% - Accent2 4 4 2" xfId="4610" xr:uid="{727B0A49-A84A-4399-A876-F29C4408000F}"/>
    <cellStyle name="40% - Accent2 4 4 2 2" xfId="4611" xr:uid="{406C8F16-FD29-4BFC-B92C-673CE00C07CF}"/>
    <cellStyle name="40% - Accent2 4 4 2 2 2" xfId="17795" xr:uid="{5D5E6CDB-4C6D-4F22-8171-E539FB419686}"/>
    <cellStyle name="40% - Accent2 4 4 2 3" xfId="17794" xr:uid="{27EDA2E8-649D-4396-A286-1F68DD7C955B}"/>
    <cellStyle name="40% - Accent2 4 4 3" xfId="4612" xr:uid="{0B874BE4-DBD0-4AAC-ADB5-50703C6D8089}"/>
    <cellStyle name="40% - Accent2 4 4 3 2" xfId="17796" xr:uid="{B9F54DEC-230A-4EE7-86F6-8878D4A3190E}"/>
    <cellStyle name="40% - Accent2 4 4 4" xfId="17793" xr:uid="{5AE65F6A-7885-477C-B57F-748CB59C005F}"/>
    <cellStyle name="40% - Accent2 4 5" xfId="4613" xr:uid="{AE5E6E8F-97EB-4C0C-96CC-F2D4F11F9178}"/>
    <cellStyle name="40% - Accent2 4 5 2" xfId="4614" xr:uid="{883AAAAC-7969-4D4C-A788-B5D7FDDD8FAF}"/>
    <cellStyle name="40% - Accent2 4 5 2 2" xfId="17798" xr:uid="{426B3FB6-122D-4879-B891-05CA8F321B12}"/>
    <cellStyle name="40% - Accent2 4 5 3" xfId="17797" xr:uid="{83CF4328-1CB1-432A-9BC8-CC120DEF2F82}"/>
    <cellStyle name="40% - Accent2 4 6" xfId="4615" xr:uid="{D3828F1D-2757-40AB-A750-02FD9E172D9D}"/>
    <cellStyle name="40% - Accent2 4 6 2" xfId="17799" xr:uid="{AD6B1897-0E41-415C-B2D8-2B1413F13D23}"/>
    <cellStyle name="40% - Accent2 4 7" xfId="4616" xr:uid="{7AF81D8F-E191-427C-BE79-165C3A277768}"/>
    <cellStyle name="40% - Accent2 5" xfId="128" xr:uid="{00000000-0005-0000-0000-000073000000}"/>
    <cellStyle name="40% - Accent2 5 2" xfId="4617" xr:uid="{7617D844-768F-4834-9C09-FF3141786D0C}"/>
    <cellStyle name="40% - Accent2 5 2 2" xfId="4618" xr:uid="{F7F66128-C335-4AE9-9987-0D53FA6E6854}"/>
    <cellStyle name="40% - Accent2 5 2 2 2" xfId="4619" xr:uid="{AE5DB09A-2AD1-4508-B257-D0E34BBAFEBC}"/>
    <cellStyle name="40% - Accent2 5 2 2 2 2" xfId="4620" xr:uid="{75393E74-BD2E-4634-A507-D81EFD055D80}"/>
    <cellStyle name="40% - Accent2 5 2 2 2 2 2" xfId="17803" xr:uid="{A60E8F0C-8957-4D1D-9A6F-32ACBB5916AF}"/>
    <cellStyle name="40% - Accent2 5 2 2 2 3" xfId="17802" xr:uid="{486210AE-2563-4B8B-A704-1FF3F01FA14A}"/>
    <cellStyle name="40% - Accent2 5 2 2 3" xfId="4621" xr:uid="{F3E465CC-4246-471F-8F00-3594736D1FA4}"/>
    <cellStyle name="40% - Accent2 5 2 2 3 2" xfId="17804" xr:uid="{E970277F-97B2-4D84-BACC-04EB0EFB3EB2}"/>
    <cellStyle name="40% - Accent2 5 2 2 4" xfId="17801" xr:uid="{98665F18-C13C-447C-9EC7-993F9C35153F}"/>
    <cellStyle name="40% - Accent2 5 2 3" xfId="4622" xr:uid="{068B3DB7-DDC1-448A-B604-B6FF245FC5C8}"/>
    <cellStyle name="40% - Accent2 5 2 3 2" xfId="4623" xr:uid="{A4B7998A-EA6B-4E3F-A1DE-6A5485A804A0}"/>
    <cellStyle name="40% - Accent2 5 2 3 2 2" xfId="17806" xr:uid="{35739DF4-0DE3-4CC7-93F3-2E4ECB8FB013}"/>
    <cellStyle name="40% - Accent2 5 2 3 3" xfId="17805" xr:uid="{25577D01-5439-4BF3-A0EF-386F30E1C3A0}"/>
    <cellStyle name="40% - Accent2 5 2 4" xfId="4624" xr:uid="{802B0364-2838-42DE-A443-040DC60B9424}"/>
    <cellStyle name="40% - Accent2 5 2 4 2" xfId="17807" xr:uid="{6275A695-EC46-415E-A07C-99F81E104AC8}"/>
    <cellStyle name="40% - Accent2 5 2 5" xfId="4625" xr:uid="{DC805856-C485-4CD2-BEF0-F60317F1F0D5}"/>
    <cellStyle name="40% - Accent2 5 2 5 2" xfId="17808" xr:uid="{AD837F54-362C-4B30-86D9-8AB2A83FFDF5}"/>
    <cellStyle name="40% - Accent2 5 2 6" xfId="17800" xr:uid="{89920C7D-304A-4ED7-A7CD-57337FE1A6AC}"/>
    <cellStyle name="40% - Accent2 5 3" xfId="4626" xr:uid="{4CEB987B-0CCF-4646-9A7D-9D1487C29AEF}"/>
    <cellStyle name="40% - Accent2 5 3 2" xfId="4627" xr:uid="{2465F9FC-3ADF-4B4E-A799-AD98A0654523}"/>
    <cellStyle name="40% - Accent2 5 3 2 2" xfId="4628" xr:uid="{F7493E79-7006-4F59-98CE-E4C8B9B14ACC}"/>
    <cellStyle name="40% - Accent2 5 3 2 2 2" xfId="17811" xr:uid="{30DE8429-D595-4D5B-974F-4D3587B60E1F}"/>
    <cellStyle name="40% - Accent2 5 3 2 3" xfId="17810" xr:uid="{4F5E9EBE-F3ED-4263-A3D7-FC060C6E6646}"/>
    <cellStyle name="40% - Accent2 5 3 3" xfId="4629" xr:uid="{0BF19ACE-AEA3-44A9-8986-B2FFA1A11DF0}"/>
    <cellStyle name="40% - Accent2 5 3 3 2" xfId="17812" xr:uid="{C95967CA-F255-4922-A5CF-381C8E4148D8}"/>
    <cellStyle name="40% - Accent2 5 3 4" xfId="17809" xr:uid="{788FA509-35A0-45D9-A1A7-6F1A19C82B24}"/>
    <cellStyle name="40% - Accent2 5 4" xfId="4630" xr:uid="{1DC17D43-35B1-4D2D-9ED6-8BF935D37307}"/>
    <cellStyle name="40% - Accent2 5 4 2" xfId="4631" xr:uid="{99BDD19C-DED3-43F4-8F01-7EA35D95D1B2}"/>
    <cellStyle name="40% - Accent2 5 4 2 2" xfId="17814" xr:uid="{97990623-0633-477D-90FC-A08255886971}"/>
    <cellStyle name="40% - Accent2 5 4 3" xfId="17813" xr:uid="{1728B0B4-E798-4F1B-811B-13A6559B48D6}"/>
    <cellStyle name="40% - Accent2 5 5" xfId="4632" xr:uid="{CF08E719-6F62-4075-8BE4-64418AEDC5CA}"/>
    <cellStyle name="40% - Accent2 5 5 2" xfId="17815" xr:uid="{931C1AB6-AF60-4520-B744-50777E902C8F}"/>
    <cellStyle name="40% - Accent2 5 6" xfId="4633" xr:uid="{DC89304C-D6A7-4C5C-ABCE-5AD5509D459C}"/>
    <cellStyle name="40% - Accent2 6" xfId="129" xr:uid="{00000000-0005-0000-0000-000074000000}"/>
    <cellStyle name="40% - Accent2 6 2" xfId="4634" xr:uid="{2D5B6278-A8C7-4D14-BCB0-DDC39D3BA159}"/>
    <cellStyle name="40% - Accent2 6 2 2" xfId="4635" xr:uid="{F6DA6185-0872-44DF-9A86-9F0C02EC9765}"/>
    <cellStyle name="40% - Accent2 6 2 2 2" xfId="4636" xr:uid="{C7423A41-CA9F-487A-BCF4-0A050B452CF9}"/>
    <cellStyle name="40% - Accent2 6 2 2 2 2" xfId="17818" xr:uid="{0A7625DD-4AB4-4DF5-B491-2F830155D3B9}"/>
    <cellStyle name="40% - Accent2 6 2 2 3" xfId="17817" xr:uid="{B3407A74-020B-4616-99B4-5694110A5039}"/>
    <cellStyle name="40% - Accent2 6 2 3" xfId="4637" xr:uid="{DEB985E7-86B9-4ADF-BFEE-D33E5C1D1607}"/>
    <cellStyle name="40% - Accent2 6 2 3 2" xfId="17819" xr:uid="{99A37C30-B0FF-490F-8546-760C4C227E67}"/>
    <cellStyle name="40% - Accent2 6 2 4" xfId="4638" xr:uid="{9E0858E0-B989-4D34-947E-1D8B5778ED01}"/>
    <cellStyle name="40% - Accent2 6 2 4 2" xfId="17820" xr:uid="{7A63B6EC-E14F-4877-AEDB-A134E8825316}"/>
    <cellStyle name="40% - Accent2 6 2 5" xfId="4639" xr:uid="{326AB4A1-A2DA-4C21-85EB-FDAB198498A5}"/>
    <cellStyle name="40% - Accent2 6 2 5 2" xfId="17821" xr:uid="{88D102A0-D954-4209-9E4E-6F627C6431CF}"/>
    <cellStyle name="40% - Accent2 6 2 6" xfId="17816" xr:uid="{B6A511BE-70DD-4217-97CB-292A650A5B2E}"/>
    <cellStyle name="40% - Accent2 6 3" xfId="4640" xr:uid="{ED7F9D86-CF0C-4101-AF1F-F435B9404631}"/>
    <cellStyle name="40% - Accent2 6 3 2" xfId="4641" xr:uid="{CB483EB9-A187-4DC3-896A-6E38C7A8ACF5}"/>
    <cellStyle name="40% - Accent2 6 3 2 2" xfId="17823" xr:uid="{627693D7-F838-40FA-8A00-DEF1C777A276}"/>
    <cellStyle name="40% - Accent2 6 3 3" xfId="17822" xr:uid="{AA60540D-A218-4FD5-9764-3D48846A4641}"/>
    <cellStyle name="40% - Accent2 6 4" xfId="4642" xr:uid="{C3AF3093-8A89-495A-A5B1-1908EBDB77F5}"/>
    <cellStyle name="40% - Accent2 6 4 2" xfId="17824" xr:uid="{9D50F347-F681-4F75-B7AB-350BAF3F04F6}"/>
    <cellStyle name="40% - Accent2 6 5" xfId="4643" xr:uid="{BB6C2351-C1B6-48B8-9B82-012826322742}"/>
    <cellStyle name="40% - Accent2 7" xfId="130" xr:uid="{00000000-0005-0000-0000-000075000000}"/>
    <cellStyle name="40% - Accent2 7 2" xfId="4644" xr:uid="{1E0C142E-31C7-498D-8E25-0EABF9A051A4}"/>
    <cellStyle name="40% - Accent2 7 2 2" xfId="4645" xr:uid="{60A5AA39-0228-4848-B2B9-7B5F79F0F085}"/>
    <cellStyle name="40% - Accent2 7 2 2 2" xfId="4646" xr:uid="{24A96645-3C0C-421A-9302-2A1FF2F09B68}"/>
    <cellStyle name="40% - Accent2 7 2 2 2 2" xfId="17827" xr:uid="{CEE4BACA-72CC-4FF8-B37E-7DBC074A1403}"/>
    <cellStyle name="40% - Accent2 7 2 2 3" xfId="17826" xr:uid="{7390ED6E-0602-4866-8DC3-747520B64000}"/>
    <cellStyle name="40% - Accent2 7 2 3" xfId="4647" xr:uid="{3F931FD9-BAC2-4F1C-8CEF-0155600641E1}"/>
    <cellStyle name="40% - Accent2 7 2 3 2" xfId="17828" xr:uid="{9ACFA85F-F5EB-4BCF-A019-0BF0CAFCDE94}"/>
    <cellStyle name="40% - Accent2 7 2 4" xfId="17825" xr:uid="{7ECA739E-41FB-48E1-A5C8-23D1B44968BD}"/>
    <cellStyle name="40% - Accent2 7 3" xfId="4648" xr:uid="{E9F5E37F-85ED-4070-B28E-3A0BE77A8825}"/>
    <cellStyle name="40% - Accent2 7 3 2" xfId="4649" xr:uid="{08BA19D3-8BE3-44A7-92E5-2BB9655D9513}"/>
    <cellStyle name="40% - Accent2 7 3 2 2" xfId="17830" xr:uid="{F5464841-CDC4-4E84-AEB5-0700CF078FD0}"/>
    <cellStyle name="40% - Accent2 7 3 3" xfId="17829" xr:uid="{BF90130E-E79C-42B5-A4ED-C1F6D3268306}"/>
    <cellStyle name="40% - Accent2 7 4" xfId="4650" xr:uid="{C72CC38E-81ED-447C-875B-4CC7B92AFB52}"/>
    <cellStyle name="40% - Accent2 7 4 2" xfId="17831" xr:uid="{09FB8FC6-A30C-4B4B-9376-E7C09F2256A2}"/>
    <cellStyle name="40% - Accent2 7 5" xfId="4651" xr:uid="{DC32F685-52CD-4B2F-9A6B-2542E60782C8}"/>
    <cellStyle name="40% - Accent2 8" xfId="131" xr:uid="{00000000-0005-0000-0000-000076000000}"/>
    <cellStyle name="40% - Accent2 8 2" xfId="4652" xr:uid="{1442514F-8156-47B2-9644-8A7EAC06959E}"/>
    <cellStyle name="40% - Accent2 8 2 2" xfId="4653" xr:uid="{CDC0900F-A316-478F-B296-B8E59E2701F8}"/>
    <cellStyle name="40% - Accent2 8 2 2 2" xfId="4654" xr:uid="{4A58FBE0-204A-4F36-9828-A850CB3A2DC9}"/>
    <cellStyle name="40% - Accent2 8 2 2 2 2" xfId="17834" xr:uid="{6FD4CA6C-EC5F-401D-99C7-856FAD5D80D9}"/>
    <cellStyle name="40% - Accent2 8 2 2 3" xfId="17833" xr:uid="{1637CE79-89C9-4DEA-8224-2FF5E615AED5}"/>
    <cellStyle name="40% - Accent2 8 2 3" xfId="4655" xr:uid="{E9D7E482-CA9B-4F69-9579-4C1ED3CF3CEB}"/>
    <cellStyle name="40% - Accent2 8 2 3 2" xfId="17835" xr:uid="{0A841369-F65A-4FA9-A591-ED28AB1A2FF3}"/>
    <cellStyle name="40% - Accent2 8 2 4" xfId="17832" xr:uid="{2346C690-DD25-48FD-A91C-7763F35E152C}"/>
    <cellStyle name="40% - Accent2 8 3" xfId="4656" xr:uid="{65D42BCB-110A-49B4-9EBD-8C1BE426E3E7}"/>
    <cellStyle name="40% - Accent2 8 3 2" xfId="4657" xr:uid="{C0F2459F-E8AA-4FEC-A7FB-17CFD304C5EB}"/>
    <cellStyle name="40% - Accent2 8 3 2 2" xfId="17837" xr:uid="{E26962EA-581F-43E5-8B4B-9163C77986AA}"/>
    <cellStyle name="40% - Accent2 8 3 3" xfId="17836" xr:uid="{94C038A0-F277-485E-BECE-6C31EA0D600A}"/>
    <cellStyle name="40% - Accent2 8 4" xfId="4658" xr:uid="{6751EF96-F69E-499F-914F-447441EF4916}"/>
    <cellStyle name="40% - Accent2 8 4 2" xfId="17838" xr:uid="{CEF84D20-5A70-43B1-820F-BB71BA2D0BEB}"/>
    <cellStyle name="40% - Accent2 8 5" xfId="4659" xr:uid="{1E16294D-F222-4B57-85EA-66BC02090B4B}"/>
    <cellStyle name="40% - Accent2 9" xfId="132" xr:uid="{00000000-0005-0000-0000-000077000000}"/>
    <cellStyle name="40% - Accent2 9 2" xfId="4660" xr:uid="{6236485E-F4C9-498B-A7F3-621DE6EBE1D1}"/>
    <cellStyle name="40% - Accent2 9 2 2" xfId="4661" xr:uid="{B3CA6409-81A9-4841-AF3F-5CE602BF422E}"/>
    <cellStyle name="40% - Accent2 9 2 2 2" xfId="17840" xr:uid="{9277D0B5-4476-4B9F-851E-9603C7102843}"/>
    <cellStyle name="40% - Accent2 9 2 3" xfId="17839" xr:uid="{1B9B01F2-DABE-4581-B842-ACEA5CF7B582}"/>
    <cellStyle name="40% - Accent2 9 3" xfId="4662" xr:uid="{656A7E49-724E-4682-9D3A-061E66EE17AE}"/>
    <cellStyle name="40% - Accent2 9 3 2" xfId="17841" xr:uid="{F4EC65C2-C050-4332-8513-351572B381E4}"/>
    <cellStyle name="40% - Accent2 9 4" xfId="4663" xr:uid="{3C586D6A-0662-45B1-B261-D3A2543DAFFB}"/>
    <cellStyle name="40% - Accent2 9 5" xfId="1314" xr:uid="{B3FA3008-F50D-4A55-8DF3-02DB25D9B2BF}"/>
    <cellStyle name="40% - Accent3 10" xfId="133" xr:uid="{00000000-0005-0000-0000-000078000000}"/>
    <cellStyle name="40% - Accent3 10 2" xfId="4664" xr:uid="{04AF29D7-D888-475E-B8DA-55988C006216}"/>
    <cellStyle name="40% - Accent3 10 2 2" xfId="4665" xr:uid="{B172E36F-FD75-446C-B38D-6F6E44CAA4DB}"/>
    <cellStyle name="40% - Accent3 10 2 2 2" xfId="17843" xr:uid="{DE35D07F-68B4-43AC-BEFC-A11A6E3442B3}"/>
    <cellStyle name="40% - Accent3 10 2 3" xfId="17842" xr:uid="{041B0DF3-5D19-4967-8F29-174CE045A868}"/>
    <cellStyle name="40% - Accent3 10 3" xfId="4666" xr:uid="{90E6F2A1-474D-455C-A722-CB3530B1C973}"/>
    <cellStyle name="40% - Accent3 10 3 2" xfId="17844" xr:uid="{8CD8091A-2675-4572-9372-68601FA8C4C8}"/>
    <cellStyle name="40% - Accent3 10 4" xfId="4667" xr:uid="{F655A707-AA1E-4A32-8AB8-2325D4232D2F}"/>
    <cellStyle name="40% - Accent3 10 5" xfId="1315" xr:uid="{E20FBDA6-23DD-47D5-9576-282B5C5E8C50}"/>
    <cellStyle name="40% - Accent3 11" xfId="134" xr:uid="{00000000-0005-0000-0000-000079000000}"/>
    <cellStyle name="40% - Accent3 11 2" xfId="4668" xr:uid="{E5420912-3527-4E64-B419-3351D9EB27B7}"/>
    <cellStyle name="40% - Accent3 11 2 2" xfId="4669" xr:uid="{88EDB1B0-7797-4B68-B3AB-1B47908C5BCD}"/>
    <cellStyle name="40% - Accent3 11 2 2 2" xfId="17846" xr:uid="{63C20CD3-8B5E-48D1-A62F-87F660317718}"/>
    <cellStyle name="40% - Accent3 11 2 3" xfId="17845" xr:uid="{F2D1BEC6-967D-4FA8-8461-6234FAB2283E}"/>
    <cellStyle name="40% - Accent3 11 3" xfId="4670" xr:uid="{D641E069-A00E-4070-9969-97F75D64344F}"/>
    <cellStyle name="40% - Accent3 11 3 2" xfId="17847" xr:uid="{5EB8E010-4AFF-4352-A697-8337FE0FABA5}"/>
    <cellStyle name="40% - Accent3 11 4" xfId="4671" xr:uid="{C9510051-4539-4ACB-81EE-6E7ECFCD33F1}"/>
    <cellStyle name="40% - Accent3 11 5" xfId="1316" xr:uid="{DA4C787A-2123-47AA-83A0-84DAEDE774E0}"/>
    <cellStyle name="40% - Accent3 12" xfId="135" xr:uid="{00000000-0005-0000-0000-00007A000000}"/>
    <cellStyle name="40% - Accent3 12 2" xfId="4672" xr:uid="{85127C9C-C889-47B9-8450-467ABB26F3B0}"/>
    <cellStyle name="40% - Accent3 12 2 2" xfId="17848" xr:uid="{7D35A14C-BAEA-4E1B-A257-B6CD9C2997F2}"/>
    <cellStyle name="40% - Accent3 12 3" xfId="4673" xr:uid="{AAD9BFA2-F569-4827-A238-206D5ED3A815}"/>
    <cellStyle name="40% - Accent3 12 4" xfId="1317" xr:uid="{64620ECF-4102-4AAB-AC86-97CEE4D9AB29}"/>
    <cellStyle name="40% - Accent3 13" xfId="136" xr:uid="{00000000-0005-0000-0000-00007B000000}"/>
    <cellStyle name="40% - Accent3 13 2" xfId="4674" xr:uid="{906CDDEB-D8F0-4C24-B330-35899465CA04}"/>
    <cellStyle name="40% - Accent3 13 3" xfId="1318" xr:uid="{667A7DA0-BD86-4767-8DA5-081B575FA77E}"/>
    <cellStyle name="40% - Accent3 14" xfId="137" xr:uid="{00000000-0005-0000-0000-00007C000000}"/>
    <cellStyle name="40% - Accent3 14 2" xfId="1319" xr:uid="{83608A5E-99BC-4BC1-8AF6-40DB9424FE39}"/>
    <cellStyle name="40% - Accent3 15" xfId="138" xr:uid="{00000000-0005-0000-0000-00007D000000}"/>
    <cellStyle name="40% - Accent3 15 2" xfId="1321" xr:uid="{630A945B-2715-471C-B2E8-A4CACC6A0E08}"/>
    <cellStyle name="40% - Accent3 15 2 2" xfId="15892" xr:uid="{210BE857-978E-483C-94E8-57F1323B92A9}"/>
    <cellStyle name="40% - Accent3 15 3" xfId="1322" xr:uid="{BA24E2DD-1FCF-40EE-BB1D-1C4F6B158413}"/>
    <cellStyle name="40% - Accent3 15 3 2" xfId="15893" xr:uid="{42B228FC-DCE5-47A5-8C99-746EB20B2E41}"/>
    <cellStyle name="40% - Accent3 15 4" xfId="1323" xr:uid="{EAE20894-A882-441A-9421-3083A7E502FE}"/>
    <cellStyle name="40% - Accent3 15 4 2" xfId="15894" xr:uid="{EA29025D-8D51-4094-A06D-639F49F2C094}"/>
    <cellStyle name="40% - Accent3 15 5" xfId="1324" xr:uid="{D8DB5FF0-008A-4F24-B556-D90E6638ED90}"/>
    <cellStyle name="40% - Accent3 15 5 2" xfId="15895" xr:uid="{BB98A469-DD75-4A1C-ABAD-072D009751EA}"/>
    <cellStyle name="40% - Accent3 15 6" xfId="15891" xr:uid="{B087A023-34E5-4938-A3F6-DF1F3ECDBB21}"/>
    <cellStyle name="40% - Accent3 15 7" xfId="1320" xr:uid="{94B43254-1EC9-4829-B50D-20F50D410872}"/>
    <cellStyle name="40% - Accent3 16" xfId="139" xr:uid="{00000000-0005-0000-0000-00007E000000}"/>
    <cellStyle name="40% - Accent3 16 2" xfId="1326" xr:uid="{B32F15FB-CF39-4EFD-9FAE-E9988C17A75B}"/>
    <cellStyle name="40% - Accent3 16 2 2" xfId="15897" xr:uid="{38B5AEBA-42A0-44A9-9541-3DB0C0C78718}"/>
    <cellStyle name="40% - Accent3 16 3" xfId="1327" xr:uid="{58EF2ED1-552F-4269-835B-3190248B3E8C}"/>
    <cellStyle name="40% - Accent3 16 3 2" xfId="15898" xr:uid="{D82FCD02-974B-4851-8BC1-D368B7BCDFF9}"/>
    <cellStyle name="40% - Accent3 16 4" xfId="1328" xr:uid="{A6A24738-B054-4728-A5B7-E25AF427D382}"/>
    <cellStyle name="40% - Accent3 16 4 2" xfId="15899" xr:uid="{A65A20D1-552D-4B61-9626-A061D0A35476}"/>
    <cellStyle name="40% - Accent3 16 5" xfId="1329" xr:uid="{0C331FED-810A-4AD0-B91E-421364800DC4}"/>
    <cellStyle name="40% - Accent3 16 5 2" xfId="15900" xr:uid="{2C34102C-507A-405C-9A42-C4B174ECE92D}"/>
    <cellStyle name="40% - Accent3 16 6" xfId="15896" xr:uid="{5BE433D4-3D2E-406E-887E-31039C37D715}"/>
    <cellStyle name="40% - Accent3 16 7" xfId="1325" xr:uid="{66573C16-30C9-4052-898A-1048212E3B7B}"/>
    <cellStyle name="40% - Accent3 17" xfId="1330" xr:uid="{4F833DEE-B5DC-4ECE-A2BD-B1CFEFB167F5}"/>
    <cellStyle name="40% - Accent3 17 2" xfId="1331" xr:uid="{65D306B5-067B-4276-B636-A5C1ED7175B0}"/>
    <cellStyle name="40% - Accent3 17 2 2" xfId="15902" xr:uid="{FC8D6364-5680-4399-B957-17A890D82F29}"/>
    <cellStyle name="40% - Accent3 17 3" xfId="1332" xr:uid="{AB2910E3-0660-4B9C-89CD-84897431FEA1}"/>
    <cellStyle name="40% - Accent3 17 3 2" xfId="15903" xr:uid="{B798B26C-EC8B-4169-B030-1FFBAA132196}"/>
    <cellStyle name="40% - Accent3 17 4" xfId="1333" xr:uid="{E53C4D57-49AE-4CE0-856A-4A58DC37AD04}"/>
    <cellStyle name="40% - Accent3 17 4 2" xfId="15904" xr:uid="{4C7C6989-00A2-4A54-8D87-7F7B3EB77389}"/>
    <cellStyle name="40% - Accent3 17 5" xfId="1334" xr:uid="{7C5369CC-3A05-4686-B71B-676D28B41768}"/>
    <cellStyle name="40% - Accent3 17 5 2" xfId="15905" xr:uid="{794004CB-D347-41C4-B231-4B7FC44F8546}"/>
    <cellStyle name="40% - Accent3 17 6" xfId="15901" xr:uid="{5E0A43C1-AA90-4795-BBCC-33264A5ED40D}"/>
    <cellStyle name="40% - Accent3 18" xfId="1335" xr:uid="{D0C3C1C2-8B42-47E0-AE9B-D9C09138A120}"/>
    <cellStyle name="40% - Accent3 19" xfId="1336" xr:uid="{15714A71-4BE9-4508-8389-581CBE90FE94}"/>
    <cellStyle name="40% - Accent3 2" xfId="140" xr:uid="{00000000-0005-0000-0000-00007F000000}"/>
    <cellStyle name="40% - Accent3 2 10" xfId="1337" xr:uid="{D00F1CF5-0917-40ED-AD75-1851D00E1469}"/>
    <cellStyle name="40% - Accent3 2 2" xfId="1338" xr:uid="{682BC129-1849-4608-A0C0-B4ED1283EFF7}"/>
    <cellStyle name="40% - Accent3 2 2 2" xfId="1339" xr:uid="{3CE1F496-1539-4CFD-98A7-526F6555E781}"/>
    <cellStyle name="40% - Accent3 2 2 2 2" xfId="1340" xr:uid="{60BC793C-AA34-4CDF-A7DF-1A13C9838F66}"/>
    <cellStyle name="40% - Accent3 2 2 2 2 2" xfId="4675" xr:uid="{7B9DC59C-AD6D-43D7-80D5-74BE7160761F}"/>
    <cellStyle name="40% - Accent3 2 2 2 2 2 2" xfId="4676" xr:uid="{FC4F00F7-8E39-49DF-B13F-2FCE421E0921}"/>
    <cellStyle name="40% - Accent3 2 2 2 2 2 2 2" xfId="4677" xr:uid="{7AECBB66-C957-40C4-9D7C-C47B07536BCB}"/>
    <cellStyle name="40% - Accent3 2 2 2 2 2 2 2 2" xfId="17851" xr:uid="{40A5DAFF-396C-48BC-8849-025B4FC7FC6A}"/>
    <cellStyle name="40% - Accent3 2 2 2 2 2 2 3" xfId="17850" xr:uid="{DE2793ED-2E96-4F00-BCC3-5C166783CECB}"/>
    <cellStyle name="40% - Accent3 2 2 2 2 2 3" xfId="4678" xr:uid="{98DE12D8-0B30-4442-9C6A-28F3DCC900C7}"/>
    <cellStyle name="40% - Accent3 2 2 2 2 2 3 2" xfId="17852" xr:uid="{988CFA84-15AE-4335-830D-7C82CD0C6560}"/>
    <cellStyle name="40% - Accent3 2 2 2 2 2 4" xfId="17849" xr:uid="{39754DE7-194F-4852-8950-5CB2C73A70CF}"/>
    <cellStyle name="40% - Accent3 2 2 2 2 3" xfId="4679" xr:uid="{E466586F-DA31-4947-AE7E-511B38B610D0}"/>
    <cellStyle name="40% - Accent3 2 2 2 2 3 2" xfId="4680" xr:uid="{764135DD-38CD-4738-B0FF-8F18CA85BD08}"/>
    <cellStyle name="40% - Accent3 2 2 2 2 3 2 2" xfId="17854" xr:uid="{F6C4D6C4-66A4-4C12-A5E6-BD61012BA0B7}"/>
    <cellStyle name="40% - Accent3 2 2 2 2 3 3" xfId="17853" xr:uid="{EDDCBAD0-5629-42FC-A48A-9D02E39F9B1B}"/>
    <cellStyle name="40% - Accent3 2 2 2 2 4" xfId="4681" xr:uid="{C838BDA6-DE4B-4B07-8D99-6B66074B5AF8}"/>
    <cellStyle name="40% - Accent3 2 2 2 2 4 2" xfId="17855" xr:uid="{2D9A5D57-B714-4206-9DE4-AF0BB19CA22A}"/>
    <cellStyle name="40% - Accent3 2 2 2 2 5" xfId="4682" xr:uid="{EC55282B-953A-4443-A8AF-E665AFAE0678}"/>
    <cellStyle name="40% - Accent3 2 2 2 2 5 2" xfId="17856" xr:uid="{A3715CAF-332D-41FE-9A64-99CA3817701F}"/>
    <cellStyle name="40% - Accent3 2 2 2 2 6" xfId="15906" xr:uid="{8782A741-9803-41B7-A310-C514D046ED54}"/>
    <cellStyle name="40% - Accent3 2 2 2 3" xfId="1341" xr:uid="{BDAAD864-4FB8-449C-AA98-BDFF9E25CA5B}"/>
    <cellStyle name="40% - Accent3 2 2 2 3 2" xfId="4683" xr:uid="{E2D104E9-27A5-4D1B-AF64-E25C93E13255}"/>
    <cellStyle name="40% - Accent3 2 2 2 3 2 2" xfId="4684" xr:uid="{9449FCEE-5EBA-45E3-A121-BE3DEF2BA2DE}"/>
    <cellStyle name="40% - Accent3 2 2 2 3 2 2 2" xfId="17858" xr:uid="{85A389C6-EA81-48AF-8ADB-7388956241EB}"/>
    <cellStyle name="40% - Accent3 2 2 2 3 2 3" xfId="17857" xr:uid="{5AA77CA1-A383-4E23-94C3-7FC1EC4F0E7B}"/>
    <cellStyle name="40% - Accent3 2 2 2 3 3" xfId="4685" xr:uid="{542ACD21-F044-4B2B-A4EE-EA90687984B1}"/>
    <cellStyle name="40% - Accent3 2 2 2 3 3 2" xfId="17859" xr:uid="{0F24DB2D-C963-426B-9C30-3CD432584711}"/>
    <cellStyle name="40% - Accent3 2 2 2 3 4" xfId="15907" xr:uid="{050737CF-50D4-49BE-B7EE-A9E6AF805053}"/>
    <cellStyle name="40% - Accent3 2 2 2 4" xfId="1342" xr:uid="{59D3847E-F84D-40B4-8C0A-72E3F3A4D468}"/>
    <cellStyle name="40% - Accent3 2 2 2 4 2" xfId="4686" xr:uid="{5B5C661C-5832-4873-8319-96FCC7D4AFC3}"/>
    <cellStyle name="40% - Accent3 2 2 2 4 2 2" xfId="17860" xr:uid="{D85E8FFA-B92A-4F2A-BFFB-C0DDA92DEF16}"/>
    <cellStyle name="40% - Accent3 2 2 2 4 3" xfId="15908" xr:uid="{9F77A7B1-C42B-4F3C-9693-19B0EB68CF74}"/>
    <cellStyle name="40% - Accent3 2 2 2 5" xfId="1343" xr:uid="{4BB3450A-3599-4157-882E-73ED3490E5FE}"/>
    <cellStyle name="40% - Accent3 2 2 2 5 2" xfId="15909" xr:uid="{9ECFBBCC-D9C6-4627-A62C-15EA6CC99B2F}"/>
    <cellStyle name="40% - Accent3 2 2 2 6" xfId="4687" xr:uid="{2EC8506E-B092-48E9-BF8C-AEA6334DB2BD}"/>
    <cellStyle name="40% - Accent3 2 2 2 6 2" xfId="17861" xr:uid="{7DDF7D0B-EDC7-43CD-8E45-E3EB88F9C511}"/>
    <cellStyle name="40% - Accent3 2 2 3" xfId="1344" xr:uid="{45C8693F-40DE-4342-B566-36D97F4CCBB0}"/>
    <cellStyle name="40% - Accent3 2 2 3 2" xfId="4688" xr:uid="{763D032F-CCEB-4C8B-8C10-E09625C39FAF}"/>
    <cellStyle name="40% - Accent3 2 2 3 2 2" xfId="4689" xr:uid="{E217D1F5-0EA5-4367-8885-F3F2D9B8B4B7}"/>
    <cellStyle name="40% - Accent3 2 2 3 2 2 2" xfId="4690" xr:uid="{F92844B9-8885-48BB-B832-A5EA020F2D76}"/>
    <cellStyle name="40% - Accent3 2 2 3 2 2 2 2" xfId="17864" xr:uid="{DC31C77A-541E-4126-ACB7-39AAD4F805AD}"/>
    <cellStyle name="40% - Accent3 2 2 3 2 2 3" xfId="17863" xr:uid="{97CC1EE6-B7A1-4312-9C27-E811C22A4267}"/>
    <cellStyle name="40% - Accent3 2 2 3 2 3" xfId="4691" xr:uid="{2FB56506-EC66-4C15-B8C0-6689486CAAE0}"/>
    <cellStyle name="40% - Accent3 2 2 3 2 3 2" xfId="17865" xr:uid="{61110E1F-D9BD-41B2-8730-9C3C179B60B3}"/>
    <cellStyle name="40% - Accent3 2 2 3 2 4" xfId="17862" xr:uid="{6BB05C05-3C4B-4806-98B3-8E3E88CDC2D1}"/>
    <cellStyle name="40% - Accent3 2 2 3 3" xfId="4692" xr:uid="{0B8B0D98-1295-4840-AB66-9EDC502FF4ED}"/>
    <cellStyle name="40% - Accent3 2 2 3 3 2" xfId="4693" xr:uid="{76E5FA0B-7406-4A37-B032-40DB9438A497}"/>
    <cellStyle name="40% - Accent3 2 2 3 3 2 2" xfId="17867" xr:uid="{947F95C0-CEFC-4DD1-8577-29C8359B6DEB}"/>
    <cellStyle name="40% - Accent3 2 2 3 3 3" xfId="17866" xr:uid="{371769EE-1736-4301-A301-31013DB9E812}"/>
    <cellStyle name="40% - Accent3 2 2 3 4" xfId="4694" xr:uid="{B1874322-5769-45EF-87EF-74FDF19D6B14}"/>
    <cellStyle name="40% - Accent3 2 2 3 4 2" xfId="17868" xr:uid="{DD5FD33B-B5CE-4356-9F7E-45493F07651E}"/>
    <cellStyle name="40% - Accent3 2 2 3 5" xfId="4695" xr:uid="{8E9BDC19-A0D3-4DDD-9175-EA06E90E82E5}"/>
    <cellStyle name="40% - Accent3 2 2 3 5 2" xfId="17869" xr:uid="{2B34CB44-4616-4007-9778-EAF9AB683380}"/>
    <cellStyle name="40% - Accent3 2 2 4" xfId="1345" xr:uid="{B14EDAAB-4DAC-4E55-8C92-344CC1A6F405}"/>
    <cellStyle name="40% - Accent3 2 2 4 2" xfId="4696" xr:uid="{BB408481-38E0-482D-BF1B-75B4F0408328}"/>
    <cellStyle name="40% - Accent3 2 2 4 2 2" xfId="4697" xr:uid="{A5A000C2-68C9-4274-B286-C37235108AF9}"/>
    <cellStyle name="40% - Accent3 2 2 4 2 2 2" xfId="17871" xr:uid="{38971ED4-5085-455B-8214-0B549343D335}"/>
    <cellStyle name="40% - Accent3 2 2 4 2 3" xfId="17870" xr:uid="{1C7FF007-26F4-4E03-8DBF-D2B8EBB8AAE7}"/>
    <cellStyle name="40% - Accent3 2 2 4 3" xfId="4698" xr:uid="{91BB3B83-2CBE-404E-8FD7-8099157ED0F9}"/>
    <cellStyle name="40% - Accent3 2 2 4 3 2" xfId="17872" xr:uid="{C532D7A2-6CA1-4C4B-9759-2EB6D943B32D}"/>
    <cellStyle name="40% - Accent3 2 2 5" xfId="1346" xr:uid="{10E217DE-DF63-4F7D-BE10-1CFE501DC8D0}"/>
    <cellStyle name="40% - Accent3 2 2 5 2" xfId="4699" xr:uid="{0EFB774B-F51E-4718-B5C0-7E56768415BC}"/>
    <cellStyle name="40% - Accent3 2 2 5 2 2" xfId="17873" xr:uid="{A714AF79-3378-4BBC-A880-E45A3ABED09B}"/>
    <cellStyle name="40% - Accent3 2 2 6" xfId="4700" xr:uid="{29AB0E16-4DE3-46A7-8CD1-E25B2B72136C}"/>
    <cellStyle name="40% - Accent3 2 2 6 2" xfId="17874" xr:uid="{F2A6CB88-30B6-4B4B-B036-E4260EC63141}"/>
    <cellStyle name="40% - Accent3 2 2 7" xfId="4701" xr:uid="{E714615C-31C9-46A4-8FDD-5E557F397D7C}"/>
    <cellStyle name="40% - Accent3 2 2 7 2" xfId="17875" xr:uid="{97576336-5E2D-4C9B-AD3B-E13270367A80}"/>
    <cellStyle name="40% - Accent3 2 3" xfId="1347" xr:uid="{A99E29F0-09C3-4774-8D62-53F22594024E}"/>
    <cellStyle name="40% - Accent3 2 3 2" xfId="4702" xr:uid="{E72FE36B-2628-40C8-8677-E9699C4FAE93}"/>
    <cellStyle name="40% - Accent3 2 3 2 2" xfId="4703" xr:uid="{72825ED7-08CE-4FCF-8759-EA33C0D516D1}"/>
    <cellStyle name="40% - Accent3 2 3 2 2 2" xfId="4704" xr:uid="{8036E54E-3A66-4558-BD82-07F435A1E0F5}"/>
    <cellStyle name="40% - Accent3 2 3 2 2 2 2" xfId="4705" xr:uid="{FAF7452D-01B7-41C6-9CB8-5E53CB470E14}"/>
    <cellStyle name="40% - Accent3 2 3 2 2 2 2 2" xfId="17879" xr:uid="{754F38FB-A61E-4516-9F3B-78A0ADC1C04A}"/>
    <cellStyle name="40% - Accent3 2 3 2 2 2 3" xfId="17878" xr:uid="{0EB4E142-1F1E-4CCA-9A25-39ACF704312A}"/>
    <cellStyle name="40% - Accent3 2 3 2 2 3" xfId="4706" xr:uid="{C8FCCE51-E4CB-4112-A5B6-4837AC85B4AC}"/>
    <cellStyle name="40% - Accent3 2 3 2 2 3 2" xfId="17880" xr:uid="{3C94E43A-FA99-4EA4-BE5C-B5B506CF0E81}"/>
    <cellStyle name="40% - Accent3 2 3 2 2 4" xfId="17877" xr:uid="{860C42E6-8A77-4AE3-834B-F0C7158DFFCE}"/>
    <cellStyle name="40% - Accent3 2 3 2 3" xfId="4707" xr:uid="{3F4556F8-9795-45FA-AC23-E35C9BCC46E3}"/>
    <cellStyle name="40% - Accent3 2 3 2 3 2" xfId="4708" xr:uid="{044EA8F7-E088-43ED-B0CB-E9B39811BA12}"/>
    <cellStyle name="40% - Accent3 2 3 2 3 2 2" xfId="17882" xr:uid="{E9ADC011-C4FF-47EE-80E1-EC1F66164AB3}"/>
    <cellStyle name="40% - Accent3 2 3 2 3 3" xfId="17881" xr:uid="{D8C90C6D-925A-432A-B054-B8448DD8E461}"/>
    <cellStyle name="40% - Accent3 2 3 2 4" xfId="4709" xr:uid="{34ABACC2-C1A2-46CC-9309-91911AD7CB3F}"/>
    <cellStyle name="40% - Accent3 2 3 2 4 2" xfId="17883" xr:uid="{3D85BF6E-7777-469A-8CB7-DD4A8BFAB1F1}"/>
    <cellStyle name="40% - Accent3 2 3 2 5" xfId="17876" xr:uid="{A68264D7-7FAB-46ED-92E6-B83203E47B0D}"/>
    <cellStyle name="40% - Accent3 2 3 3" xfId="4710" xr:uid="{86D36433-D0D0-45C3-AAE6-9BCE155CED96}"/>
    <cellStyle name="40% - Accent3 2 3 3 2" xfId="4711" xr:uid="{6E58395E-EB16-4BC7-8D02-F16CBA22ACD5}"/>
    <cellStyle name="40% - Accent3 2 3 3 2 2" xfId="4712" xr:uid="{0DC0F49E-960B-4259-B137-153867F3082C}"/>
    <cellStyle name="40% - Accent3 2 3 3 2 2 2" xfId="17886" xr:uid="{6C810CE2-3986-4608-BBF5-8161827225C4}"/>
    <cellStyle name="40% - Accent3 2 3 3 2 3" xfId="17885" xr:uid="{1FE5324A-DCD6-4574-A6ED-54B0556FEA0D}"/>
    <cellStyle name="40% - Accent3 2 3 3 3" xfId="4713" xr:uid="{CA46DFC8-D1ED-4431-89F1-BB2EFCCCB24C}"/>
    <cellStyle name="40% - Accent3 2 3 3 3 2" xfId="17887" xr:uid="{2CD58087-FA1A-42A4-9377-D996640233E2}"/>
    <cellStyle name="40% - Accent3 2 3 3 4" xfId="17884" xr:uid="{135AE01A-527B-489F-BA9A-811F935841A9}"/>
    <cellStyle name="40% - Accent3 2 3 4" xfId="4714" xr:uid="{D70B97F3-DBB7-4D85-BFD0-55700555B168}"/>
    <cellStyle name="40% - Accent3 2 3 4 2" xfId="4715" xr:uid="{658FF155-FBFD-4B48-B391-D59DE7A3C769}"/>
    <cellStyle name="40% - Accent3 2 3 4 2 2" xfId="17889" xr:uid="{3909A330-D4FB-4163-A3FD-EDE64857E9BA}"/>
    <cellStyle name="40% - Accent3 2 3 4 3" xfId="17888" xr:uid="{F4BF4669-69E2-42EA-9FA6-CC4BFE45F480}"/>
    <cellStyle name="40% - Accent3 2 3 5" xfId="4716" xr:uid="{D1CBC469-8B92-468E-BCBC-B77C88EF5525}"/>
    <cellStyle name="40% - Accent3 2 3 5 2" xfId="17890" xr:uid="{9E137FAE-D7EF-4424-A020-5FFFBF4D689A}"/>
    <cellStyle name="40% - Accent3 2 3 6" xfId="4717" xr:uid="{D135A260-A91D-42FD-9AB4-DAAAE0F87FD9}"/>
    <cellStyle name="40% - Accent3 2 3 6 2" xfId="17891" xr:uid="{01A26F51-3CA2-4DE1-9B75-7239CFC043B0}"/>
    <cellStyle name="40% - Accent3 2 3 7" xfId="15910" xr:uid="{A1977D87-AA2D-42C1-871B-3C00EE13D4C8}"/>
    <cellStyle name="40% - Accent3 2 4" xfId="1348" xr:uid="{F5F26DE1-FE42-4D4B-AB47-ACB78246D44A}"/>
    <cellStyle name="40% - Accent3 2 4 2" xfId="4718" xr:uid="{96209A33-8AE4-4BAA-9DB6-8B912FAA1F53}"/>
    <cellStyle name="40% - Accent3 2 4 2 2" xfId="4719" xr:uid="{1DC36229-DC6E-49A2-B12C-BD369275A32C}"/>
    <cellStyle name="40% - Accent3 2 4 2 2 2" xfId="4720" xr:uid="{59DAC78D-0F4E-40F8-BF49-D4DE60516FF9}"/>
    <cellStyle name="40% - Accent3 2 4 2 2 2 2" xfId="17894" xr:uid="{7817888E-CB6E-4A90-9401-4A65EED32333}"/>
    <cellStyle name="40% - Accent3 2 4 2 2 3" xfId="17893" xr:uid="{C7A9787F-3560-4F72-B9F7-80A7A1F9592D}"/>
    <cellStyle name="40% - Accent3 2 4 2 3" xfId="4721" xr:uid="{4C6B5288-5619-4A11-AEF3-989D24D8CA80}"/>
    <cellStyle name="40% - Accent3 2 4 2 3 2" xfId="17895" xr:uid="{C0C72BF6-914F-439D-8600-12F6944FF64A}"/>
    <cellStyle name="40% - Accent3 2 4 2 4" xfId="17892" xr:uid="{C77B2CF1-434B-438F-877A-760943AA52C6}"/>
    <cellStyle name="40% - Accent3 2 4 3" xfId="4722" xr:uid="{FFE34E5D-5EDB-4845-A848-246F97E64C82}"/>
    <cellStyle name="40% - Accent3 2 4 3 2" xfId="4723" xr:uid="{A7881161-9F2A-4DBC-9EC0-61B74D7AC822}"/>
    <cellStyle name="40% - Accent3 2 4 3 2 2" xfId="17897" xr:uid="{DB59AA72-D6E3-452F-9DC7-541ACF02D414}"/>
    <cellStyle name="40% - Accent3 2 4 3 3" xfId="17896" xr:uid="{B6961F15-86B0-4BD1-8E7B-04D44A01CF7E}"/>
    <cellStyle name="40% - Accent3 2 4 4" xfId="4724" xr:uid="{87A4D74C-ED7F-4EDB-B459-7B26EBBE967C}"/>
    <cellStyle name="40% - Accent3 2 4 4 2" xfId="17898" xr:uid="{3856574A-B59D-4610-893F-39E8DA27DB6B}"/>
    <cellStyle name="40% - Accent3 2 4 5" xfId="4725" xr:uid="{74C44969-E3DD-478F-A2B3-48288743C484}"/>
    <cellStyle name="40% - Accent3 2 5" xfId="1349" xr:uid="{CE7F7920-CA9F-4C8C-BD8E-19A36FDDAA55}"/>
    <cellStyle name="40% - Accent3 2 5 2" xfId="4726" xr:uid="{0D9EF8E4-A80E-4817-910E-EF5C4C0E1154}"/>
    <cellStyle name="40% - Accent3 2 5 2 2" xfId="4727" xr:uid="{7C7D8215-59A8-4295-95F9-9F9488A4ABEA}"/>
    <cellStyle name="40% - Accent3 2 5 2 2 2" xfId="17900" xr:uid="{386904F1-B4FA-4557-906C-8F71EE1EE100}"/>
    <cellStyle name="40% - Accent3 2 5 2 3" xfId="17899" xr:uid="{22E457ED-3194-40B3-8882-BBAA11BC92C0}"/>
    <cellStyle name="40% - Accent3 2 5 3" xfId="4728" xr:uid="{C761C516-449D-4417-8C31-791F8E2A2E03}"/>
    <cellStyle name="40% - Accent3 2 5 3 2" xfId="17901" xr:uid="{EBDA5A4E-67B4-4297-851A-3E3C489E697E}"/>
    <cellStyle name="40% - Accent3 2 5 4" xfId="4729" xr:uid="{F14793AE-7D3C-4E51-8BBC-BDB741A7BE8F}"/>
    <cellStyle name="40% - Accent3 2 5 4 2" xfId="17902" xr:uid="{42EEE8C3-D845-4FCF-9AF7-9B8F803EEB51}"/>
    <cellStyle name="40% - Accent3 2 6" xfId="1350" xr:uid="{EBD6739E-D955-4414-915A-0A836A260098}"/>
    <cellStyle name="40% - Accent3 2 6 2" xfId="4730" xr:uid="{B42F0363-F939-473E-9A7C-B84450D943E5}"/>
    <cellStyle name="40% - Accent3 2 6 2 2" xfId="17903" xr:uid="{A493CADA-504F-4E12-B314-19B030A38A46}"/>
    <cellStyle name="40% - Accent3 2 6 3" xfId="4731" xr:uid="{53E4E5B0-ACD8-4EDB-B170-22EFBA051AA3}"/>
    <cellStyle name="40% - Accent3 2 6 3 2" xfId="17904" xr:uid="{DA467EF7-12CD-40F6-8033-D9F14BA1E3B1}"/>
    <cellStyle name="40% - Accent3 2 7" xfId="1351" xr:uid="{450F8F0A-F8B2-4984-BDD1-E8C1653187B8}"/>
    <cellStyle name="40% - Accent3 2 8" xfId="1352" xr:uid="{CE60EDD4-34D1-4C64-9EDF-925899F0D0CA}"/>
    <cellStyle name="40% - Accent3 2 9" xfId="1353" xr:uid="{3CAAEE15-E8F8-4CBE-9CAD-6DCBBF0C6829}"/>
    <cellStyle name="40% - Accent3 20" xfId="1354" xr:uid="{47D9604E-947E-481B-89A7-8A375D175BEA}"/>
    <cellStyle name="40% - Accent3 21" xfId="1355" xr:uid="{DF9D83DF-3955-4689-AEDC-AC6507D8E8CE}"/>
    <cellStyle name="40% - Accent3 22" xfId="1356" xr:uid="{8DAA3ADF-9B0C-43CE-99C7-2BB8F7E591C2}"/>
    <cellStyle name="40% - Accent3 23" xfId="1357" xr:uid="{DB26401F-F897-4799-AB7D-2F925BB35E1D}"/>
    <cellStyle name="40% - Accent3 24" xfId="1358" xr:uid="{F6CC734E-B44B-4F6E-9B40-83EE89EFF9DA}"/>
    <cellStyle name="40% - Accent3 25" xfId="1359" xr:uid="{1932A6E7-A3F9-459A-B26B-A2D3378F6D5C}"/>
    <cellStyle name="40% - Accent3 26" xfId="1360" xr:uid="{EB0934EC-DCC1-4834-8178-E6898261E3DF}"/>
    <cellStyle name="40% - Accent3 27" xfId="1361" xr:uid="{9FFE9894-42E3-4D7A-ACA8-8C281C2704A9}"/>
    <cellStyle name="40% - Accent3 28" xfId="1362" xr:uid="{020C4846-AF04-4FD7-9D03-D97DB228A2D0}"/>
    <cellStyle name="40% - Accent3 29" xfId="1363" xr:uid="{1C548726-A9AB-4F0D-9F5F-43AF6360120B}"/>
    <cellStyle name="40% - Accent3 3" xfId="141" xr:uid="{00000000-0005-0000-0000-000080000000}"/>
    <cellStyle name="40% - Accent3 3 10" xfId="1364" xr:uid="{93185B8C-6507-4B8A-92ED-039CCF343FEE}"/>
    <cellStyle name="40% - Accent3 3 2" xfId="4732" xr:uid="{35D20057-B405-4C5F-BDC9-F27B0AFF6450}"/>
    <cellStyle name="40% - Accent3 3 2 2" xfId="4733" xr:uid="{5D2D6BC4-F5B3-4A8D-8A8A-92B82E754FB1}"/>
    <cellStyle name="40% - Accent3 3 2 2 2" xfId="4734" xr:uid="{8ABC820A-C96B-4B78-81E4-41F343E3AECD}"/>
    <cellStyle name="40% - Accent3 3 2 2 2 2" xfId="4735" xr:uid="{BD89912C-AA07-46C4-A3E3-231EF2627B07}"/>
    <cellStyle name="40% - Accent3 3 2 2 2 2 2" xfId="4736" xr:uid="{86009813-BFB1-4B2D-BD7F-FD2F960D7D98}"/>
    <cellStyle name="40% - Accent3 3 2 2 2 2 2 2" xfId="4737" xr:uid="{021E7E0E-A039-4CB3-8230-274C727F2A17}"/>
    <cellStyle name="40% - Accent3 3 2 2 2 2 2 2 2" xfId="17910" xr:uid="{99E877D4-677D-434D-9482-02962957DC6C}"/>
    <cellStyle name="40% - Accent3 3 2 2 2 2 2 3" xfId="17909" xr:uid="{09922D59-F94E-4E63-AB10-706619DCF644}"/>
    <cellStyle name="40% - Accent3 3 2 2 2 2 3" xfId="4738" xr:uid="{A1A4139D-DBDE-4DF3-B264-A2F64F5D30F9}"/>
    <cellStyle name="40% - Accent3 3 2 2 2 2 3 2" xfId="17911" xr:uid="{B9A38F54-A3DD-44BF-937F-7BFF0331CF56}"/>
    <cellStyle name="40% - Accent3 3 2 2 2 2 4" xfId="17908" xr:uid="{E13C0AC3-9946-49A5-BF33-3D3975150BA5}"/>
    <cellStyle name="40% - Accent3 3 2 2 2 3" xfId="4739" xr:uid="{FF6A5638-C02F-4902-B185-1196337B61C9}"/>
    <cellStyle name="40% - Accent3 3 2 2 2 3 2" xfId="4740" xr:uid="{FC85C831-5CCA-443F-B3A4-72E024713A30}"/>
    <cellStyle name="40% - Accent3 3 2 2 2 3 2 2" xfId="17913" xr:uid="{2D74C9C2-3E37-4EA3-9D9F-BC7668C3C5E2}"/>
    <cellStyle name="40% - Accent3 3 2 2 2 3 3" xfId="17912" xr:uid="{D28FFAF0-81F9-42B4-9049-105A4FFC5F06}"/>
    <cellStyle name="40% - Accent3 3 2 2 2 4" xfId="4741" xr:uid="{7550F002-948B-4CFF-AE40-7B868F963859}"/>
    <cellStyle name="40% - Accent3 3 2 2 2 4 2" xfId="17914" xr:uid="{F5C3943B-93E7-46F3-84E9-15DD38717EA6}"/>
    <cellStyle name="40% - Accent3 3 2 2 2 5" xfId="17907" xr:uid="{DD227BAE-6B4B-446B-9B13-8B52132E32A1}"/>
    <cellStyle name="40% - Accent3 3 2 2 3" xfId="4742" xr:uid="{A44CFAA4-A7DF-4023-9A32-24BD0C4E677D}"/>
    <cellStyle name="40% - Accent3 3 2 2 3 2" xfId="4743" xr:uid="{579E6CB2-23FB-41AC-885B-345BDDE01DF4}"/>
    <cellStyle name="40% - Accent3 3 2 2 3 2 2" xfId="4744" xr:uid="{4327E009-06BF-4499-BAEC-C54F2A963DF6}"/>
    <cellStyle name="40% - Accent3 3 2 2 3 2 2 2" xfId="17917" xr:uid="{C7D19784-5E73-4A12-B68F-2273DDC880A4}"/>
    <cellStyle name="40% - Accent3 3 2 2 3 2 3" xfId="17916" xr:uid="{791113C0-2F35-4D4C-B16E-84D33A9DC5D8}"/>
    <cellStyle name="40% - Accent3 3 2 2 3 3" xfId="4745" xr:uid="{D2266665-D7FC-4CB1-B0A7-5B9BA0D6C157}"/>
    <cellStyle name="40% - Accent3 3 2 2 3 3 2" xfId="17918" xr:uid="{4EC56E16-129B-4941-A349-CD3EDBD00761}"/>
    <cellStyle name="40% - Accent3 3 2 2 3 4" xfId="17915" xr:uid="{D64E054C-B2F5-4845-931A-7A3173D2E528}"/>
    <cellStyle name="40% - Accent3 3 2 2 4" xfId="4746" xr:uid="{53C97F20-20F9-43D9-AC14-C06E0CE10048}"/>
    <cellStyle name="40% - Accent3 3 2 2 4 2" xfId="4747" xr:uid="{48095237-1F81-4B03-9F6A-8231DD3BF362}"/>
    <cellStyle name="40% - Accent3 3 2 2 4 2 2" xfId="17920" xr:uid="{C3614A73-2DBD-49E4-938F-77E85555C04C}"/>
    <cellStyle name="40% - Accent3 3 2 2 4 3" xfId="17919" xr:uid="{DADE4FC6-3F97-4FF8-A3C1-110E9FA802D7}"/>
    <cellStyle name="40% - Accent3 3 2 2 5" xfId="4748" xr:uid="{E5CEBA52-FA42-418A-9F56-205087C5C0B7}"/>
    <cellStyle name="40% - Accent3 3 2 2 5 2" xfId="17921" xr:uid="{2EBC5C15-F117-4E50-8C8B-64C2061B8D83}"/>
    <cellStyle name="40% - Accent3 3 2 2 6" xfId="4749" xr:uid="{3C3450BA-ADCF-4B5D-B05F-F70BE62601A8}"/>
    <cellStyle name="40% - Accent3 3 2 2 6 2" xfId="17922" xr:uid="{836E626F-8273-42A1-B10E-697C35D0289A}"/>
    <cellStyle name="40% - Accent3 3 2 2 7" xfId="17906" xr:uid="{1812A2C4-A6FF-4724-AD33-374D223F9F51}"/>
    <cellStyle name="40% - Accent3 3 2 3" xfId="4750" xr:uid="{9AA4D5C2-B39B-4DF2-9696-E6360DCCD8F0}"/>
    <cellStyle name="40% - Accent3 3 2 3 2" xfId="4751" xr:uid="{0242C347-CF6B-441A-80B7-4B4A2283261D}"/>
    <cellStyle name="40% - Accent3 3 2 3 2 2" xfId="4752" xr:uid="{ACE1EA39-364C-429D-B9CA-B73E519EFFE9}"/>
    <cellStyle name="40% - Accent3 3 2 3 2 2 2" xfId="4753" xr:uid="{621B3E19-3FD6-4A16-9591-ABED154BEA83}"/>
    <cellStyle name="40% - Accent3 3 2 3 2 2 2 2" xfId="17926" xr:uid="{51064E1F-DC94-4C3D-83D8-A4F3EECF15FB}"/>
    <cellStyle name="40% - Accent3 3 2 3 2 2 3" xfId="17925" xr:uid="{E21F4D35-68C1-493D-BA76-9EDA91D10317}"/>
    <cellStyle name="40% - Accent3 3 2 3 2 3" xfId="4754" xr:uid="{2AC1D016-153A-48A1-A4E4-E10177345AE9}"/>
    <cellStyle name="40% - Accent3 3 2 3 2 3 2" xfId="17927" xr:uid="{7EF46B8A-6BD8-4FED-8311-C954BA28E3B8}"/>
    <cellStyle name="40% - Accent3 3 2 3 2 4" xfId="17924" xr:uid="{87B942B8-608D-45A1-A980-9DF4CE5C5CA1}"/>
    <cellStyle name="40% - Accent3 3 2 3 3" xfId="4755" xr:uid="{247051F2-AFB5-4309-97E0-6A1DD8740873}"/>
    <cellStyle name="40% - Accent3 3 2 3 3 2" xfId="4756" xr:uid="{C75C365B-DFD6-415E-8E3A-C56AA4CC03DA}"/>
    <cellStyle name="40% - Accent3 3 2 3 3 2 2" xfId="17929" xr:uid="{D7302506-AA8B-4FAD-B299-FBC0EC0E0A58}"/>
    <cellStyle name="40% - Accent3 3 2 3 3 3" xfId="17928" xr:uid="{5628D961-372A-4224-A3FE-9B6EB556A27E}"/>
    <cellStyle name="40% - Accent3 3 2 3 4" xfId="4757" xr:uid="{4E70FE37-0F4E-4D56-9BE5-407662EB2CD3}"/>
    <cellStyle name="40% - Accent3 3 2 3 4 2" xfId="17930" xr:uid="{612D8052-07D7-4447-9787-01740841C6D0}"/>
    <cellStyle name="40% - Accent3 3 2 3 5" xfId="17923" xr:uid="{5D71C61A-94D6-401A-85C9-A5583946AD76}"/>
    <cellStyle name="40% - Accent3 3 2 4" xfId="4758" xr:uid="{B3E72EE4-9D8F-4B89-96CD-6C12EC03F659}"/>
    <cellStyle name="40% - Accent3 3 2 4 2" xfId="4759" xr:uid="{6DCD9CA3-763B-4165-933F-E67394F20496}"/>
    <cellStyle name="40% - Accent3 3 2 4 2 2" xfId="4760" xr:uid="{37FC6575-31C9-42CC-8C83-A57CDDA93E3B}"/>
    <cellStyle name="40% - Accent3 3 2 4 2 2 2" xfId="17933" xr:uid="{83FDD01B-B465-4DFD-85B5-EFD5F89588DD}"/>
    <cellStyle name="40% - Accent3 3 2 4 2 3" xfId="17932" xr:uid="{10DBDA21-91C1-407B-825B-14E1B69488BB}"/>
    <cellStyle name="40% - Accent3 3 2 4 3" xfId="4761" xr:uid="{E4239206-EAF9-4C4A-80BC-9CB6ACA232A3}"/>
    <cellStyle name="40% - Accent3 3 2 4 3 2" xfId="17934" xr:uid="{42D16D91-4ED6-4E42-9B5E-64B7BB770E1C}"/>
    <cellStyle name="40% - Accent3 3 2 4 4" xfId="17931" xr:uid="{52944A52-D25E-40D8-8B65-534554F91F07}"/>
    <cellStyle name="40% - Accent3 3 2 5" xfId="4762" xr:uid="{5D061FAD-9D43-4320-870E-6500F5EAA79D}"/>
    <cellStyle name="40% - Accent3 3 2 5 2" xfId="4763" xr:uid="{C0AC42C7-5CB3-40FD-9751-72462D393698}"/>
    <cellStyle name="40% - Accent3 3 2 5 2 2" xfId="17936" xr:uid="{72E6C615-2C55-47A9-A8CE-EB459C261543}"/>
    <cellStyle name="40% - Accent3 3 2 5 3" xfId="17935" xr:uid="{50CD80D0-5A7A-40B6-8228-E7D3CB6F18B9}"/>
    <cellStyle name="40% - Accent3 3 2 6" xfId="4764" xr:uid="{EE6098F7-B10F-4BC9-9E7D-6FE9C90D873C}"/>
    <cellStyle name="40% - Accent3 3 2 6 2" xfId="17937" xr:uid="{D2700C73-DCCC-445C-B9A8-9A7FC6DD038F}"/>
    <cellStyle name="40% - Accent3 3 2 7" xfId="4765" xr:uid="{CBED8FC5-365C-4207-914C-6B68DBC27367}"/>
    <cellStyle name="40% - Accent3 3 2 7 2" xfId="17938" xr:uid="{A32D50A7-6BD9-4C7D-B5FE-02E010977E50}"/>
    <cellStyle name="40% - Accent3 3 2 8" xfId="17905" xr:uid="{B140BE96-CCFF-4A1E-8E9A-4E86C3110F0F}"/>
    <cellStyle name="40% - Accent3 3 3" xfId="4766" xr:uid="{451CFA70-1DCE-4BEB-A890-A76EDDE181A2}"/>
    <cellStyle name="40% - Accent3 3 3 2" xfId="4767" xr:uid="{BF73B9B9-DF78-48DC-97B2-B08AB4145844}"/>
    <cellStyle name="40% - Accent3 3 3 2 2" xfId="4768" xr:uid="{C097D404-BD20-4088-8378-735FC16AB355}"/>
    <cellStyle name="40% - Accent3 3 3 2 2 2" xfId="4769" xr:uid="{2B615C74-2DFC-42F1-9D8F-E576FF1B66A9}"/>
    <cellStyle name="40% - Accent3 3 3 2 2 2 2" xfId="4770" xr:uid="{3DFA8EE0-F2C6-47D9-AC3D-934FDF33E827}"/>
    <cellStyle name="40% - Accent3 3 3 2 2 2 2 2" xfId="17943" xr:uid="{20EE8465-A0D6-45FC-BEDD-71492308EA49}"/>
    <cellStyle name="40% - Accent3 3 3 2 2 2 3" xfId="17942" xr:uid="{F6D83B23-112F-457D-9C7C-3F2A622CFEFE}"/>
    <cellStyle name="40% - Accent3 3 3 2 2 3" xfId="4771" xr:uid="{9CD5EF74-DFBA-4E84-A6B9-504E4CF54E09}"/>
    <cellStyle name="40% - Accent3 3 3 2 2 3 2" xfId="17944" xr:uid="{F65648A3-4AD8-438D-9C0D-227536DE0D9E}"/>
    <cellStyle name="40% - Accent3 3 3 2 2 4" xfId="17941" xr:uid="{4F465C66-31AE-49D3-988A-B5FE5F56A849}"/>
    <cellStyle name="40% - Accent3 3 3 2 3" xfId="4772" xr:uid="{BFE21A7F-F34F-4049-AA68-117E744155F0}"/>
    <cellStyle name="40% - Accent3 3 3 2 3 2" xfId="4773" xr:uid="{91F40BAE-F887-4BA4-8330-6F867B23F6CB}"/>
    <cellStyle name="40% - Accent3 3 3 2 3 2 2" xfId="17946" xr:uid="{15870DAA-ECAA-4861-8A7A-168FB5DB4135}"/>
    <cellStyle name="40% - Accent3 3 3 2 3 3" xfId="17945" xr:uid="{866A33BE-B74E-4DD5-BA7E-46B3304EC1C6}"/>
    <cellStyle name="40% - Accent3 3 3 2 4" xfId="4774" xr:uid="{0E16345E-DDF4-4F4E-822F-FDE5AA3BEEB3}"/>
    <cellStyle name="40% - Accent3 3 3 2 4 2" xfId="17947" xr:uid="{018ACE63-CC76-4417-AAB8-AC2F40900AEA}"/>
    <cellStyle name="40% - Accent3 3 3 2 5" xfId="17940" xr:uid="{AD207DE1-3F23-4063-9B45-6D69EFA7EDC6}"/>
    <cellStyle name="40% - Accent3 3 3 3" xfId="4775" xr:uid="{6C2C7790-B7E0-4DAA-BC52-F26B8DCB012A}"/>
    <cellStyle name="40% - Accent3 3 3 3 2" xfId="4776" xr:uid="{2E2161A8-2871-40F7-B9FB-04417160CC41}"/>
    <cellStyle name="40% - Accent3 3 3 3 2 2" xfId="4777" xr:uid="{79932693-E837-4041-A1F7-DDE2B44190FD}"/>
    <cellStyle name="40% - Accent3 3 3 3 2 2 2" xfId="17950" xr:uid="{B035F30B-D705-401F-B5C6-332AE497E16C}"/>
    <cellStyle name="40% - Accent3 3 3 3 2 3" xfId="17949" xr:uid="{2D99752F-1497-4C6B-A0D9-B2541DDABB2F}"/>
    <cellStyle name="40% - Accent3 3 3 3 3" xfId="4778" xr:uid="{B9230D54-37C8-4A90-B7F7-5C087A73F89D}"/>
    <cellStyle name="40% - Accent3 3 3 3 3 2" xfId="17951" xr:uid="{5B403521-4AFC-4820-BA45-7C53F91C6FD3}"/>
    <cellStyle name="40% - Accent3 3 3 3 4" xfId="17948" xr:uid="{14EDEF5D-3C8C-4216-8DBB-6C992790F6EF}"/>
    <cellStyle name="40% - Accent3 3 3 4" xfId="4779" xr:uid="{FBF9EA22-2AB7-4C68-88D4-3C8EEEEE327B}"/>
    <cellStyle name="40% - Accent3 3 3 4 2" xfId="4780" xr:uid="{5D3C4F80-6E95-4902-8DA4-FBD4EAED1626}"/>
    <cellStyle name="40% - Accent3 3 3 4 2 2" xfId="17953" xr:uid="{6A0BD227-5855-4454-AB0C-E3CCB9B2D092}"/>
    <cellStyle name="40% - Accent3 3 3 4 3" xfId="17952" xr:uid="{23312EF1-2EAF-4FB8-9843-995DECA1CA29}"/>
    <cellStyle name="40% - Accent3 3 3 5" xfId="4781" xr:uid="{092DDCDB-510C-40AA-9210-3BAF4CEC1736}"/>
    <cellStyle name="40% - Accent3 3 3 5 2" xfId="17954" xr:uid="{8E7C928B-69DE-4AFF-A368-5F991B4254F6}"/>
    <cellStyle name="40% - Accent3 3 3 6" xfId="4782" xr:uid="{3E8C2082-8808-4E43-A356-2262323AAF51}"/>
    <cellStyle name="40% - Accent3 3 3 6 2" xfId="17955" xr:uid="{FD05016F-62E9-45AB-95D5-0C61E154F8AD}"/>
    <cellStyle name="40% - Accent3 3 3 7" xfId="17939" xr:uid="{7C6754B5-09CD-4BEE-B7F0-3A94C0B48A4A}"/>
    <cellStyle name="40% - Accent3 3 4" xfId="4783" xr:uid="{81EA10DB-2A43-49B1-B21A-C45D0CC715C3}"/>
    <cellStyle name="40% - Accent3 3 4 2" xfId="4784" xr:uid="{C742217D-D5FE-4676-8139-1D2F39AE4E9C}"/>
    <cellStyle name="40% - Accent3 3 4 2 2" xfId="4785" xr:uid="{A6BDF6E8-B27A-40B3-8FA0-CBB70B1944B4}"/>
    <cellStyle name="40% - Accent3 3 4 2 2 2" xfId="4786" xr:uid="{A85146D9-7812-424C-BCDF-37090986E0EE}"/>
    <cellStyle name="40% - Accent3 3 4 2 2 2 2" xfId="17959" xr:uid="{949A9067-FE47-4AED-AC97-6CD9E59104FF}"/>
    <cellStyle name="40% - Accent3 3 4 2 2 3" xfId="17958" xr:uid="{3C63B224-24D1-41D6-B7FD-CBF30DE331C0}"/>
    <cellStyle name="40% - Accent3 3 4 2 3" xfId="4787" xr:uid="{9EF01A03-F3D6-432C-98B4-013F33EE3FEF}"/>
    <cellStyle name="40% - Accent3 3 4 2 3 2" xfId="17960" xr:uid="{0970F590-DB18-4909-AB25-9BE4466D25D7}"/>
    <cellStyle name="40% - Accent3 3 4 2 4" xfId="17957" xr:uid="{F02E85C2-645F-4A09-8425-72C39C44653A}"/>
    <cellStyle name="40% - Accent3 3 4 3" xfId="4788" xr:uid="{F879ECF2-CAA4-4353-A2EC-9B737541A474}"/>
    <cellStyle name="40% - Accent3 3 4 3 2" xfId="4789" xr:uid="{A1B69C3F-50FE-4579-B6EE-12E4A1890074}"/>
    <cellStyle name="40% - Accent3 3 4 3 2 2" xfId="17962" xr:uid="{E7765F37-AB12-4E0D-AE7F-9E8504966B9F}"/>
    <cellStyle name="40% - Accent3 3 4 3 3" xfId="17961" xr:uid="{4954B9CD-E444-4121-9541-731E3A3DC155}"/>
    <cellStyle name="40% - Accent3 3 4 4" xfId="4790" xr:uid="{255037A9-CD6A-4CE4-972B-EF7EFF829420}"/>
    <cellStyle name="40% - Accent3 3 4 4 2" xfId="17963" xr:uid="{3EF6A233-A9D9-46C5-985F-F6156C137C46}"/>
    <cellStyle name="40% - Accent3 3 4 5" xfId="4791" xr:uid="{15BF1DE0-54C9-4876-8E2F-E3B2D41E57A8}"/>
    <cellStyle name="40% - Accent3 3 4 5 2" xfId="17964" xr:uid="{DE91F4B5-D68B-4FC6-8926-782E5A946C99}"/>
    <cellStyle name="40% - Accent3 3 4 6" xfId="17956" xr:uid="{42B283F5-00A8-41C8-9F0B-D9E32A9450C4}"/>
    <cellStyle name="40% - Accent3 3 5" xfId="4792" xr:uid="{DC4253D5-0B4A-4D07-BD0E-EF0EF3C39849}"/>
    <cellStyle name="40% - Accent3 3 5 2" xfId="4793" xr:uid="{E035B5F8-FD49-4DC5-B0B4-3709838DE0E2}"/>
    <cellStyle name="40% - Accent3 3 5 2 2" xfId="4794" xr:uid="{A21865C8-DB82-476F-BC6F-C61E8A360484}"/>
    <cellStyle name="40% - Accent3 3 5 2 2 2" xfId="17967" xr:uid="{EDB554A5-A51E-441C-9C9B-CCBCC5585C69}"/>
    <cellStyle name="40% - Accent3 3 5 2 3" xfId="17966" xr:uid="{41C2BD1B-A1DC-4C07-8E94-58C7729A2B51}"/>
    <cellStyle name="40% - Accent3 3 5 3" xfId="4795" xr:uid="{2BCD2165-9D6F-46DF-A780-4FBDA2290184}"/>
    <cellStyle name="40% - Accent3 3 5 3 2" xfId="17968" xr:uid="{9069C8B6-B0D0-4AA1-BFEE-DB30FEE4EAB4}"/>
    <cellStyle name="40% - Accent3 3 5 4" xfId="17965" xr:uid="{C5160DE1-F301-4ADA-82F9-C2C6F9FB2867}"/>
    <cellStyle name="40% - Accent3 3 6" xfId="4796" xr:uid="{1518DFD6-611A-4ADB-B32F-6F74DD17B08A}"/>
    <cellStyle name="40% - Accent3 3 6 2" xfId="4797" xr:uid="{773D4F3D-83D3-4616-BF3B-5AD4CFDF4B92}"/>
    <cellStyle name="40% - Accent3 3 6 2 2" xfId="17970" xr:uid="{CF4D9CB5-299F-4766-9022-21AD7BBDC2A5}"/>
    <cellStyle name="40% - Accent3 3 6 3" xfId="17969" xr:uid="{30168BC4-485C-43B1-A8AD-3A42B354E446}"/>
    <cellStyle name="40% - Accent3 3 7" xfId="4798" xr:uid="{BD7729D9-B7BA-4DA7-8CF3-F7A289175D84}"/>
    <cellStyle name="40% - Accent3 3 7 2" xfId="17971" xr:uid="{913059AA-295F-4ADA-8210-6CD5FEBBF911}"/>
    <cellStyle name="40% - Accent3 3 8" xfId="4799" xr:uid="{A9139FB4-F360-471F-91E1-018A758EAA57}"/>
    <cellStyle name="40% - Accent3 3 8 2" xfId="17972" xr:uid="{5495D9AF-5430-46C3-964A-C0370C4F4B4E}"/>
    <cellStyle name="40% - Accent3 3 9" xfId="4800" xr:uid="{D6DAF232-5309-4566-B167-3028858EC104}"/>
    <cellStyle name="40% - Accent3 30" xfId="1365" xr:uid="{35B386CE-447B-426E-919D-2736FE691DD6}"/>
    <cellStyle name="40% - Accent3 31" xfId="1366" xr:uid="{BA3070C0-F311-4760-85E7-6FA55F487480}"/>
    <cellStyle name="40% - Accent3 32" xfId="1367" xr:uid="{9DA2B221-9E2D-40DA-A802-EA2155E9ED78}"/>
    <cellStyle name="40% - Accent3 33" xfId="1368" xr:uid="{888CE9C0-711E-43FC-9F8F-A99BDB13B1FE}"/>
    <cellStyle name="40% - Accent3 34" xfId="1369" xr:uid="{4A26CCCE-2EFD-4E8A-87C6-ACBDB3495F4B}"/>
    <cellStyle name="40% - Accent3 35" xfId="1370" xr:uid="{E64DFDDC-727E-45C7-AF1D-042171CA01CA}"/>
    <cellStyle name="40% - Accent3 4" xfId="142" xr:uid="{00000000-0005-0000-0000-000081000000}"/>
    <cellStyle name="40% - Accent3 4 2" xfId="4801" xr:uid="{481A0E79-916B-49A4-9B26-A313A8428371}"/>
    <cellStyle name="40% - Accent3 4 2 2" xfId="4802" xr:uid="{6C5A27E1-EDD3-4C98-A50D-C30608E8FCC5}"/>
    <cellStyle name="40% - Accent3 4 2 2 2" xfId="4803" xr:uid="{D13C1429-32CA-4303-96F5-A12D386D2B6F}"/>
    <cellStyle name="40% - Accent3 4 2 2 2 2" xfId="4804" xr:uid="{CEA6472F-027D-438E-AF69-AA21F3CAE157}"/>
    <cellStyle name="40% - Accent3 4 2 2 2 2 2" xfId="4805" xr:uid="{FBAC1CBF-C1BC-4060-9536-E7A233E7BF20}"/>
    <cellStyle name="40% - Accent3 4 2 2 2 2 2 2" xfId="17977" xr:uid="{4F389CA8-5D6B-4193-AC7E-BAFB7BF46FC3}"/>
    <cellStyle name="40% - Accent3 4 2 2 2 2 3" xfId="17976" xr:uid="{B8D0BE93-D05F-4D3E-9719-E2DB18E95ABC}"/>
    <cellStyle name="40% - Accent3 4 2 2 2 3" xfId="4806" xr:uid="{6E6D2E24-B494-4980-ADF2-BE12793EABA5}"/>
    <cellStyle name="40% - Accent3 4 2 2 2 3 2" xfId="17978" xr:uid="{98B49927-4631-4330-9294-A70A57A4F04A}"/>
    <cellStyle name="40% - Accent3 4 2 2 2 4" xfId="17975" xr:uid="{64180ED4-C34A-43D0-8A4F-C1AB90F41B80}"/>
    <cellStyle name="40% - Accent3 4 2 2 3" xfId="4807" xr:uid="{F9425C9F-8557-4261-BFC7-F41C2F96B1C7}"/>
    <cellStyle name="40% - Accent3 4 2 2 3 2" xfId="4808" xr:uid="{D454707A-99D2-4832-873C-E0551BCBA89A}"/>
    <cellStyle name="40% - Accent3 4 2 2 3 2 2" xfId="17980" xr:uid="{C9E3F53E-0B89-4064-9D7E-2EEC84F58BB2}"/>
    <cellStyle name="40% - Accent3 4 2 2 3 3" xfId="17979" xr:uid="{72C0264E-0B58-4FAF-8967-DEA38F103508}"/>
    <cellStyle name="40% - Accent3 4 2 2 4" xfId="4809" xr:uid="{056AA607-8361-4630-87CA-33D5CE45AD3C}"/>
    <cellStyle name="40% - Accent3 4 2 2 4 2" xfId="17981" xr:uid="{49F3EF19-73A7-414B-AADC-227CB183D2BF}"/>
    <cellStyle name="40% - Accent3 4 2 2 5" xfId="17974" xr:uid="{827AD424-7E39-4966-8D6D-9192F7C3596E}"/>
    <cellStyle name="40% - Accent3 4 2 3" xfId="4810" xr:uid="{4FD775C0-23D4-46FA-9FAB-66DB7872A1E6}"/>
    <cellStyle name="40% - Accent3 4 2 3 2" xfId="4811" xr:uid="{73EDBBFD-D267-424E-A73C-4853819F39EA}"/>
    <cellStyle name="40% - Accent3 4 2 3 2 2" xfId="4812" xr:uid="{FBBB842C-C709-40C6-8723-DB92A3FFF91A}"/>
    <cellStyle name="40% - Accent3 4 2 3 2 2 2" xfId="17984" xr:uid="{5C2C8DAA-4E6F-4A7B-B9DF-917115B03373}"/>
    <cellStyle name="40% - Accent3 4 2 3 2 3" xfId="17983" xr:uid="{F112A64B-CF4D-4B53-904E-AAA932232601}"/>
    <cellStyle name="40% - Accent3 4 2 3 3" xfId="4813" xr:uid="{8583F27B-BCBB-4C25-8096-2E9FBB100C84}"/>
    <cellStyle name="40% - Accent3 4 2 3 3 2" xfId="17985" xr:uid="{F07891C6-A333-4714-AF69-C9A79A5370FF}"/>
    <cellStyle name="40% - Accent3 4 2 3 4" xfId="17982" xr:uid="{A34C928E-802E-47D6-A4A5-30C8EA3F8BAB}"/>
    <cellStyle name="40% - Accent3 4 2 4" xfId="4814" xr:uid="{CFD61566-87A9-4C5C-89E2-110969C17B83}"/>
    <cellStyle name="40% - Accent3 4 2 4 2" xfId="4815" xr:uid="{C478ABF4-F6E5-447D-A508-2D4C29CEBC8A}"/>
    <cellStyle name="40% - Accent3 4 2 4 2 2" xfId="17987" xr:uid="{807E8108-70A0-4640-8DBB-AB3D2BA7227A}"/>
    <cellStyle name="40% - Accent3 4 2 4 3" xfId="17986" xr:uid="{5D5DD7EB-CC85-4CB3-ACCB-9A372B1EFBA4}"/>
    <cellStyle name="40% - Accent3 4 2 5" xfId="4816" xr:uid="{59B89EA9-8C6D-4DAF-83ED-1E7EDAD2C198}"/>
    <cellStyle name="40% - Accent3 4 2 5 2" xfId="17988" xr:uid="{65309775-AE70-4EC1-B342-24BBE8CC8EA1}"/>
    <cellStyle name="40% - Accent3 4 2 6" xfId="4817" xr:uid="{81867CA0-19AB-4C46-9F79-AF6F5C87F928}"/>
    <cellStyle name="40% - Accent3 4 2 6 2" xfId="17989" xr:uid="{FB877283-4A8E-4E83-B474-96B5574C28C6}"/>
    <cellStyle name="40% - Accent3 4 2 7" xfId="17973" xr:uid="{1A4902E2-8335-458E-A72B-25F9D12A10FF}"/>
    <cellStyle name="40% - Accent3 4 3" xfId="4818" xr:uid="{02395AF3-DC65-48DE-83C4-B8D2724FBD39}"/>
    <cellStyle name="40% - Accent3 4 3 2" xfId="4819" xr:uid="{682E9C49-F561-43BD-B987-40FC95A2082C}"/>
    <cellStyle name="40% - Accent3 4 3 2 2" xfId="4820" xr:uid="{14DD5B49-1CA3-4331-989A-B258D762A90A}"/>
    <cellStyle name="40% - Accent3 4 3 2 2 2" xfId="4821" xr:uid="{DC22DF78-FD7F-4424-910B-54ADD98C81AD}"/>
    <cellStyle name="40% - Accent3 4 3 2 2 2 2" xfId="17993" xr:uid="{80B55C30-82CC-4FD6-9E86-09036605DCE0}"/>
    <cellStyle name="40% - Accent3 4 3 2 2 3" xfId="17992" xr:uid="{A9B75339-D294-4B0E-A073-E9FCFB153B7C}"/>
    <cellStyle name="40% - Accent3 4 3 2 3" xfId="4822" xr:uid="{D2CC6722-C62A-4401-8973-27E8CFDE832F}"/>
    <cellStyle name="40% - Accent3 4 3 2 3 2" xfId="17994" xr:uid="{2343868F-7CE3-4F82-9E13-86D19EB5B76F}"/>
    <cellStyle name="40% - Accent3 4 3 2 4" xfId="17991" xr:uid="{58AA6522-D616-4EB3-8F81-1A2D9DE4BB43}"/>
    <cellStyle name="40% - Accent3 4 3 3" xfId="4823" xr:uid="{C864A3E3-EAF4-4A16-9278-290716AAB2BA}"/>
    <cellStyle name="40% - Accent3 4 3 3 2" xfId="4824" xr:uid="{DD11881D-81C3-4430-B6A9-34FD8E1BC18C}"/>
    <cellStyle name="40% - Accent3 4 3 3 2 2" xfId="17996" xr:uid="{16AE4415-FBF4-4ABA-894D-6FA42D2C8D37}"/>
    <cellStyle name="40% - Accent3 4 3 3 3" xfId="17995" xr:uid="{6448535F-637A-4368-BFEF-452FDE26BF3A}"/>
    <cellStyle name="40% - Accent3 4 3 4" xfId="4825" xr:uid="{D136BDF3-985B-40F3-BE22-072A41B9AFB2}"/>
    <cellStyle name="40% - Accent3 4 3 4 2" xfId="17997" xr:uid="{1FBE5539-B0A9-4FCA-97A4-344D08090592}"/>
    <cellStyle name="40% - Accent3 4 3 5" xfId="4826" xr:uid="{403FD320-31CB-4B2A-B505-3C557CC9D72D}"/>
    <cellStyle name="40% - Accent3 4 3 5 2" xfId="17998" xr:uid="{9DAC8DB7-1E0F-4005-A29B-E8F9427DD038}"/>
    <cellStyle name="40% - Accent3 4 3 6" xfId="17990" xr:uid="{4F162422-DB53-4C6C-8115-446812E5D41C}"/>
    <cellStyle name="40% - Accent3 4 4" xfId="4827" xr:uid="{7B98963A-9B85-464B-820E-7342AD1C29F0}"/>
    <cellStyle name="40% - Accent3 4 4 2" xfId="4828" xr:uid="{B264772A-73B3-4B98-96F5-E23C3DC3DD18}"/>
    <cellStyle name="40% - Accent3 4 4 2 2" xfId="4829" xr:uid="{1E25F7CC-981A-4B4F-A149-48C82179F7F9}"/>
    <cellStyle name="40% - Accent3 4 4 2 2 2" xfId="18001" xr:uid="{4BAA47AD-E321-4C70-9E4F-9E4EE5AFA8C8}"/>
    <cellStyle name="40% - Accent3 4 4 2 3" xfId="18000" xr:uid="{23083F32-8909-43A6-93B7-934C7C809423}"/>
    <cellStyle name="40% - Accent3 4 4 3" xfId="4830" xr:uid="{91EDD822-3208-4A33-8BA9-71F54B43505F}"/>
    <cellStyle name="40% - Accent3 4 4 3 2" xfId="18002" xr:uid="{F2E7F283-3F39-40E9-9893-340DC735434E}"/>
    <cellStyle name="40% - Accent3 4 4 4" xfId="17999" xr:uid="{59588E57-51F2-47C1-BD5B-FEC3D313F50C}"/>
    <cellStyle name="40% - Accent3 4 5" xfId="4831" xr:uid="{D7A4E3B9-1709-4F34-8D5D-4EAAC5B43F6C}"/>
    <cellStyle name="40% - Accent3 4 5 2" xfId="4832" xr:uid="{5366B256-7EF1-4327-8C7C-D983032D7551}"/>
    <cellStyle name="40% - Accent3 4 5 2 2" xfId="18004" xr:uid="{01C34F19-DAEA-4467-8C37-234026F1C3CE}"/>
    <cellStyle name="40% - Accent3 4 5 3" xfId="18003" xr:uid="{D420A9DC-9DFC-4C01-8116-3F13A800513C}"/>
    <cellStyle name="40% - Accent3 4 6" xfId="4833" xr:uid="{2DD333A1-8793-4C00-A378-3231153A9C35}"/>
    <cellStyle name="40% - Accent3 4 6 2" xfId="18005" xr:uid="{46328805-FA99-4B13-A736-00FCFAD5AC77}"/>
    <cellStyle name="40% - Accent3 4 7" xfId="4834" xr:uid="{A8DF1F18-A3CF-49ED-B611-C16B4A9C9118}"/>
    <cellStyle name="40% - Accent3 4 8" xfId="1371" xr:uid="{EFA3FE9A-DB9D-4C14-8532-4C9457AA9357}"/>
    <cellStyle name="40% - Accent3 5" xfId="143" xr:uid="{00000000-0005-0000-0000-000082000000}"/>
    <cellStyle name="40% - Accent3 5 2" xfId="4835" xr:uid="{5E8810F8-C417-430B-9350-2D81B360B8B0}"/>
    <cellStyle name="40% - Accent3 5 2 2" xfId="4836" xr:uid="{07E165EE-4038-4131-9DD3-D1305DF78599}"/>
    <cellStyle name="40% - Accent3 5 2 2 2" xfId="4837" xr:uid="{0D46F005-7A4F-49B2-8CA4-81D8CD83490F}"/>
    <cellStyle name="40% - Accent3 5 2 2 2 2" xfId="4838" xr:uid="{1BA0B87B-B769-4E6A-AB3E-589B0214C55A}"/>
    <cellStyle name="40% - Accent3 5 2 2 2 2 2" xfId="18009" xr:uid="{7F64711B-778C-4E2D-9B70-5D05FE236334}"/>
    <cellStyle name="40% - Accent3 5 2 2 2 3" xfId="18008" xr:uid="{B251F594-970C-4FDE-9269-B69B245CA902}"/>
    <cellStyle name="40% - Accent3 5 2 2 3" xfId="4839" xr:uid="{8FDAB3A6-A7BD-48B1-978D-4C746B9C8FB2}"/>
    <cellStyle name="40% - Accent3 5 2 2 3 2" xfId="18010" xr:uid="{B541C0D2-2BE9-4789-AD97-0F959860BB8E}"/>
    <cellStyle name="40% - Accent3 5 2 2 4" xfId="18007" xr:uid="{ED8E46A8-DA60-464C-9B7E-D159610C66BC}"/>
    <cellStyle name="40% - Accent3 5 2 3" xfId="4840" xr:uid="{6B684501-C832-4FB2-96FB-B69D4A592992}"/>
    <cellStyle name="40% - Accent3 5 2 3 2" xfId="4841" xr:uid="{E709FBDB-884E-4543-90E4-EF338BD6B28C}"/>
    <cellStyle name="40% - Accent3 5 2 3 2 2" xfId="18012" xr:uid="{04129F97-9B3B-4CC5-804A-CE8D179A5536}"/>
    <cellStyle name="40% - Accent3 5 2 3 3" xfId="18011" xr:uid="{D5917206-37DE-44F7-BDAA-4CC6F054861C}"/>
    <cellStyle name="40% - Accent3 5 2 4" xfId="4842" xr:uid="{A29364A8-09D8-4576-87A5-990130F675B3}"/>
    <cellStyle name="40% - Accent3 5 2 4 2" xfId="18013" xr:uid="{D27B8574-CF3D-4EFE-A125-C1E74E7D9147}"/>
    <cellStyle name="40% - Accent3 5 2 5" xfId="4843" xr:uid="{D27EC6F8-BA1E-468F-8F65-634C21C985E3}"/>
    <cellStyle name="40% - Accent3 5 2 5 2" xfId="18014" xr:uid="{1F3102D2-1BD1-44F3-B807-351102950969}"/>
    <cellStyle name="40% - Accent3 5 2 6" xfId="18006" xr:uid="{AE8A64F1-463E-4A95-9FD7-A78DDDB6D08F}"/>
    <cellStyle name="40% - Accent3 5 3" xfId="4844" xr:uid="{CDF656D7-EBA0-4BD3-94BC-5112B10F1EB4}"/>
    <cellStyle name="40% - Accent3 5 3 2" xfId="4845" xr:uid="{06D589D9-8547-4DE3-BBDB-11718438A4AB}"/>
    <cellStyle name="40% - Accent3 5 3 2 2" xfId="4846" xr:uid="{A2716C5F-8FCE-49B0-B03A-DDB1B0BD1718}"/>
    <cellStyle name="40% - Accent3 5 3 2 2 2" xfId="18017" xr:uid="{C09283D0-37B7-471F-AE2A-71487A2EF3C3}"/>
    <cellStyle name="40% - Accent3 5 3 2 3" xfId="18016" xr:uid="{108A7E72-6AC6-4E25-A210-958F21C265B8}"/>
    <cellStyle name="40% - Accent3 5 3 3" xfId="4847" xr:uid="{02EF888D-4887-4C96-914E-933CE36A4D8C}"/>
    <cellStyle name="40% - Accent3 5 3 3 2" xfId="18018" xr:uid="{73C1CADB-79F5-4254-8A4F-A47B9228569D}"/>
    <cellStyle name="40% - Accent3 5 3 4" xfId="18015" xr:uid="{85F09289-AE70-4682-9996-FFE6C0EAE112}"/>
    <cellStyle name="40% - Accent3 5 4" xfId="4848" xr:uid="{73CB0B5F-C476-4A14-9A0E-FB1FD32C5FD8}"/>
    <cellStyle name="40% - Accent3 5 4 2" xfId="4849" xr:uid="{CF175053-03D9-4C2E-9FDB-EE074DBCEA79}"/>
    <cellStyle name="40% - Accent3 5 4 2 2" xfId="18020" xr:uid="{01C764E2-D5BF-4715-A2B4-0D25AD0712BE}"/>
    <cellStyle name="40% - Accent3 5 4 3" xfId="18019" xr:uid="{C940F610-0F47-4909-9050-089E6EFAAA52}"/>
    <cellStyle name="40% - Accent3 5 5" xfId="4850" xr:uid="{32253185-4AD6-4D0C-872E-EA1640C11DB1}"/>
    <cellStyle name="40% - Accent3 5 5 2" xfId="18021" xr:uid="{D118F790-C09F-4A19-B7D8-FB15A49927BB}"/>
    <cellStyle name="40% - Accent3 5 6" xfId="4851" xr:uid="{50260F4C-15A2-4C7C-99DE-416EC5EA24E3}"/>
    <cellStyle name="40% - Accent3 6" xfId="144" xr:uid="{00000000-0005-0000-0000-000083000000}"/>
    <cellStyle name="40% - Accent3 6 2" xfId="4852" xr:uid="{FEAE145C-36E2-411C-A16D-AE4C34328666}"/>
    <cellStyle name="40% - Accent3 6 2 2" xfId="4853" xr:uid="{348C1DEB-7C76-494E-A23A-7CEE0D335F25}"/>
    <cellStyle name="40% - Accent3 6 2 2 2" xfId="4854" xr:uid="{17AA651F-7254-4E9D-B9B9-5160B56363E4}"/>
    <cellStyle name="40% - Accent3 6 2 2 2 2" xfId="18024" xr:uid="{C798809A-FF5E-4AB9-9D68-B1D1C354B55C}"/>
    <cellStyle name="40% - Accent3 6 2 2 3" xfId="18023" xr:uid="{7AE378E5-3AA2-407C-BC4B-D45837A6F7CB}"/>
    <cellStyle name="40% - Accent3 6 2 3" xfId="4855" xr:uid="{0FC463CF-9009-4425-9955-81F3377C48CA}"/>
    <cellStyle name="40% - Accent3 6 2 3 2" xfId="18025" xr:uid="{137F7EC3-66F1-443B-82EC-833E601DCACE}"/>
    <cellStyle name="40% - Accent3 6 2 4" xfId="4856" xr:uid="{1442C2A8-8464-4A38-ACB5-3FDBDE8816EA}"/>
    <cellStyle name="40% - Accent3 6 2 4 2" xfId="18026" xr:uid="{14D41042-7EB7-4FBC-A44F-E5D19032FC80}"/>
    <cellStyle name="40% - Accent3 6 2 5" xfId="4857" xr:uid="{6296D430-E109-4BCC-87E6-445C3422946D}"/>
    <cellStyle name="40% - Accent3 6 2 5 2" xfId="18027" xr:uid="{88990CBF-BF97-4E27-9636-DDF057201C2D}"/>
    <cellStyle name="40% - Accent3 6 2 6" xfId="18022" xr:uid="{24AF0650-023E-4F95-9A72-9CD81619AD8A}"/>
    <cellStyle name="40% - Accent3 6 3" xfId="4858" xr:uid="{E6CF2E09-17E8-4A99-B740-9C8B0E8FBFFB}"/>
    <cellStyle name="40% - Accent3 6 3 2" xfId="4859" xr:uid="{D543139A-BA69-4FDC-AC8B-DFD53E0412E6}"/>
    <cellStyle name="40% - Accent3 6 3 2 2" xfId="18029" xr:uid="{08FD0D32-89BD-4382-9BD5-9D0F07843CFD}"/>
    <cellStyle name="40% - Accent3 6 3 3" xfId="18028" xr:uid="{2FCD8E18-9B6E-4650-9B7D-32968CF05F4A}"/>
    <cellStyle name="40% - Accent3 6 4" xfId="4860" xr:uid="{C7568A51-C76C-42F4-B301-048AA62E1F23}"/>
    <cellStyle name="40% - Accent3 6 4 2" xfId="18030" xr:uid="{6E9F239F-94A2-440C-8CA5-0D5C5E7EF532}"/>
    <cellStyle name="40% - Accent3 6 5" xfId="4861" xr:uid="{CE543F4B-B2B8-4CF1-9F1E-28E0D14F1FC1}"/>
    <cellStyle name="40% - Accent3 7" xfId="145" xr:uid="{00000000-0005-0000-0000-000084000000}"/>
    <cellStyle name="40% - Accent3 7 2" xfId="4862" xr:uid="{13B8E710-2596-4887-96CF-B10A234DAE26}"/>
    <cellStyle name="40% - Accent3 7 2 2" xfId="4863" xr:uid="{641243D8-2CA7-4054-8182-9928AE79B388}"/>
    <cellStyle name="40% - Accent3 7 2 2 2" xfId="4864" xr:uid="{CAA6D5A7-CF3D-4E57-940E-6C1CB053E772}"/>
    <cellStyle name="40% - Accent3 7 2 2 2 2" xfId="18033" xr:uid="{4C97680A-F89D-4D4C-B489-AD9119161D46}"/>
    <cellStyle name="40% - Accent3 7 2 2 3" xfId="18032" xr:uid="{2E5F7338-024A-46F8-98C1-3934473DF831}"/>
    <cellStyle name="40% - Accent3 7 2 3" xfId="4865" xr:uid="{3EA87C55-FADE-4AA0-A91A-E2713D9E2EF9}"/>
    <cellStyle name="40% - Accent3 7 2 3 2" xfId="18034" xr:uid="{8DF0736F-16D5-40D5-AF7C-88253E83EFBC}"/>
    <cellStyle name="40% - Accent3 7 2 4" xfId="18031" xr:uid="{C5593841-872E-46A4-91DB-FA46770939A6}"/>
    <cellStyle name="40% - Accent3 7 3" xfId="4866" xr:uid="{AFFA122E-8504-464B-8418-13875431E15E}"/>
    <cellStyle name="40% - Accent3 7 3 2" xfId="4867" xr:uid="{2B135100-DF83-433E-A2E6-260BD7A960E1}"/>
    <cellStyle name="40% - Accent3 7 3 2 2" xfId="18036" xr:uid="{9EEFDF5C-77CC-49B5-9015-78BBC65D5CBE}"/>
    <cellStyle name="40% - Accent3 7 3 3" xfId="18035" xr:uid="{B7C2C0A0-1270-4953-8E2B-EF95834D919D}"/>
    <cellStyle name="40% - Accent3 7 4" xfId="4868" xr:uid="{2F3D7E85-C046-4682-B27E-EDEA75911BCD}"/>
    <cellStyle name="40% - Accent3 7 4 2" xfId="18037" xr:uid="{2C114498-033D-4659-9750-0A907118FD40}"/>
    <cellStyle name="40% - Accent3 7 5" xfId="4869" xr:uid="{4825003A-3377-4B40-B4C6-F4588DE14F9B}"/>
    <cellStyle name="40% - Accent3 8" xfId="146" xr:uid="{00000000-0005-0000-0000-000085000000}"/>
    <cellStyle name="40% - Accent3 8 2" xfId="4870" xr:uid="{5E2E50D4-B496-4042-81CE-FD2F2C4EF347}"/>
    <cellStyle name="40% - Accent3 8 2 2" xfId="4871" xr:uid="{A9764DB3-6D1D-4AF9-997A-E0C67256A9B4}"/>
    <cellStyle name="40% - Accent3 8 2 2 2" xfId="4872" xr:uid="{A11F9E9C-2F9B-4C43-8451-F0DB81A00772}"/>
    <cellStyle name="40% - Accent3 8 2 2 2 2" xfId="18040" xr:uid="{3572FC35-9E00-4042-9871-5A9B058EC20C}"/>
    <cellStyle name="40% - Accent3 8 2 2 3" xfId="18039" xr:uid="{B98B53E8-5418-4922-ABDF-BE2EB123102D}"/>
    <cellStyle name="40% - Accent3 8 2 3" xfId="4873" xr:uid="{5E1F8380-6A5D-4260-9A8B-AF8381484B93}"/>
    <cellStyle name="40% - Accent3 8 2 3 2" xfId="18041" xr:uid="{0B671D84-319F-4B66-87D6-8B5A2BA28A9A}"/>
    <cellStyle name="40% - Accent3 8 2 4" xfId="18038" xr:uid="{DB440CFA-811D-4A23-AE4A-0075A3327DDC}"/>
    <cellStyle name="40% - Accent3 8 3" xfId="4874" xr:uid="{87F2C6A8-3771-4CE1-8E4F-4D053F38DDCD}"/>
    <cellStyle name="40% - Accent3 8 3 2" xfId="4875" xr:uid="{78789429-CC5E-454E-A866-92F1A3F53692}"/>
    <cellStyle name="40% - Accent3 8 3 2 2" xfId="18043" xr:uid="{A404D39D-B57F-4EDC-A7AF-C09E17C6EAA5}"/>
    <cellStyle name="40% - Accent3 8 3 3" xfId="18042" xr:uid="{FEE22D80-36A2-4415-87CF-DFB1B004B186}"/>
    <cellStyle name="40% - Accent3 8 4" xfId="4876" xr:uid="{37C3B0D4-AB45-474E-BF60-A483F08A8B05}"/>
    <cellStyle name="40% - Accent3 8 4 2" xfId="18044" xr:uid="{A6DB8384-D842-412E-8157-CC6A77EF3862}"/>
    <cellStyle name="40% - Accent3 8 5" xfId="4877" xr:uid="{6DB2132E-0847-4D2E-BD77-54963E2DFB0E}"/>
    <cellStyle name="40% - Accent3 9" xfId="147" xr:uid="{00000000-0005-0000-0000-000086000000}"/>
    <cellStyle name="40% - Accent3 9 2" xfId="4878" xr:uid="{C55FA56E-5429-4A39-8FF8-7AF55A8F8ED3}"/>
    <cellStyle name="40% - Accent3 9 2 2" xfId="4879" xr:uid="{A0667B20-BE52-4653-A595-9D34BA4CDE40}"/>
    <cellStyle name="40% - Accent3 9 2 2 2" xfId="18046" xr:uid="{BA818CAF-DDDC-471E-A10A-7102829004CD}"/>
    <cellStyle name="40% - Accent3 9 2 3" xfId="18045" xr:uid="{88DAC34C-98AF-4789-BDBB-6F582E18D510}"/>
    <cellStyle name="40% - Accent3 9 3" xfId="4880" xr:uid="{E7A5C3E0-60BA-4971-A053-F8AD7A02A918}"/>
    <cellStyle name="40% - Accent3 9 3 2" xfId="18047" xr:uid="{578F83D3-2615-40AC-8CDA-486CADE11195}"/>
    <cellStyle name="40% - Accent3 9 4" xfId="4881" xr:uid="{112FAAD7-E57A-4249-BD5B-6BEDEEEDDBE5}"/>
    <cellStyle name="40% - Accent3 9 5" xfId="1372" xr:uid="{8754025D-57C4-406C-BBB8-438745D7CAC0}"/>
    <cellStyle name="40% - Accent4 10" xfId="148" xr:uid="{00000000-0005-0000-0000-000087000000}"/>
    <cellStyle name="40% - Accent4 10 2" xfId="4882" xr:uid="{11096D52-DB96-47B1-A998-3D7F2740FF6C}"/>
    <cellStyle name="40% - Accent4 10 2 2" xfId="4883" xr:uid="{09A8BC5C-81F2-4C59-B05A-DA04790D647A}"/>
    <cellStyle name="40% - Accent4 10 2 2 2" xfId="18049" xr:uid="{61113A67-0783-4F74-9184-C543F9707BB6}"/>
    <cellStyle name="40% - Accent4 10 2 3" xfId="18048" xr:uid="{6A54E412-03DF-4931-BD94-11BDE84D1745}"/>
    <cellStyle name="40% - Accent4 10 3" xfId="4884" xr:uid="{ABE28B1E-ADE7-4542-AFD7-7E4C415ACD9E}"/>
    <cellStyle name="40% - Accent4 10 3 2" xfId="18050" xr:uid="{FABDB9F9-02E3-4C77-A658-F2D00BE4FCD5}"/>
    <cellStyle name="40% - Accent4 10 4" xfId="4885" xr:uid="{5E2D37C2-D473-41DB-B766-B8342E3B4E67}"/>
    <cellStyle name="40% - Accent4 10 5" xfId="1373" xr:uid="{A444AE18-20DB-487C-8CFD-E617D457C997}"/>
    <cellStyle name="40% - Accent4 11" xfId="149" xr:uid="{00000000-0005-0000-0000-000088000000}"/>
    <cellStyle name="40% - Accent4 11 2" xfId="4886" xr:uid="{F06CCB4F-F3CA-429D-8A27-06E1003EF080}"/>
    <cellStyle name="40% - Accent4 11 2 2" xfId="4887" xr:uid="{CD8AD5BB-0AD7-4C34-AA6B-70FAED1C560E}"/>
    <cellStyle name="40% - Accent4 11 2 2 2" xfId="18052" xr:uid="{06553645-3A67-4E61-82A9-24BF5FF6D491}"/>
    <cellStyle name="40% - Accent4 11 2 3" xfId="18051" xr:uid="{145D449F-FCF9-4039-893B-B778ECC96E16}"/>
    <cellStyle name="40% - Accent4 11 3" xfId="4888" xr:uid="{DD38F305-55FB-4B9A-B194-BD6883551DF3}"/>
    <cellStyle name="40% - Accent4 11 3 2" xfId="18053" xr:uid="{871CD07B-6A34-47CC-BF40-8658AB479B47}"/>
    <cellStyle name="40% - Accent4 11 4" xfId="4889" xr:uid="{52616D52-2E7F-42BE-92DF-592E9A7CB4DD}"/>
    <cellStyle name="40% - Accent4 11 5" xfId="1374" xr:uid="{C62B0FBA-19AB-448B-B67E-59543F6B0E08}"/>
    <cellStyle name="40% - Accent4 12" xfId="150" xr:uid="{00000000-0005-0000-0000-000089000000}"/>
    <cellStyle name="40% - Accent4 12 2" xfId="4890" xr:uid="{A636CA4B-D7F5-4996-BE41-7F2D37E6F8B6}"/>
    <cellStyle name="40% - Accent4 12 2 2" xfId="18054" xr:uid="{2F691B72-38E0-4087-BF34-2847263DCF0F}"/>
    <cellStyle name="40% - Accent4 12 3" xfId="4891" xr:uid="{6AB2E1E7-3FE4-413E-82BE-3CAFFEE0D7C9}"/>
    <cellStyle name="40% - Accent4 12 4" xfId="1375" xr:uid="{9A4AC7D4-5435-4D7A-BBD4-4492942B72A6}"/>
    <cellStyle name="40% - Accent4 13" xfId="151" xr:uid="{00000000-0005-0000-0000-00008A000000}"/>
    <cellStyle name="40% - Accent4 13 2" xfId="4892" xr:uid="{4E50D1D6-7B22-4FAD-BE67-6671CB7CD0E8}"/>
    <cellStyle name="40% - Accent4 13 3" xfId="1376" xr:uid="{44494667-5A3B-47DC-A076-43288584E09E}"/>
    <cellStyle name="40% - Accent4 14" xfId="152" xr:uid="{00000000-0005-0000-0000-00008B000000}"/>
    <cellStyle name="40% - Accent4 14 2" xfId="1377" xr:uid="{AB09BA1D-6F93-499C-A9D5-FE6D3D94756E}"/>
    <cellStyle name="40% - Accent4 15" xfId="153" xr:uid="{00000000-0005-0000-0000-00008C000000}"/>
    <cellStyle name="40% - Accent4 15 2" xfId="1379" xr:uid="{DBE31A49-1586-4D01-AF42-E0703BDC47A8}"/>
    <cellStyle name="40% - Accent4 15 2 2" xfId="15912" xr:uid="{A58852DC-38D9-4129-AE74-D192BA116A88}"/>
    <cellStyle name="40% - Accent4 15 3" xfId="1380" xr:uid="{5427EC15-D4E7-4BA7-A352-647E352E153A}"/>
    <cellStyle name="40% - Accent4 15 3 2" xfId="15913" xr:uid="{0A6967B1-4C02-4D6C-9FEE-57A65523D4C1}"/>
    <cellStyle name="40% - Accent4 15 4" xfId="1381" xr:uid="{45A90893-672D-4EEF-BB34-3DC29FCCE204}"/>
    <cellStyle name="40% - Accent4 15 4 2" xfId="15914" xr:uid="{84167631-B1B3-4F94-A15E-0AF6A640443D}"/>
    <cellStyle name="40% - Accent4 15 5" xfId="1382" xr:uid="{8E54E4D5-C801-42ED-97F8-C63C715370D3}"/>
    <cellStyle name="40% - Accent4 15 5 2" xfId="15915" xr:uid="{51C26DB3-DBAA-43BB-B272-75A2CED1B5A0}"/>
    <cellStyle name="40% - Accent4 15 6" xfId="15911" xr:uid="{7E3E80AF-3E5F-4C7C-8D16-2F6C433C4FD0}"/>
    <cellStyle name="40% - Accent4 15 7" xfId="1378" xr:uid="{7CE89722-7673-4C0A-8349-64A8C5E91F52}"/>
    <cellStyle name="40% - Accent4 16" xfId="154" xr:uid="{00000000-0005-0000-0000-00008D000000}"/>
    <cellStyle name="40% - Accent4 16 2" xfId="1384" xr:uid="{39669DD6-EDE0-4286-8E42-0061A63EA5F1}"/>
    <cellStyle name="40% - Accent4 16 2 2" xfId="15917" xr:uid="{4FFBC987-FA8F-4B2D-905A-CC3CB72BD3E3}"/>
    <cellStyle name="40% - Accent4 16 3" xfId="1385" xr:uid="{1FF38234-8896-406C-BD77-61C58D4D73A1}"/>
    <cellStyle name="40% - Accent4 16 3 2" xfId="15918" xr:uid="{6DCE3DDE-F477-4AA5-BC39-4DF6163C5702}"/>
    <cellStyle name="40% - Accent4 16 4" xfId="1386" xr:uid="{C6E8FA4E-465C-442A-89F9-FC516B2F5212}"/>
    <cellStyle name="40% - Accent4 16 4 2" xfId="15919" xr:uid="{A160614A-F9E3-4C5A-B266-D538396038EE}"/>
    <cellStyle name="40% - Accent4 16 5" xfId="1387" xr:uid="{A17149A9-9655-43E7-9EAE-0523E517C4D9}"/>
    <cellStyle name="40% - Accent4 16 5 2" xfId="15920" xr:uid="{8CC80014-A7B9-43EA-B037-04B06F1A9280}"/>
    <cellStyle name="40% - Accent4 16 6" xfId="15916" xr:uid="{28A1039D-4645-45BC-BB81-324D63AA2E48}"/>
    <cellStyle name="40% - Accent4 16 7" xfId="1383" xr:uid="{174844D0-CC33-4732-A7A6-495DC70793A1}"/>
    <cellStyle name="40% - Accent4 17" xfId="1388" xr:uid="{21256D40-ED69-4FD2-A53D-7A6D93AA751A}"/>
    <cellStyle name="40% - Accent4 17 2" xfId="1389" xr:uid="{2172C5F3-7B11-40F2-919D-7BD1623A3A16}"/>
    <cellStyle name="40% - Accent4 17 2 2" xfId="15922" xr:uid="{7438C0C2-1AD8-4947-A533-B4D3C5EB8CCE}"/>
    <cellStyle name="40% - Accent4 17 3" xfId="1390" xr:uid="{12051EF2-A2B4-42E0-8EF8-54795BD1485C}"/>
    <cellStyle name="40% - Accent4 17 3 2" xfId="15923" xr:uid="{EDA796EE-713C-4B61-9AA5-3DBF6D76C4D2}"/>
    <cellStyle name="40% - Accent4 17 4" xfId="1391" xr:uid="{8D8DB27A-588C-48F4-8762-966E5EFDE244}"/>
    <cellStyle name="40% - Accent4 17 4 2" xfId="15924" xr:uid="{E9FB20F3-C8F2-4B49-923F-4A26BB53D1F3}"/>
    <cellStyle name="40% - Accent4 17 5" xfId="1392" xr:uid="{9CB16C8F-EA96-4441-ACF6-7C1EF37CD365}"/>
    <cellStyle name="40% - Accent4 17 5 2" xfId="15925" xr:uid="{7692A32E-EE07-4219-AB0D-EFAB765278E1}"/>
    <cellStyle name="40% - Accent4 17 6" xfId="15921" xr:uid="{C4BCF5A5-2EA4-421B-8823-0FDA48638F86}"/>
    <cellStyle name="40% - Accent4 18" xfId="1393" xr:uid="{509A47BD-2941-4E91-84CA-76B9C749699B}"/>
    <cellStyle name="40% - Accent4 19" xfId="1394" xr:uid="{3D6744C4-10D3-4CFB-B086-4288D69F3B70}"/>
    <cellStyle name="40% - Accent4 2" xfId="155" xr:uid="{00000000-0005-0000-0000-00008E000000}"/>
    <cellStyle name="40% - Accent4 2 10" xfId="1395" xr:uid="{FB805321-1888-406D-BBF0-6795B6DC49A4}"/>
    <cellStyle name="40% - Accent4 2 2" xfId="1396" xr:uid="{61E9E0D2-752D-4726-8418-11FE1503A906}"/>
    <cellStyle name="40% - Accent4 2 2 2" xfId="1397" xr:uid="{BE522F73-E991-4E81-B87A-ECDD821866C5}"/>
    <cellStyle name="40% - Accent4 2 2 2 2" xfId="1398" xr:uid="{78042AE2-72C6-4E75-9C48-F57C09CC2E8B}"/>
    <cellStyle name="40% - Accent4 2 2 2 2 2" xfId="4893" xr:uid="{9CCEDB9E-7A0A-43A9-AD34-3DCD231E565D}"/>
    <cellStyle name="40% - Accent4 2 2 2 2 2 2" xfId="4894" xr:uid="{B982F6BB-1B61-4AD2-A050-9BEFFD6387DB}"/>
    <cellStyle name="40% - Accent4 2 2 2 2 2 2 2" xfId="4895" xr:uid="{67B2105A-BB1E-4D63-AF75-8FF20CBEC49F}"/>
    <cellStyle name="40% - Accent4 2 2 2 2 2 2 2 2" xfId="18057" xr:uid="{98843880-63D1-47B2-A7BE-913A2E21E38A}"/>
    <cellStyle name="40% - Accent4 2 2 2 2 2 2 3" xfId="18056" xr:uid="{CEF0ACF6-81D2-47DA-8DE6-4D57E52F94DE}"/>
    <cellStyle name="40% - Accent4 2 2 2 2 2 3" xfId="4896" xr:uid="{8E73CBCD-952F-46E5-BE41-7F280D468FC8}"/>
    <cellStyle name="40% - Accent4 2 2 2 2 2 3 2" xfId="18058" xr:uid="{BEDFC7C2-C5A1-432C-9556-638F9C17FD1C}"/>
    <cellStyle name="40% - Accent4 2 2 2 2 2 4" xfId="18055" xr:uid="{8A40D917-BB6F-43BA-98F9-806CEEE32721}"/>
    <cellStyle name="40% - Accent4 2 2 2 2 3" xfId="4897" xr:uid="{8C3756D7-F83B-4923-997C-493C3EDF13EB}"/>
    <cellStyle name="40% - Accent4 2 2 2 2 3 2" xfId="4898" xr:uid="{04DF1486-7554-4F09-B487-C4FB4C6AD7CE}"/>
    <cellStyle name="40% - Accent4 2 2 2 2 3 2 2" xfId="18060" xr:uid="{9F5ACC3E-96A1-4CF5-8521-32DF31DE1B38}"/>
    <cellStyle name="40% - Accent4 2 2 2 2 3 3" xfId="18059" xr:uid="{7CF40D33-B128-4264-ACF5-BDCD70A791A2}"/>
    <cellStyle name="40% - Accent4 2 2 2 2 4" xfId="4899" xr:uid="{C9A621D0-D426-40E5-9CF1-4CF5BE9A7760}"/>
    <cellStyle name="40% - Accent4 2 2 2 2 4 2" xfId="18061" xr:uid="{02F561FC-2507-4125-936E-D21B2E24481C}"/>
    <cellStyle name="40% - Accent4 2 2 2 2 5" xfId="4900" xr:uid="{3CB49846-06FD-40D7-BDA0-DCBF676A7106}"/>
    <cellStyle name="40% - Accent4 2 2 2 2 5 2" xfId="18062" xr:uid="{4F34FBEE-41B9-4DB0-9C89-6BB6692EF38F}"/>
    <cellStyle name="40% - Accent4 2 2 2 2 6" xfId="15926" xr:uid="{4557CD69-19CA-4C8C-8CD5-84396B28C90E}"/>
    <cellStyle name="40% - Accent4 2 2 2 3" xfId="1399" xr:uid="{0928FDFA-8E7C-482E-A59C-E8E008D0AB80}"/>
    <cellStyle name="40% - Accent4 2 2 2 3 2" xfId="4901" xr:uid="{0A9A4E73-9FB1-4DFE-88ED-272573ED8FAD}"/>
    <cellStyle name="40% - Accent4 2 2 2 3 2 2" xfId="4902" xr:uid="{933E97D7-8091-42DF-B7E7-72AC081A0B61}"/>
    <cellStyle name="40% - Accent4 2 2 2 3 2 2 2" xfId="18064" xr:uid="{F6EEA11F-9E88-4D5A-91D5-438E36B89463}"/>
    <cellStyle name="40% - Accent4 2 2 2 3 2 3" xfId="18063" xr:uid="{2B3EA981-E12A-485E-AAE3-039CE5BEB114}"/>
    <cellStyle name="40% - Accent4 2 2 2 3 3" xfId="4903" xr:uid="{FC1CA520-96FC-4CBC-BA19-FACEEC3DB720}"/>
    <cellStyle name="40% - Accent4 2 2 2 3 3 2" xfId="18065" xr:uid="{28AD88EC-384C-490A-B458-BF98EBEB7817}"/>
    <cellStyle name="40% - Accent4 2 2 2 3 4" xfId="15927" xr:uid="{7834CA78-5CE5-4C4F-9370-059ED2110337}"/>
    <cellStyle name="40% - Accent4 2 2 2 4" xfId="1400" xr:uid="{84BF5002-5BF0-477C-B37C-70CB3BE49AC7}"/>
    <cellStyle name="40% - Accent4 2 2 2 4 2" xfId="4904" xr:uid="{A8018572-8FA6-4AF3-BCBE-13DE546EB956}"/>
    <cellStyle name="40% - Accent4 2 2 2 4 2 2" xfId="18066" xr:uid="{160709D4-9326-40F2-AA82-1D2107422B86}"/>
    <cellStyle name="40% - Accent4 2 2 2 4 3" xfId="15928" xr:uid="{67297CE5-C986-4934-B857-EA2AEAFEC14E}"/>
    <cellStyle name="40% - Accent4 2 2 2 5" xfId="1401" xr:uid="{AE680C8C-4B2E-4F69-A0D0-A3E26D8152E7}"/>
    <cellStyle name="40% - Accent4 2 2 2 5 2" xfId="15929" xr:uid="{9BB782E3-8FBD-4C53-8E1C-41AAB9C77BC8}"/>
    <cellStyle name="40% - Accent4 2 2 2 6" xfId="4905" xr:uid="{5D0FCEE0-2CCC-4720-8495-42FD3D372403}"/>
    <cellStyle name="40% - Accent4 2 2 2 6 2" xfId="18067" xr:uid="{86168D92-8CEE-42C2-9FC4-081DC8ECE7B1}"/>
    <cellStyle name="40% - Accent4 2 2 3" xfId="1402" xr:uid="{EED94B45-71A8-4881-AC2E-443FCB4139A1}"/>
    <cellStyle name="40% - Accent4 2 2 3 2" xfId="4906" xr:uid="{83B6BDDC-7113-4ADB-9A1B-C29CCD708561}"/>
    <cellStyle name="40% - Accent4 2 2 3 2 2" xfId="4907" xr:uid="{D84397AB-44B7-45E3-BBDA-D885A2F368E5}"/>
    <cellStyle name="40% - Accent4 2 2 3 2 2 2" xfId="4908" xr:uid="{60A5534C-90CD-405C-B0B2-1707F27A7D36}"/>
    <cellStyle name="40% - Accent4 2 2 3 2 2 2 2" xfId="18070" xr:uid="{EE5424C8-E751-465B-A64E-E3241A411660}"/>
    <cellStyle name="40% - Accent4 2 2 3 2 2 3" xfId="18069" xr:uid="{B764D01F-20A3-43D3-9DCA-44BA95A58115}"/>
    <cellStyle name="40% - Accent4 2 2 3 2 3" xfId="4909" xr:uid="{9C9711DD-F922-45CC-9485-3282157231FE}"/>
    <cellStyle name="40% - Accent4 2 2 3 2 3 2" xfId="18071" xr:uid="{2D461EF8-62DA-4EE8-A8EC-45FAF0FDFCAD}"/>
    <cellStyle name="40% - Accent4 2 2 3 2 4" xfId="18068" xr:uid="{DE1B3037-FAF0-4B46-A7D5-8BCB0D33F5D4}"/>
    <cellStyle name="40% - Accent4 2 2 3 3" xfId="4910" xr:uid="{1E65899A-8CCA-499A-BBF9-E3410C23A6BC}"/>
    <cellStyle name="40% - Accent4 2 2 3 3 2" xfId="4911" xr:uid="{6D01BEC2-DB02-40BE-A4B0-AEE72FAC70D9}"/>
    <cellStyle name="40% - Accent4 2 2 3 3 2 2" xfId="18073" xr:uid="{429170A5-B3AC-4F6A-B43E-F2AF862F21B0}"/>
    <cellStyle name="40% - Accent4 2 2 3 3 3" xfId="18072" xr:uid="{DDE9C0FA-8226-4FBF-A4C9-E06DDC907169}"/>
    <cellStyle name="40% - Accent4 2 2 3 4" xfId="4912" xr:uid="{0DF423D6-924D-4CA0-A4AA-6FC1822728A4}"/>
    <cellStyle name="40% - Accent4 2 2 3 4 2" xfId="18074" xr:uid="{D2A8C64D-90EE-4698-9B0A-DC3BFC79CE8C}"/>
    <cellStyle name="40% - Accent4 2 2 3 5" xfId="4913" xr:uid="{6AE18527-354E-4339-94B1-AC98A6850E0B}"/>
    <cellStyle name="40% - Accent4 2 2 3 5 2" xfId="18075" xr:uid="{92F40E21-7A18-4A76-B893-954355B589B0}"/>
    <cellStyle name="40% - Accent4 2 2 4" xfId="1403" xr:uid="{3F1BCAD8-81CA-4FF6-A81D-AA1D7937CA0A}"/>
    <cellStyle name="40% - Accent4 2 2 4 2" xfId="4914" xr:uid="{B63EE605-F6E7-4B64-AD2E-699DA391A828}"/>
    <cellStyle name="40% - Accent4 2 2 4 2 2" xfId="4915" xr:uid="{399C04AC-0359-4472-AFA1-0DC465C809E4}"/>
    <cellStyle name="40% - Accent4 2 2 4 2 2 2" xfId="18077" xr:uid="{9FA7EF4C-8F90-4676-BC12-BFBAB59CF710}"/>
    <cellStyle name="40% - Accent4 2 2 4 2 3" xfId="18076" xr:uid="{31298162-D946-45AC-98C5-3F961F05FA11}"/>
    <cellStyle name="40% - Accent4 2 2 4 3" xfId="4916" xr:uid="{B5959369-48E1-4E99-A2F4-3491AAC24F91}"/>
    <cellStyle name="40% - Accent4 2 2 4 3 2" xfId="18078" xr:uid="{F0DA2B1F-025A-4BFE-9C25-20B08322816F}"/>
    <cellStyle name="40% - Accent4 2 2 5" xfId="1404" xr:uid="{F2A4928A-02F6-4DF2-91AC-33B1C25E6423}"/>
    <cellStyle name="40% - Accent4 2 2 5 2" xfId="4917" xr:uid="{82C4A00A-5612-47F9-BBC6-1BC9C57FDEEA}"/>
    <cellStyle name="40% - Accent4 2 2 5 2 2" xfId="18079" xr:uid="{89AB1FA9-6208-4EE2-B1BE-619E67DB6D08}"/>
    <cellStyle name="40% - Accent4 2 2 6" xfId="4918" xr:uid="{21430B17-20B7-4252-9CEB-3C03055BA67C}"/>
    <cellStyle name="40% - Accent4 2 2 6 2" xfId="18080" xr:uid="{70F42911-E341-4BBE-920B-6EF8B72AE865}"/>
    <cellStyle name="40% - Accent4 2 2 7" xfId="4919" xr:uid="{6A678C01-590C-478A-8218-C8C1BBF40470}"/>
    <cellStyle name="40% - Accent4 2 2 7 2" xfId="18081" xr:uid="{2BEE1D74-4799-4F26-ADD4-113C976BCF59}"/>
    <cellStyle name="40% - Accent4 2 3" xfId="1405" xr:uid="{0A9731B2-F83B-4B11-8A53-2D686E6FCAA8}"/>
    <cellStyle name="40% - Accent4 2 3 2" xfId="4920" xr:uid="{DCFB3DE0-2FDD-4FA3-A8D3-1B28C977E038}"/>
    <cellStyle name="40% - Accent4 2 3 2 2" xfId="4921" xr:uid="{045F5130-CFA3-43E1-BD34-45D62F5BC925}"/>
    <cellStyle name="40% - Accent4 2 3 2 2 2" xfId="4922" xr:uid="{FAE2480F-C676-4CC7-87CB-C4566006AD8B}"/>
    <cellStyle name="40% - Accent4 2 3 2 2 2 2" xfId="4923" xr:uid="{21F7C276-86D7-465A-950F-106F32864597}"/>
    <cellStyle name="40% - Accent4 2 3 2 2 2 2 2" xfId="18085" xr:uid="{C06DDA1D-DD24-4AC7-9696-7FE94B592065}"/>
    <cellStyle name="40% - Accent4 2 3 2 2 2 3" xfId="18084" xr:uid="{38472CFC-F868-4C6A-B7DE-0681B0AB25D6}"/>
    <cellStyle name="40% - Accent4 2 3 2 2 3" xfId="4924" xr:uid="{71829001-0EA7-4212-B0DD-78BADD725743}"/>
    <cellStyle name="40% - Accent4 2 3 2 2 3 2" xfId="18086" xr:uid="{4860E290-6FC1-4D2E-920D-CB46F01AC5A7}"/>
    <cellStyle name="40% - Accent4 2 3 2 2 4" xfId="18083" xr:uid="{75C1F236-F076-44A7-8929-218FA8D003EA}"/>
    <cellStyle name="40% - Accent4 2 3 2 3" xfId="4925" xr:uid="{F01C8AB1-F3C1-46AB-A29C-9A49FB4BECFB}"/>
    <cellStyle name="40% - Accent4 2 3 2 3 2" xfId="4926" xr:uid="{2824A837-2DD6-40C8-9440-DBEDE0AB9C4D}"/>
    <cellStyle name="40% - Accent4 2 3 2 3 2 2" xfId="18088" xr:uid="{2A62731E-EC00-4D1A-A229-2A5FC332F919}"/>
    <cellStyle name="40% - Accent4 2 3 2 3 3" xfId="18087" xr:uid="{0384F728-82E3-4AE5-AC83-2BCBACCC9438}"/>
    <cellStyle name="40% - Accent4 2 3 2 4" xfId="4927" xr:uid="{4FCC6185-D2DB-4239-A601-A81FD50DC74E}"/>
    <cellStyle name="40% - Accent4 2 3 2 4 2" xfId="18089" xr:uid="{088A2318-5824-4D2B-AE12-53FA9BF157C6}"/>
    <cellStyle name="40% - Accent4 2 3 2 5" xfId="18082" xr:uid="{33E8A100-B5A1-4378-B57F-E16A69AA3B21}"/>
    <cellStyle name="40% - Accent4 2 3 3" xfId="4928" xr:uid="{3723A908-845A-45FF-8B82-A448D7E7E7C1}"/>
    <cellStyle name="40% - Accent4 2 3 3 2" xfId="4929" xr:uid="{1B05FC57-E4EF-4DD1-BCED-F21AD9426938}"/>
    <cellStyle name="40% - Accent4 2 3 3 2 2" xfId="4930" xr:uid="{831FF5AE-E6C0-42CD-BA92-F5E8454FB64E}"/>
    <cellStyle name="40% - Accent4 2 3 3 2 2 2" xfId="18092" xr:uid="{4215AAE0-D58A-4CE6-948B-8807F77DB0B9}"/>
    <cellStyle name="40% - Accent4 2 3 3 2 3" xfId="18091" xr:uid="{19E1EA6F-E678-483F-9CDE-3427EDB36EF6}"/>
    <cellStyle name="40% - Accent4 2 3 3 3" xfId="4931" xr:uid="{021A9A8E-108F-4AD7-85D8-3097B4329B04}"/>
    <cellStyle name="40% - Accent4 2 3 3 3 2" xfId="18093" xr:uid="{DE245641-74A8-4DBF-BA0E-BE375F9D00FD}"/>
    <cellStyle name="40% - Accent4 2 3 3 4" xfId="18090" xr:uid="{EAF6ACCF-6FEE-4692-8C50-8518174EFB03}"/>
    <cellStyle name="40% - Accent4 2 3 4" xfId="4932" xr:uid="{70A56EC7-28F3-4280-8673-D799224CDE5D}"/>
    <cellStyle name="40% - Accent4 2 3 4 2" xfId="4933" xr:uid="{B6778918-AEC0-4146-9A11-FB8473A20C61}"/>
    <cellStyle name="40% - Accent4 2 3 4 2 2" xfId="18095" xr:uid="{BD260269-ECE4-43D1-8656-53B330B9E2CD}"/>
    <cellStyle name="40% - Accent4 2 3 4 3" xfId="18094" xr:uid="{AAF5A8E8-2BA7-41A5-9F1C-203F7B139EC5}"/>
    <cellStyle name="40% - Accent4 2 3 5" xfId="4934" xr:uid="{437FE16B-1D0B-4A3D-A400-EDA797E64DBF}"/>
    <cellStyle name="40% - Accent4 2 3 5 2" xfId="18096" xr:uid="{4871032B-32F4-40F6-AB7C-B8C9A38B92EA}"/>
    <cellStyle name="40% - Accent4 2 3 6" xfId="4935" xr:uid="{A64D209D-A5FB-451E-9839-7618119E43D9}"/>
    <cellStyle name="40% - Accent4 2 3 6 2" xfId="18097" xr:uid="{FA0DB6DA-D928-4E6D-9404-787AE2A72B60}"/>
    <cellStyle name="40% - Accent4 2 3 7" xfId="15930" xr:uid="{1AAD79D6-89AC-4955-9266-EB2DA1655855}"/>
    <cellStyle name="40% - Accent4 2 4" xfId="1406" xr:uid="{BAD4A416-6C16-4FD6-9E9F-CA9745CA8324}"/>
    <cellStyle name="40% - Accent4 2 4 2" xfId="4936" xr:uid="{E8FBB4D0-A4B7-4479-A333-F433E5337F4D}"/>
    <cellStyle name="40% - Accent4 2 4 2 2" xfId="4937" xr:uid="{634FACA2-ACCE-4A26-B5A1-2E2A9748F0B9}"/>
    <cellStyle name="40% - Accent4 2 4 2 2 2" xfId="4938" xr:uid="{EF7B6E5A-F32B-43E2-999A-68E6ECFFF76B}"/>
    <cellStyle name="40% - Accent4 2 4 2 2 2 2" xfId="18100" xr:uid="{E1770B4E-643B-442B-B3B3-3C267A346094}"/>
    <cellStyle name="40% - Accent4 2 4 2 2 3" xfId="18099" xr:uid="{0BD82161-350D-41BA-BDCB-08F1EFF5BFA3}"/>
    <cellStyle name="40% - Accent4 2 4 2 3" xfId="4939" xr:uid="{33D07A35-08DF-43F1-AC05-C340B1F52755}"/>
    <cellStyle name="40% - Accent4 2 4 2 3 2" xfId="18101" xr:uid="{6DD6C76C-54D6-4343-AF57-733691C423C8}"/>
    <cellStyle name="40% - Accent4 2 4 2 4" xfId="18098" xr:uid="{025EF7E5-B942-4512-BD44-56D8C50BDE7A}"/>
    <cellStyle name="40% - Accent4 2 4 3" xfId="4940" xr:uid="{3F3064C6-ED8B-43CA-B7C5-6EB43400A5FA}"/>
    <cellStyle name="40% - Accent4 2 4 3 2" xfId="4941" xr:uid="{04D2768C-2ECC-4DA8-8856-30AD92D2DB41}"/>
    <cellStyle name="40% - Accent4 2 4 3 2 2" xfId="18103" xr:uid="{79C28A23-7469-4736-B9B6-A99035713F94}"/>
    <cellStyle name="40% - Accent4 2 4 3 3" xfId="18102" xr:uid="{5969AEC9-5C23-455C-BC3C-02E3541B1C86}"/>
    <cellStyle name="40% - Accent4 2 4 4" xfId="4942" xr:uid="{52EF4969-F65F-49CE-8E0D-A956640DFFEA}"/>
    <cellStyle name="40% - Accent4 2 4 4 2" xfId="18104" xr:uid="{E0388515-E0CD-4DD4-9D1B-3D0C9A6DDF01}"/>
    <cellStyle name="40% - Accent4 2 4 5" xfId="4943" xr:uid="{2D71B190-2D5C-447B-9EB6-7E72FF4EE025}"/>
    <cellStyle name="40% - Accent4 2 5" xfId="1407" xr:uid="{45C43D73-7903-4B75-84CF-0DC728F2D34B}"/>
    <cellStyle name="40% - Accent4 2 5 2" xfId="4944" xr:uid="{300C0485-F3C1-4F4F-8CD2-8ACF6310F827}"/>
    <cellStyle name="40% - Accent4 2 5 2 2" xfId="4945" xr:uid="{4B114880-ABB8-4421-B88A-9E1E4882D7FC}"/>
    <cellStyle name="40% - Accent4 2 5 2 2 2" xfId="18106" xr:uid="{EBA40F0B-FFFE-467D-912C-0CE9542BB10D}"/>
    <cellStyle name="40% - Accent4 2 5 2 3" xfId="18105" xr:uid="{19B448FB-FBCF-4EA1-85E0-B80048C7A774}"/>
    <cellStyle name="40% - Accent4 2 5 3" xfId="4946" xr:uid="{2F899B89-3CCC-4DEA-BDCF-7C43B22623F0}"/>
    <cellStyle name="40% - Accent4 2 5 3 2" xfId="18107" xr:uid="{2BD69737-513A-4CB6-ABCA-2B4046CF4DFC}"/>
    <cellStyle name="40% - Accent4 2 5 4" xfId="4947" xr:uid="{18D8362A-FF8C-4658-9E6B-0478BF735EF0}"/>
    <cellStyle name="40% - Accent4 2 5 4 2" xfId="18108" xr:uid="{E1F76ED7-0EA2-423C-9EE9-DBA7342EB810}"/>
    <cellStyle name="40% - Accent4 2 6" xfId="1408" xr:uid="{F7F99C7A-DB29-40D3-8EAC-06F559E01B83}"/>
    <cellStyle name="40% - Accent4 2 6 2" xfId="4948" xr:uid="{218AF7E4-C660-48AD-972E-7985DD81D6E9}"/>
    <cellStyle name="40% - Accent4 2 6 2 2" xfId="18109" xr:uid="{FF42B588-1F5E-44A8-82CD-77502D4FF0F5}"/>
    <cellStyle name="40% - Accent4 2 6 3" xfId="4949" xr:uid="{504BCEA5-9C61-45D6-8EDA-7DB73C4DF614}"/>
    <cellStyle name="40% - Accent4 2 6 3 2" xfId="18110" xr:uid="{6BE91870-1CCE-46CE-8DB4-562D8874075E}"/>
    <cellStyle name="40% - Accent4 2 7" xfId="1409" xr:uid="{41AB0E2D-4D7B-4095-A6D6-1EBE3E9150C2}"/>
    <cellStyle name="40% - Accent4 2 8" xfId="1410" xr:uid="{F67E4E56-0F5D-464E-A22D-1676CD8875E4}"/>
    <cellStyle name="40% - Accent4 2 9" xfId="1411" xr:uid="{9B830BA3-3D5C-465C-A929-463B0D9EF8C5}"/>
    <cellStyle name="40% - Accent4 20" xfId="1412" xr:uid="{7A9D553F-08AC-4A12-87F0-A0B2C456DF15}"/>
    <cellStyle name="40% - Accent4 21" xfId="1413" xr:uid="{1DC99014-9A3A-4F92-A115-D90F1FD45DF1}"/>
    <cellStyle name="40% - Accent4 22" xfId="1414" xr:uid="{DF6A26F8-C289-4020-90F9-F0AE28C2E354}"/>
    <cellStyle name="40% - Accent4 23" xfId="1415" xr:uid="{41A3263D-868E-4B1B-A82F-3C442C929DDA}"/>
    <cellStyle name="40% - Accent4 24" xfId="1416" xr:uid="{3D859D35-965C-4088-BED7-A0BD33DD5738}"/>
    <cellStyle name="40% - Accent4 25" xfId="1417" xr:uid="{B4FB2F4A-62D0-4F02-9841-F851A0D87463}"/>
    <cellStyle name="40% - Accent4 26" xfId="1418" xr:uid="{F62F584E-CF6F-482F-BCF5-B1FCCDA1D5A1}"/>
    <cellStyle name="40% - Accent4 27" xfId="1419" xr:uid="{08BEA9C4-5E8B-4300-89C5-E037178E72B5}"/>
    <cellStyle name="40% - Accent4 28" xfId="1420" xr:uid="{A589EC56-E0EA-43FB-8FF5-54784AF2FE88}"/>
    <cellStyle name="40% - Accent4 29" xfId="1421" xr:uid="{3849CF08-823A-4A47-A539-B7ECBA74A542}"/>
    <cellStyle name="40% - Accent4 3" xfId="156" xr:uid="{00000000-0005-0000-0000-00008F000000}"/>
    <cellStyle name="40% - Accent4 3 10" xfId="1422" xr:uid="{F1C3DE52-6AD9-4E8B-BEF6-1C444A7374B7}"/>
    <cellStyle name="40% - Accent4 3 2" xfId="4950" xr:uid="{E40F912E-8CD0-487F-98D4-E71261DE1450}"/>
    <cellStyle name="40% - Accent4 3 2 2" xfId="4951" xr:uid="{1055E801-2B98-48CF-ADB6-156D6C79BE17}"/>
    <cellStyle name="40% - Accent4 3 2 2 2" xfId="4952" xr:uid="{0A1FAE47-D22D-435B-99B1-E82E5A2F8737}"/>
    <cellStyle name="40% - Accent4 3 2 2 2 2" xfId="4953" xr:uid="{FE833FB8-5185-4EF1-90C1-9CF89A062FE5}"/>
    <cellStyle name="40% - Accent4 3 2 2 2 2 2" xfId="4954" xr:uid="{BC02A664-5997-4539-9B2C-59AFD8663E36}"/>
    <cellStyle name="40% - Accent4 3 2 2 2 2 2 2" xfId="4955" xr:uid="{4743D1FC-55AF-4FE3-AC54-4A017F2B862E}"/>
    <cellStyle name="40% - Accent4 3 2 2 2 2 2 2 2" xfId="18116" xr:uid="{737590D4-9086-4370-86B7-618C341E7726}"/>
    <cellStyle name="40% - Accent4 3 2 2 2 2 2 3" xfId="18115" xr:uid="{3F324108-9485-4BDD-926B-ABF2AABEC1FC}"/>
    <cellStyle name="40% - Accent4 3 2 2 2 2 3" xfId="4956" xr:uid="{4D8F2522-601C-409E-B2AE-18F553A08FA8}"/>
    <cellStyle name="40% - Accent4 3 2 2 2 2 3 2" xfId="18117" xr:uid="{FCDFD588-5836-4ACC-8C5B-2CEF89790DDF}"/>
    <cellStyle name="40% - Accent4 3 2 2 2 2 4" xfId="18114" xr:uid="{4B1DD9E0-15C4-465A-A25C-2F2445238B45}"/>
    <cellStyle name="40% - Accent4 3 2 2 2 3" xfId="4957" xr:uid="{6299EFE6-E6B6-433A-9575-DD4B886719B6}"/>
    <cellStyle name="40% - Accent4 3 2 2 2 3 2" xfId="4958" xr:uid="{C678B00C-73BA-4F0D-87FA-C08B046B67CA}"/>
    <cellStyle name="40% - Accent4 3 2 2 2 3 2 2" xfId="18119" xr:uid="{8BAF3738-BDFE-4AA2-988D-D7E387FE4CF1}"/>
    <cellStyle name="40% - Accent4 3 2 2 2 3 3" xfId="18118" xr:uid="{2138702E-4DCF-47A4-A40B-CB58D2D41EB1}"/>
    <cellStyle name="40% - Accent4 3 2 2 2 4" xfId="4959" xr:uid="{C83CFB7C-E2BF-4C0E-9F18-5AB0CDE6181A}"/>
    <cellStyle name="40% - Accent4 3 2 2 2 4 2" xfId="18120" xr:uid="{17D9508F-2D2A-4956-9B9F-B321176FA7B7}"/>
    <cellStyle name="40% - Accent4 3 2 2 2 5" xfId="18113" xr:uid="{3D7A73A2-6B16-4F7F-8355-ACDBC147A853}"/>
    <cellStyle name="40% - Accent4 3 2 2 3" xfId="4960" xr:uid="{5A389741-E779-4771-897A-944699344B43}"/>
    <cellStyle name="40% - Accent4 3 2 2 3 2" xfId="4961" xr:uid="{23F07853-257D-458B-9AD6-0BED66ED1E9A}"/>
    <cellStyle name="40% - Accent4 3 2 2 3 2 2" xfId="4962" xr:uid="{CEFABB78-1C6F-41A8-9904-9C3CA19C465D}"/>
    <cellStyle name="40% - Accent4 3 2 2 3 2 2 2" xfId="18123" xr:uid="{3670E1B7-559C-48DC-8B8A-5879D203CFB3}"/>
    <cellStyle name="40% - Accent4 3 2 2 3 2 3" xfId="18122" xr:uid="{9F740AEC-EAF7-4C2F-8F4E-0E1DFF74CBA1}"/>
    <cellStyle name="40% - Accent4 3 2 2 3 3" xfId="4963" xr:uid="{35CE19F9-6CE1-4C6E-BC45-5CFA86557819}"/>
    <cellStyle name="40% - Accent4 3 2 2 3 3 2" xfId="18124" xr:uid="{1A5D44CA-CDA3-4DEF-8F6F-3CB13B7B797D}"/>
    <cellStyle name="40% - Accent4 3 2 2 3 4" xfId="18121" xr:uid="{27B7D600-9778-4400-82ED-CBDC5CE2D254}"/>
    <cellStyle name="40% - Accent4 3 2 2 4" xfId="4964" xr:uid="{0725765B-3738-4B33-8A85-2E972913F4E4}"/>
    <cellStyle name="40% - Accent4 3 2 2 4 2" xfId="4965" xr:uid="{00FD5A62-E773-445F-85CF-B6953E58F532}"/>
    <cellStyle name="40% - Accent4 3 2 2 4 2 2" xfId="18126" xr:uid="{D9FA91DA-5F16-4E2B-827B-0DD19F38B617}"/>
    <cellStyle name="40% - Accent4 3 2 2 4 3" xfId="18125" xr:uid="{702B21AC-F300-48F0-8753-090C5F46EA4E}"/>
    <cellStyle name="40% - Accent4 3 2 2 5" xfId="4966" xr:uid="{E056A9B4-A95D-4857-B796-E9FD753C0F00}"/>
    <cellStyle name="40% - Accent4 3 2 2 5 2" xfId="18127" xr:uid="{A13F2F68-6449-4DB9-9699-2C2BFD52359D}"/>
    <cellStyle name="40% - Accent4 3 2 2 6" xfId="4967" xr:uid="{BAB21128-D006-4E37-8477-B1AA9B03410D}"/>
    <cellStyle name="40% - Accent4 3 2 2 6 2" xfId="18128" xr:uid="{2A21672D-BBCD-4147-AB1A-9194E0922D4E}"/>
    <cellStyle name="40% - Accent4 3 2 2 7" xfId="18112" xr:uid="{A5FCB877-B38D-4313-84DE-9521930490F4}"/>
    <cellStyle name="40% - Accent4 3 2 3" xfId="4968" xr:uid="{1BCBD07A-3BBE-4481-AA70-B1B9AE2C7703}"/>
    <cellStyle name="40% - Accent4 3 2 3 2" xfId="4969" xr:uid="{0D9FD03B-49CD-4B24-A6AA-44D5F9831975}"/>
    <cellStyle name="40% - Accent4 3 2 3 2 2" xfId="4970" xr:uid="{AFF0CD8B-D010-48A7-8226-78E6C28135E9}"/>
    <cellStyle name="40% - Accent4 3 2 3 2 2 2" xfId="4971" xr:uid="{1F36D2E8-8A72-4BCB-AD09-8EEE7DD7BD1C}"/>
    <cellStyle name="40% - Accent4 3 2 3 2 2 2 2" xfId="18132" xr:uid="{AA119C7C-8682-4FA7-9940-C23DDF7F3A52}"/>
    <cellStyle name="40% - Accent4 3 2 3 2 2 3" xfId="18131" xr:uid="{F7A38D6C-5B8D-453B-B16C-EAC31213A191}"/>
    <cellStyle name="40% - Accent4 3 2 3 2 3" xfId="4972" xr:uid="{D2DDB9E6-3464-4306-974D-13866976DDE3}"/>
    <cellStyle name="40% - Accent4 3 2 3 2 3 2" xfId="18133" xr:uid="{5546251D-C7CD-40E2-B5B4-0039B6323193}"/>
    <cellStyle name="40% - Accent4 3 2 3 2 4" xfId="18130" xr:uid="{43F945AE-E677-4858-B639-BFBC52055112}"/>
    <cellStyle name="40% - Accent4 3 2 3 3" xfId="4973" xr:uid="{72E2C2DF-A647-484B-94E9-F1D42945AB2D}"/>
    <cellStyle name="40% - Accent4 3 2 3 3 2" xfId="4974" xr:uid="{FA5941B3-7A85-46FF-BDF2-A9DBDA89BC72}"/>
    <cellStyle name="40% - Accent4 3 2 3 3 2 2" xfId="18135" xr:uid="{6205C536-7A6D-440B-B063-28FD8CC28D83}"/>
    <cellStyle name="40% - Accent4 3 2 3 3 3" xfId="18134" xr:uid="{A5301D05-548C-4944-8BD9-3DC0B6051A2B}"/>
    <cellStyle name="40% - Accent4 3 2 3 4" xfId="4975" xr:uid="{729BC84E-1F37-4EB1-9E38-74B9DE32E76F}"/>
    <cellStyle name="40% - Accent4 3 2 3 4 2" xfId="18136" xr:uid="{42AD1260-784B-4777-93E6-A692DB1F7A72}"/>
    <cellStyle name="40% - Accent4 3 2 3 5" xfId="18129" xr:uid="{A6066496-E2FB-4D5E-90BA-C9BEF5E5FE82}"/>
    <cellStyle name="40% - Accent4 3 2 4" xfId="4976" xr:uid="{DA45809A-4A35-416D-A104-3302974E852B}"/>
    <cellStyle name="40% - Accent4 3 2 4 2" xfId="4977" xr:uid="{04F8B74A-6661-452E-82E6-661B569FD921}"/>
    <cellStyle name="40% - Accent4 3 2 4 2 2" xfId="4978" xr:uid="{583C89D4-6AEF-4C31-9801-D55C79559F72}"/>
    <cellStyle name="40% - Accent4 3 2 4 2 2 2" xfId="18139" xr:uid="{B4366B9E-8DE0-44B4-B29F-43DB8BEF73A2}"/>
    <cellStyle name="40% - Accent4 3 2 4 2 3" xfId="18138" xr:uid="{77637742-DD51-4E9E-8E83-231634811514}"/>
    <cellStyle name="40% - Accent4 3 2 4 3" xfId="4979" xr:uid="{83E8D2FD-C1BA-4E2F-B76C-55FD44D5583F}"/>
    <cellStyle name="40% - Accent4 3 2 4 3 2" xfId="18140" xr:uid="{7BC7319A-FA5C-4A28-BB63-4AB4AF67C5F6}"/>
    <cellStyle name="40% - Accent4 3 2 4 4" xfId="18137" xr:uid="{81B4FC58-2EA2-4CDC-B1A0-F359BA91E32F}"/>
    <cellStyle name="40% - Accent4 3 2 5" xfId="4980" xr:uid="{9BF9BA27-DFA0-4A15-AA9A-6BAB2BBA27AB}"/>
    <cellStyle name="40% - Accent4 3 2 5 2" xfId="4981" xr:uid="{99F78587-D614-40AB-9759-8B59DEF07DA5}"/>
    <cellStyle name="40% - Accent4 3 2 5 2 2" xfId="18142" xr:uid="{68F0D6CA-96E0-4A40-B38F-0FCD58057805}"/>
    <cellStyle name="40% - Accent4 3 2 5 3" xfId="18141" xr:uid="{71A7519E-B2FA-4DF4-8CD9-15EB3E6F6928}"/>
    <cellStyle name="40% - Accent4 3 2 6" xfId="4982" xr:uid="{FB29F6D9-D160-4BCF-B135-3F08AF650CEE}"/>
    <cellStyle name="40% - Accent4 3 2 6 2" xfId="18143" xr:uid="{5E558876-7156-444A-B3D1-8F9CDDA0CD40}"/>
    <cellStyle name="40% - Accent4 3 2 7" xfId="4983" xr:uid="{60D2BFBE-889E-4B16-A649-3A97593F0C18}"/>
    <cellStyle name="40% - Accent4 3 2 7 2" xfId="18144" xr:uid="{E7C08BF4-7AE7-45B0-9C26-5D1AC1DFA2F4}"/>
    <cellStyle name="40% - Accent4 3 2 8" xfId="18111" xr:uid="{1EE808FB-53C7-478E-BB07-C99EB74112AD}"/>
    <cellStyle name="40% - Accent4 3 3" xfId="4984" xr:uid="{FFD371D8-19FB-4D57-B044-8E4864F09B5A}"/>
    <cellStyle name="40% - Accent4 3 3 2" xfId="4985" xr:uid="{0198A97B-B871-400F-9C6B-B096483335AA}"/>
    <cellStyle name="40% - Accent4 3 3 2 2" xfId="4986" xr:uid="{48A251EA-23D9-421A-A005-18770190E487}"/>
    <cellStyle name="40% - Accent4 3 3 2 2 2" xfId="4987" xr:uid="{8C3E78AF-4EDC-44A2-BB83-33B4D9B1AA58}"/>
    <cellStyle name="40% - Accent4 3 3 2 2 2 2" xfId="4988" xr:uid="{3962A1A1-F978-41F8-A40B-25F0198AD1A4}"/>
    <cellStyle name="40% - Accent4 3 3 2 2 2 2 2" xfId="18149" xr:uid="{7DC8CFB6-D484-4310-87AF-18115DFA4555}"/>
    <cellStyle name="40% - Accent4 3 3 2 2 2 3" xfId="18148" xr:uid="{78A4E5A8-BA8B-4B60-A3EE-63AFAFAFF02C}"/>
    <cellStyle name="40% - Accent4 3 3 2 2 3" xfId="4989" xr:uid="{1F78284B-D74C-4906-B5CC-C4D4E08C9EEB}"/>
    <cellStyle name="40% - Accent4 3 3 2 2 3 2" xfId="18150" xr:uid="{C0DCCED6-B49D-497B-9688-042BF0421354}"/>
    <cellStyle name="40% - Accent4 3 3 2 2 4" xfId="18147" xr:uid="{00BD1D04-7DE6-4EA1-AB33-D63A9AA8DEA9}"/>
    <cellStyle name="40% - Accent4 3 3 2 3" xfId="4990" xr:uid="{534A24A0-4FA6-4489-9D71-B71EFE81D164}"/>
    <cellStyle name="40% - Accent4 3 3 2 3 2" xfId="4991" xr:uid="{9FC31B5C-1137-419A-ABA2-25E3E199B182}"/>
    <cellStyle name="40% - Accent4 3 3 2 3 2 2" xfId="18152" xr:uid="{E136D451-9236-40E5-A4B8-C80441C28736}"/>
    <cellStyle name="40% - Accent4 3 3 2 3 3" xfId="18151" xr:uid="{33B5C312-9C5B-4887-AC35-8D9C8F015B9B}"/>
    <cellStyle name="40% - Accent4 3 3 2 4" xfId="4992" xr:uid="{A09CF8E0-BB24-46A3-8959-246732B881E5}"/>
    <cellStyle name="40% - Accent4 3 3 2 4 2" xfId="18153" xr:uid="{F2F81E93-AF21-434D-B9ED-4572C65B66B8}"/>
    <cellStyle name="40% - Accent4 3 3 2 5" xfId="18146" xr:uid="{E7C01964-EC51-451A-A85B-E31B4B70D30A}"/>
    <cellStyle name="40% - Accent4 3 3 3" xfId="4993" xr:uid="{3E98EDDE-E447-4656-B652-E763B5997318}"/>
    <cellStyle name="40% - Accent4 3 3 3 2" xfId="4994" xr:uid="{C509DB08-C1A2-47BE-8765-BC923488B5EC}"/>
    <cellStyle name="40% - Accent4 3 3 3 2 2" xfId="4995" xr:uid="{11DFA171-FCB9-4ACB-A488-65E692ACCDEB}"/>
    <cellStyle name="40% - Accent4 3 3 3 2 2 2" xfId="18156" xr:uid="{9C0BD337-0252-4778-A62D-2007E3A1FE0A}"/>
    <cellStyle name="40% - Accent4 3 3 3 2 3" xfId="18155" xr:uid="{1F15E4CC-A212-41CA-9B64-AE859472D147}"/>
    <cellStyle name="40% - Accent4 3 3 3 3" xfId="4996" xr:uid="{C4B53158-7BDC-47D6-B7CA-AFD87D12F410}"/>
    <cellStyle name="40% - Accent4 3 3 3 3 2" xfId="18157" xr:uid="{56285E58-A7D9-4AA8-A0A0-7B9A962662FC}"/>
    <cellStyle name="40% - Accent4 3 3 3 4" xfId="18154" xr:uid="{A679678D-0E19-45A8-8453-1E43EFFA2D4D}"/>
    <cellStyle name="40% - Accent4 3 3 4" xfId="4997" xr:uid="{EE1D7518-410C-4702-B2BA-ACC80504C2E4}"/>
    <cellStyle name="40% - Accent4 3 3 4 2" xfId="4998" xr:uid="{C4615DDF-974E-4A65-A00F-2F54A5DCDAE6}"/>
    <cellStyle name="40% - Accent4 3 3 4 2 2" xfId="18159" xr:uid="{B17F5B4D-76D5-4E4D-A386-E4518CDD4814}"/>
    <cellStyle name="40% - Accent4 3 3 4 3" xfId="18158" xr:uid="{15677884-E92D-47D0-9656-49432913ED9B}"/>
    <cellStyle name="40% - Accent4 3 3 5" xfId="4999" xr:uid="{67B4CABA-5CB2-403A-BE85-7F769609B9B5}"/>
    <cellStyle name="40% - Accent4 3 3 5 2" xfId="18160" xr:uid="{51E4617D-E6C7-4BEE-854E-BC9E87399EDB}"/>
    <cellStyle name="40% - Accent4 3 3 6" xfId="5000" xr:uid="{25ADE95F-7311-4593-864A-63CCF43ECA1E}"/>
    <cellStyle name="40% - Accent4 3 3 6 2" xfId="18161" xr:uid="{6C3006B3-2495-4E9F-A807-7FF06EDB7EAD}"/>
    <cellStyle name="40% - Accent4 3 3 7" xfId="18145" xr:uid="{C0F789FC-60CD-48D7-BE16-A20C8A42EA70}"/>
    <cellStyle name="40% - Accent4 3 4" xfId="5001" xr:uid="{A7368C28-D1ED-4347-A3F6-D20F1CB72126}"/>
    <cellStyle name="40% - Accent4 3 4 2" xfId="5002" xr:uid="{AC6D59AE-F306-434D-8728-1E559BD04A9B}"/>
    <cellStyle name="40% - Accent4 3 4 2 2" xfId="5003" xr:uid="{2775DA97-BA19-46FA-A97E-506AE87835A3}"/>
    <cellStyle name="40% - Accent4 3 4 2 2 2" xfId="5004" xr:uid="{7A3F6619-7578-4FCB-A3B3-70B4B50641AA}"/>
    <cellStyle name="40% - Accent4 3 4 2 2 2 2" xfId="18165" xr:uid="{2A32C9E9-5F7B-4E8B-A1E7-AEE6ABC57715}"/>
    <cellStyle name="40% - Accent4 3 4 2 2 3" xfId="18164" xr:uid="{A83CC9B5-B40C-45C3-BBCB-BA9ABA28D407}"/>
    <cellStyle name="40% - Accent4 3 4 2 3" xfId="5005" xr:uid="{66939674-90A7-424C-B8C1-FF66CDA58DE0}"/>
    <cellStyle name="40% - Accent4 3 4 2 3 2" xfId="18166" xr:uid="{C2F952B7-B941-4966-9A3C-3E12FB6395D8}"/>
    <cellStyle name="40% - Accent4 3 4 2 4" xfId="18163" xr:uid="{774EBF99-9E76-466E-9AED-E44993E9C90B}"/>
    <cellStyle name="40% - Accent4 3 4 3" xfId="5006" xr:uid="{356F9E80-BDB6-4718-BCA3-E0B84360F3A4}"/>
    <cellStyle name="40% - Accent4 3 4 3 2" xfId="5007" xr:uid="{B0D96910-CAF8-449D-A659-53F6EF6F2E5E}"/>
    <cellStyle name="40% - Accent4 3 4 3 2 2" xfId="18168" xr:uid="{1F08CB80-0D13-4997-A879-7BBDAD2BEADA}"/>
    <cellStyle name="40% - Accent4 3 4 3 3" xfId="18167" xr:uid="{EAE9D537-6317-4DBE-9D78-B620D611FE1A}"/>
    <cellStyle name="40% - Accent4 3 4 4" xfId="5008" xr:uid="{6B3E926F-8D1F-4D48-9B77-522B9903217C}"/>
    <cellStyle name="40% - Accent4 3 4 4 2" xfId="18169" xr:uid="{A0F46B41-6CF4-4395-B366-CF875F9C3F81}"/>
    <cellStyle name="40% - Accent4 3 4 5" xfId="5009" xr:uid="{FA9E03BD-9819-474F-BB79-144027544B8E}"/>
    <cellStyle name="40% - Accent4 3 4 5 2" xfId="18170" xr:uid="{6ACA3D5D-3C67-45C2-B6D3-A2D3CDB35C07}"/>
    <cellStyle name="40% - Accent4 3 4 6" xfId="18162" xr:uid="{5FF2FB0C-F2BD-4A29-9B78-3F8F3A942170}"/>
    <cellStyle name="40% - Accent4 3 5" xfId="5010" xr:uid="{F06BB6D4-6A85-4897-88D9-C1DE0133D74A}"/>
    <cellStyle name="40% - Accent4 3 5 2" xfId="5011" xr:uid="{47B4D835-FBE7-4732-8388-D1A342B27C72}"/>
    <cellStyle name="40% - Accent4 3 5 2 2" xfId="5012" xr:uid="{FD23C1A2-96F9-4D81-8278-A675E69FF660}"/>
    <cellStyle name="40% - Accent4 3 5 2 2 2" xfId="18173" xr:uid="{72DC7D30-59DF-4E09-AFCE-634BF7D8B2C0}"/>
    <cellStyle name="40% - Accent4 3 5 2 3" xfId="18172" xr:uid="{3335178D-F160-4BAF-8049-5A3AA0284D3D}"/>
    <cellStyle name="40% - Accent4 3 5 3" xfId="5013" xr:uid="{C3694DBA-EF04-4BED-B193-C545275F4CEC}"/>
    <cellStyle name="40% - Accent4 3 5 3 2" xfId="18174" xr:uid="{03318E8D-40A3-47D6-8AF2-E8F4D22CD3A0}"/>
    <cellStyle name="40% - Accent4 3 5 4" xfId="18171" xr:uid="{2A3A9D73-77A3-49FB-B26F-21280217A8F5}"/>
    <cellStyle name="40% - Accent4 3 6" xfId="5014" xr:uid="{8862BD4A-6803-46C4-8E46-99D3C4166894}"/>
    <cellStyle name="40% - Accent4 3 6 2" xfId="5015" xr:uid="{20B79D96-5A8F-41E7-9FBE-5F348A251789}"/>
    <cellStyle name="40% - Accent4 3 6 2 2" xfId="18176" xr:uid="{10DF7D72-9EED-499E-A7CA-266B2945E20F}"/>
    <cellStyle name="40% - Accent4 3 6 3" xfId="18175" xr:uid="{16547C3E-5272-4ADB-9E25-E0BB3C73D2A1}"/>
    <cellStyle name="40% - Accent4 3 7" xfId="5016" xr:uid="{43EC8985-9F14-4855-99E9-795DC1A14104}"/>
    <cellStyle name="40% - Accent4 3 7 2" xfId="18177" xr:uid="{D0E7E449-4D1E-4AA6-B3D1-758199E2B15C}"/>
    <cellStyle name="40% - Accent4 3 8" xfId="5017" xr:uid="{750308C5-37A6-4910-A3A2-F2C52E5440B1}"/>
    <cellStyle name="40% - Accent4 3 8 2" xfId="18178" xr:uid="{CD6FFE89-3670-4D51-95D9-E81E326EB65C}"/>
    <cellStyle name="40% - Accent4 3 9" xfId="5018" xr:uid="{AC112AD4-8523-4E8E-B17E-B44472A44D97}"/>
    <cellStyle name="40% - Accent4 30" xfId="1423" xr:uid="{F324829F-8E35-4CEB-94BF-C4A4E75368EF}"/>
    <cellStyle name="40% - Accent4 31" xfId="1424" xr:uid="{6C1E42B7-F0D0-467D-BB50-60F46500B48F}"/>
    <cellStyle name="40% - Accent4 32" xfId="1425" xr:uid="{2B362465-2BE0-4CD6-A678-64CF95E8BB08}"/>
    <cellStyle name="40% - Accent4 33" xfId="1426" xr:uid="{94AB0D74-0115-45A8-A2AF-FE4C94AC6A81}"/>
    <cellStyle name="40% - Accent4 34" xfId="1427" xr:uid="{B678A66F-B8B0-4DB3-96E6-66045B8278D5}"/>
    <cellStyle name="40% - Accent4 35" xfId="1428" xr:uid="{F2022616-A6B6-4CFA-9545-AF9BB26E379A}"/>
    <cellStyle name="40% - Accent4 4" xfId="157" xr:uid="{00000000-0005-0000-0000-000090000000}"/>
    <cellStyle name="40% - Accent4 4 2" xfId="5019" xr:uid="{622F68D5-151A-4E35-9042-405A505C4254}"/>
    <cellStyle name="40% - Accent4 4 2 2" xfId="5020" xr:uid="{95EA1A23-CEB0-4A73-AB05-069548955C08}"/>
    <cellStyle name="40% - Accent4 4 2 2 2" xfId="5021" xr:uid="{AD826950-356D-41F9-8C13-CC3481442009}"/>
    <cellStyle name="40% - Accent4 4 2 2 2 2" xfId="5022" xr:uid="{6DDBCE96-1525-422C-9275-A1DEBDA2D9FA}"/>
    <cellStyle name="40% - Accent4 4 2 2 2 2 2" xfId="5023" xr:uid="{A66B5CFA-7FC0-48EF-AD69-8AD0EF5374F8}"/>
    <cellStyle name="40% - Accent4 4 2 2 2 2 2 2" xfId="18183" xr:uid="{7AC2914A-1828-4D9B-9F15-72268C234C44}"/>
    <cellStyle name="40% - Accent4 4 2 2 2 2 3" xfId="18182" xr:uid="{8927A772-43B7-4696-AAF6-9570872585C1}"/>
    <cellStyle name="40% - Accent4 4 2 2 2 3" xfId="5024" xr:uid="{4082A5FD-E94A-4B2A-AFF5-AD6EC8D8A78D}"/>
    <cellStyle name="40% - Accent4 4 2 2 2 3 2" xfId="18184" xr:uid="{7315C18D-5052-4391-9BD2-57C9084D27BB}"/>
    <cellStyle name="40% - Accent4 4 2 2 2 4" xfId="18181" xr:uid="{D0E633C1-371D-4E45-A300-A3CC917C1E0A}"/>
    <cellStyle name="40% - Accent4 4 2 2 3" xfId="5025" xr:uid="{35A2F892-9C7D-4FE1-9202-DCD14F621E56}"/>
    <cellStyle name="40% - Accent4 4 2 2 3 2" xfId="5026" xr:uid="{F7C20A74-396A-4A93-A217-F72867FC5E2D}"/>
    <cellStyle name="40% - Accent4 4 2 2 3 2 2" xfId="18186" xr:uid="{60B4F64F-7101-4785-AF8D-3AC553B980D8}"/>
    <cellStyle name="40% - Accent4 4 2 2 3 3" xfId="18185" xr:uid="{F009AAB7-0A94-4332-BFD8-53DC10F00AFD}"/>
    <cellStyle name="40% - Accent4 4 2 2 4" xfId="5027" xr:uid="{BF5CD2DD-5AE5-4FBB-A57E-92E8F7F4492A}"/>
    <cellStyle name="40% - Accent4 4 2 2 4 2" xfId="18187" xr:uid="{819F34E5-A37A-4B88-BADB-DA88D1DE5DAB}"/>
    <cellStyle name="40% - Accent4 4 2 2 5" xfId="18180" xr:uid="{D64D916F-A87D-44A0-BC5E-177C9E4C66F6}"/>
    <cellStyle name="40% - Accent4 4 2 3" xfId="5028" xr:uid="{007E9F48-7FB8-49DA-96BD-FC96E06087DF}"/>
    <cellStyle name="40% - Accent4 4 2 3 2" xfId="5029" xr:uid="{ABC2D071-2ED5-483C-A343-06118F1D426B}"/>
    <cellStyle name="40% - Accent4 4 2 3 2 2" xfId="5030" xr:uid="{7F8A02DB-71A4-40CD-9CB3-B681C0EB2BF9}"/>
    <cellStyle name="40% - Accent4 4 2 3 2 2 2" xfId="18190" xr:uid="{D7B8BB6C-06EC-497E-9E53-03284A9CD8E3}"/>
    <cellStyle name="40% - Accent4 4 2 3 2 3" xfId="18189" xr:uid="{EE10B4DF-A2AF-4B53-A737-B6E1278B8A23}"/>
    <cellStyle name="40% - Accent4 4 2 3 3" xfId="5031" xr:uid="{360733DF-C1B1-406F-B029-871D33A4A5E9}"/>
    <cellStyle name="40% - Accent4 4 2 3 3 2" xfId="18191" xr:uid="{DCFB5DF3-B30B-4C39-9F1C-42D91ABF719C}"/>
    <cellStyle name="40% - Accent4 4 2 3 4" xfId="18188" xr:uid="{5E0E15D2-7EA1-469C-AFBA-7D6E84D8D814}"/>
    <cellStyle name="40% - Accent4 4 2 4" xfId="5032" xr:uid="{E8D1D52A-2102-40C5-9007-D258991D04EC}"/>
    <cellStyle name="40% - Accent4 4 2 4 2" xfId="5033" xr:uid="{3A4D46F5-82FF-4A45-B6E6-8AF6BBF87AC4}"/>
    <cellStyle name="40% - Accent4 4 2 4 2 2" xfId="18193" xr:uid="{6BB0CCB9-66FA-47BF-9644-8234316D76F4}"/>
    <cellStyle name="40% - Accent4 4 2 4 3" xfId="18192" xr:uid="{963FF7BB-31B7-4ADA-BB1E-B67E67F4F395}"/>
    <cellStyle name="40% - Accent4 4 2 5" xfId="5034" xr:uid="{124EB5E5-ADF7-4DAD-8C55-59C1E5DD3D5A}"/>
    <cellStyle name="40% - Accent4 4 2 5 2" xfId="18194" xr:uid="{608A7BF0-0BBF-4CFA-897A-F8285F90AB03}"/>
    <cellStyle name="40% - Accent4 4 2 6" xfId="5035" xr:uid="{B7386643-99B4-4098-9112-F1FF303A48F8}"/>
    <cellStyle name="40% - Accent4 4 2 6 2" xfId="18195" xr:uid="{54CFB2EF-2782-4580-98AF-6B88E3309809}"/>
    <cellStyle name="40% - Accent4 4 2 7" xfId="18179" xr:uid="{1A9575DD-22DA-496C-B8B8-078FF42A8269}"/>
    <cellStyle name="40% - Accent4 4 3" xfId="5036" xr:uid="{A5E08E25-CAAC-4B32-ACA3-2C29CAC52564}"/>
    <cellStyle name="40% - Accent4 4 3 2" xfId="5037" xr:uid="{E2DA4491-AB2E-45CA-B3A7-64B183A0F911}"/>
    <cellStyle name="40% - Accent4 4 3 2 2" xfId="5038" xr:uid="{A0CFFC40-8AAA-4920-9CC2-2F265D92EDA2}"/>
    <cellStyle name="40% - Accent4 4 3 2 2 2" xfId="5039" xr:uid="{009895B2-C7DD-48F2-9D34-945B115C558A}"/>
    <cellStyle name="40% - Accent4 4 3 2 2 2 2" xfId="18199" xr:uid="{9265547A-C9DB-4FB4-BD7C-570168785CCF}"/>
    <cellStyle name="40% - Accent4 4 3 2 2 3" xfId="18198" xr:uid="{0CF081F9-8188-4534-B36C-233C699D784E}"/>
    <cellStyle name="40% - Accent4 4 3 2 3" xfId="5040" xr:uid="{076CDA8D-343C-449D-ABE4-E2A9F15F8716}"/>
    <cellStyle name="40% - Accent4 4 3 2 3 2" xfId="18200" xr:uid="{20974E96-EF27-4DA5-9147-B375A5741035}"/>
    <cellStyle name="40% - Accent4 4 3 2 4" xfId="18197" xr:uid="{386D8252-7734-4445-AC92-00EB94BF7363}"/>
    <cellStyle name="40% - Accent4 4 3 3" xfId="5041" xr:uid="{79592D11-0810-4932-8CEC-0E2913288FDA}"/>
    <cellStyle name="40% - Accent4 4 3 3 2" xfId="5042" xr:uid="{49337543-F1A8-47D9-A602-DA9EA33B35D7}"/>
    <cellStyle name="40% - Accent4 4 3 3 2 2" xfId="18202" xr:uid="{7F9DF507-8A65-4524-A34C-62B4FDF65098}"/>
    <cellStyle name="40% - Accent4 4 3 3 3" xfId="18201" xr:uid="{56C5770A-04AB-4A2D-B525-71FE31AF3458}"/>
    <cellStyle name="40% - Accent4 4 3 4" xfId="5043" xr:uid="{C8E2B5AC-F7F8-4CF7-B4AD-6831072FAD90}"/>
    <cellStyle name="40% - Accent4 4 3 4 2" xfId="18203" xr:uid="{89597EDB-8F84-4093-85C9-81F8639A62FA}"/>
    <cellStyle name="40% - Accent4 4 3 5" xfId="5044" xr:uid="{B7CEE8D1-4C69-4216-A322-6F1634B079C1}"/>
    <cellStyle name="40% - Accent4 4 3 5 2" xfId="18204" xr:uid="{A26A1483-B42B-4E89-BDD7-1DF61CE32AF5}"/>
    <cellStyle name="40% - Accent4 4 3 6" xfId="18196" xr:uid="{1FFF5AB5-C5B3-4387-9230-27FF7878B691}"/>
    <cellStyle name="40% - Accent4 4 4" xfId="5045" xr:uid="{A11B877C-1793-408B-9FC7-7C102120D5AC}"/>
    <cellStyle name="40% - Accent4 4 4 2" xfId="5046" xr:uid="{92D14205-54E1-4CDE-A0CC-0383E43CAFE1}"/>
    <cellStyle name="40% - Accent4 4 4 2 2" xfId="5047" xr:uid="{925D0099-DF20-4FC4-BECB-B89ED06EA702}"/>
    <cellStyle name="40% - Accent4 4 4 2 2 2" xfId="18207" xr:uid="{A0CE25C7-7E7F-4991-8522-FB041A73511C}"/>
    <cellStyle name="40% - Accent4 4 4 2 3" xfId="18206" xr:uid="{BA81F8C0-0919-4A59-AC09-95E214E3D5BB}"/>
    <cellStyle name="40% - Accent4 4 4 3" xfId="5048" xr:uid="{BB1732A7-0BCC-4B77-A08A-36CD500B648E}"/>
    <cellStyle name="40% - Accent4 4 4 3 2" xfId="18208" xr:uid="{80AAADD5-6271-457C-A7D5-B09101F3F7E3}"/>
    <cellStyle name="40% - Accent4 4 4 4" xfId="18205" xr:uid="{A0F4CEF7-F68F-4997-81C1-3A7A1297883E}"/>
    <cellStyle name="40% - Accent4 4 5" xfId="5049" xr:uid="{9B588FFC-C816-4040-8AE9-9D0B352ECBA3}"/>
    <cellStyle name="40% - Accent4 4 5 2" xfId="5050" xr:uid="{5C8C5FA4-668F-4D72-928A-4204BB7D0E38}"/>
    <cellStyle name="40% - Accent4 4 5 2 2" xfId="18210" xr:uid="{60E4DF6A-D814-4195-9CDF-0AB39AED27CE}"/>
    <cellStyle name="40% - Accent4 4 5 3" xfId="18209" xr:uid="{D006E843-2960-405A-8139-586355D9AF62}"/>
    <cellStyle name="40% - Accent4 4 6" xfId="5051" xr:uid="{2F37653D-285F-4DC0-ABAC-F7C8626D2B3D}"/>
    <cellStyle name="40% - Accent4 4 6 2" xfId="18211" xr:uid="{C24E11CB-0F19-4665-AEA3-0E912D3F28B5}"/>
    <cellStyle name="40% - Accent4 4 7" xfId="5052" xr:uid="{4FC17CFE-6CD5-462B-86D1-83FDB9F483E7}"/>
    <cellStyle name="40% - Accent4 4 8" xfId="1429" xr:uid="{53359B04-70DC-4190-B1E2-0DA4D47D1001}"/>
    <cellStyle name="40% - Accent4 5" xfId="158" xr:uid="{00000000-0005-0000-0000-000091000000}"/>
    <cellStyle name="40% - Accent4 5 2" xfId="5053" xr:uid="{57DDF57B-4DE1-4775-99C6-0ED96A7B774C}"/>
    <cellStyle name="40% - Accent4 5 2 2" xfId="5054" xr:uid="{EAADE9B2-32B1-400C-A159-A7EBFCF863E5}"/>
    <cellStyle name="40% - Accent4 5 2 2 2" xfId="5055" xr:uid="{E1B02711-D87E-43DF-9604-6C6D08D85E10}"/>
    <cellStyle name="40% - Accent4 5 2 2 2 2" xfId="5056" xr:uid="{7A9A1EE5-E8A6-4DAF-BEE0-1A1678F1C54A}"/>
    <cellStyle name="40% - Accent4 5 2 2 2 2 2" xfId="18215" xr:uid="{9BC274DA-8B18-4F18-B0E1-10CA9D2072F9}"/>
    <cellStyle name="40% - Accent4 5 2 2 2 3" xfId="18214" xr:uid="{42B4AF75-7669-4BFF-B8A3-6FFA44489AF6}"/>
    <cellStyle name="40% - Accent4 5 2 2 3" xfId="5057" xr:uid="{B120EE42-443D-43A8-BCD6-E55E38BF42EA}"/>
    <cellStyle name="40% - Accent4 5 2 2 3 2" xfId="18216" xr:uid="{4C10C9D4-7F78-4178-906B-34A032A23A50}"/>
    <cellStyle name="40% - Accent4 5 2 2 4" xfId="18213" xr:uid="{BDE464E0-F392-45D2-8EB2-0BA3FFD7026F}"/>
    <cellStyle name="40% - Accent4 5 2 3" xfId="5058" xr:uid="{F87777E8-5C92-4016-BE94-2A28AC66008C}"/>
    <cellStyle name="40% - Accent4 5 2 3 2" xfId="5059" xr:uid="{2F623A08-2C07-4436-8A74-7C4E95F125C1}"/>
    <cellStyle name="40% - Accent4 5 2 3 2 2" xfId="18218" xr:uid="{DA3A9A04-5539-42E3-92FE-18A369E15FEC}"/>
    <cellStyle name="40% - Accent4 5 2 3 3" xfId="18217" xr:uid="{A546A7A8-00B8-46FB-A136-171659245B57}"/>
    <cellStyle name="40% - Accent4 5 2 4" xfId="5060" xr:uid="{9C366A1E-02CC-4F2E-83F4-5CBD6179FC25}"/>
    <cellStyle name="40% - Accent4 5 2 4 2" xfId="18219" xr:uid="{49F5B6C9-B592-4178-AE64-EEC7D89987A5}"/>
    <cellStyle name="40% - Accent4 5 2 5" xfId="5061" xr:uid="{DBF690EB-B762-4F43-BC09-BA9C2098B1BD}"/>
    <cellStyle name="40% - Accent4 5 2 5 2" xfId="18220" xr:uid="{146A7002-257E-4B68-9117-7F4E5DCC6719}"/>
    <cellStyle name="40% - Accent4 5 2 6" xfId="18212" xr:uid="{747EBFAC-7DB6-4FB7-94BF-E3423A5C538A}"/>
    <cellStyle name="40% - Accent4 5 3" xfId="5062" xr:uid="{1FDEA266-C2E6-4FDC-B0C4-E18E99668CE8}"/>
    <cellStyle name="40% - Accent4 5 3 2" xfId="5063" xr:uid="{847FBD4F-0290-4D6C-8B14-7026D0F77884}"/>
    <cellStyle name="40% - Accent4 5 3 2 2" xfId="5064" xr:uid="{B2E76418-9A49-43C6-9F78-D2BB229AC12B}"/>
    <cellStyle name="40% - Accent4 5 3 2 2 2" xfId="18223" xr:uid="{07A3B70B-A624-4959-A362-B54407C06793}"/>
    <cellStyle name="40% - Accent4 5 3 2 3" xfId="18222" xr:uid="{73AFDADB-CCD1-4C69-9BE9-DFCA6587650F}"/>
    <cellStyle name="40% - Accent4 5 3 3" xfId="5065" xr:uid="{3A47364A-4670-4F9E-833D-A72A66F2402A}"/>
    <cellStyle name="40% - Accent4 5 3 3 2" xfId="18224" xr:uid="{32C8CD8A-7238-464A-B0E0-5B957796CFDC}"/>
    <cellStyle name="40% - Accent4 5 3 4" xfId="18221" xr:uid="{A2E64BD4-56C6-4459-9BCD-0FF03B646E7D}"/>
    <cellStyle name="40% - Accent4 5 4" xfId="5066" xr:uid="{BFFC8DDA-6F6A-44B4-9E4D-A281ED43DDAA}"/>
    <cellStyle name="40% - Accent4 5 4 2" xfId="5067" xr:uid="{05EEE064-77B9-408B-A33E-AF0C16229732}"/>
    <cellStyle name="40% - Accent4 5 4 2 2" xfId="18226" xr:uid="{5A0D315C-1046-4D19-83B4-B230A30856DD}"/>
    <cellStyle name="40% - Accent4 5 4 3" xfId="18225" xr:uid="{4A054513-D281-4331-AF0E-DFDCC763C87A}"/>
    <cellStyle name="40% - Accent4 5 5" xfId="5068" xr:uid="{2177B32C-94F4-4B62-81B9-044C82911D3A}"/>
    <cellStyle name="40% - Accent4 5 5 2" xfId="18227" xr:uid="{8DDE6DC6-169B-474E-89C5-70129D7BC3CA}"/>
    <cellStyle name="40% - Accent4 5 6" xfId="5069" xr:uid="{AEF79CA7-210A-418C-AC23-6CDA2AE160A7}"/>
    <cellStyle name="40% - Accent4 6" xfId="159" xr:uid="{00000000-0005-0000-0000-000092000000}"/>
    <cellStyle name="40% - Accent4 6 2" xfId="5070" xr:uid="{6584A0EC-1A75-49C6-BC15-F657EA3E684B}"/>
    <cellStyle name="40% - Accent4 6 2 2" xfId="5071" xr:uid="{6F943110-9BE3-443B-9E6B-536D47361E3E}"/>
    <cellStyle name="40% - Accent4 6 2 2 2" xfId="5072" xr:uid="{3E29BA47-FCBC-4C26-B724-76F18AA355F0}"/>
    <cellStyle name="40% - Accent4 6 2 2 2 2" xfId="18230" xr:uid="{4C28313B-C4F2-4D0D-883B-060756183D4A}"/>
    <cellStyle name="40% - Accent4 6 2 2 3" xfId="18229" xr:uid="{1D7624B8-98FF-4C56-BB67-836643DC9A7D}"/>
    <cellStyle name="40% - Accent4 6 2 3" xfId="5073" xr:uid="{3D93C1FD-F51F-4EAE-9C4C-A757AD7A1F8D}"/>
    <cellStyle name="40% - Accent4 6 2 3 2" xfId="18231" xr:uid="{9D5AC2FC-99BF-4DE9-89D8-37DCBC2B70B9}"/>
    <cellStyle name="40% - Accent4 6 2 4" xfId="5074" xr:uid="{E660C699-B17A-4F46-83C8-296905F553FE}"/>
    <cellStyle name="40% - Accent4 6 2 4 2" xfId="18232" xr:uid="{615B35A8-DCC6-4431-8B70-B2BA5B2D8DFB}"/>
    <cellStyle name="40% - Accent4 6 2 5" xfId="5075" xr:uid="{20ECD6CE-EA33-41A6-8759-1AFA67295A37}"/>
    <cellStyle name="40% - Accent4 6 2 5 2" xfId="18233" xr:uid="{AD69C3BA-0EFB-43E1-9A1D-DC51CE910C52}"/>
    <cellStyle name="40% - Accent4 6 2 6" xfId="18228" xr:uid="{EA2E868D-B9DC-4F94-B108-787D63508588}"/>
    <cellStyle name="40% - Accent4 6 3" xfId="5076" xr:uid="{6AF82672-7AC8-460E-92A1-CA4DF79616F3}"/>
    <cellStyle name="40% - Accent4 6 3 2" xfId="5077" xr:uid="{3083242C-2068-495E-8449-C08A51384649}"/>
    <cellStyle name="40% - Accent4 6 3 2 2" xfId="18235" xr:uid="{2B1BB6DF-5578-47F7-AB31-360CF4FB6503}"/>
    <cellStyle name="40% - Accent4 6 3 3" xfId="18234" xr:uid="{B40215EC-C16C-44B7-98A5-AA2AF130BA93}"/>
    <cellStyle name="40% - Accent4 6 4" xfId="5078" xr:uid="{F6D169A4-1CD9-45A8-A2D6-D04ED822DD2C}"/>
    <cellStyle name="40% - Accent4 6 4 2" xfId="18236" xr:uid="{0A4109C9-506E-4D42-83FD-A91E5D94CA4E}"/>
    <cellStyle name="40% - Accent4 6 5" xfId="5079" xr:uid="{9A810632-9A3F-49B7-AB9D-BD0BDC841500}"/>
    <cellStyle name="40% - Accent4 7" xfId="160" xr:uid="{00000000-0005-0000-0000-000093000000}"/>
    <cellStyle name="40% - Accent4 7 2" xfId="5080" xr:uid="{CDFFC819-C5EA-4DE7-981D-9D0FBE4D9ADB}"/>
    <cellStyle name="40% - Accent4 7 2 2" xfId="5081" xr:uid="{F7074BAF-866B-4B1F-963E-E34C33C8C709}"/>
    <cellStyle name="40% - Accent4 7 2 2 2" xfId="5082" xr:uid="{414457DC-2A31-4752-B570-430BA96FC259}"/>
    <cellStyle name="40% - Accent4 7 2 2 2 2" xfId="18239" xr:uid="{48212A4C-6E62-438E-98B8-BD9935C8D03F}"/>
    <cellStyle name="40% - Accent4 7 2 2 3" xfId="18238" xr:uid="{76AB500A-BCBF-46D4-9C87-FBE9902D64C1}"/>
    <cellStyle name="40% - Accent4 7 2 3" xfId="5083" xr:uid="{FEF43416-5F4B-4835-A6BE-5F54127E424C}"/>
    <cellStyle name="40% - Accent4 7 2 3 2" xfId="18240" xr:uid="{95D80A6B-681B-48E5-B24C-5C0578631C72}"/>
    <cellStyle name="40% - Accent4 7 2 4" xfId="18237" xr:uid="{AB5835D0-0D4F-4434-858D-0925D2A22F65}"/>
    <cellStyle name="40% - Accent4 7 3" xfId="5084" xr:uid="{62A31729-44BE-4A30-A664-F885AA8260F4}"/>
    <cellStyle name="40% - Accent4 7 3 2" xfId="5085" xr:uid="{25CDB1B8-E88B-46D4-934C-ED1DCFE64A50}"/>
    <cellStyle name="40% - Accent4 7 3 2 2" xfId="18242" xr:uid="{42FA2F92-BD9D-4D10-B16E-5F84593FD3FC}"/>
    <cellStyle name="40% - Accent4 7 3 3" xfId="18241" xr:uid="{3920DA12-7AA6-419D-802F-D8F2A9A5AD87}"/>
    <cellStyle name="40% - Accent4 7 4" xfId="5086" xr:uid="{A6121EFA-3F27-4D5B-8F72-9109CF970233}"/>
    <cellStyle name="40% - Accent4 7 4 2" xfId="18243" xr:uid="{3FE258F6-A840-4F2B-ABAC-FAC599A2137E}"/>
    <cellStyle name="40% - Accent4 7 5" xfId="5087" xr:uid="{C98B696D-135E-4F5A-9836-FAD6787E05B0}"/>
    <cellStyle name="40% - Accent4 8" xfId="161" xr:uid="{00000000-0005-0000-0000-000094000000}"/>
    <cellStyle name="40% - Accent4 8 2" xfId="5088" xr:uid="{A3ABE48C-A75F-455E-B9B8-63C23AA5D605}"/>
    <cellStyle name="40% - Accent4 8 2 2" xfId="5089" xr:uid="{D8C557B9-4549-43D5-B10E-14B36CFD5332}"/>
    <cellStyle name="40% - Accent4 8 2 2 2" xfId="5090" xr:uid="{3AEE2AE1-9F33-493F-961E-6481D625BDFC}"/>
    <cellStyle name="40% - Accent4 8 2 2 2 2" xfId="18246" xr:uid="{B23A331D-9A33-4872-A7D4-5645E9DCBDEE}"/>
    <cellStyle name="40% - Accent4 8 2 2 3" xfId="18245" xr:uid="{3014FEEE-8BF0-4AB1-B8B2-6A6D02933D18}"/>
    <cellStyle name="40% - Accent4 8 2 3" xfId="5091" xr:uid="{F1CBA95B-BA58-4C36-A0FD-85E4A55A43D3}"/>
    <cellStyle name="40% - Accent4 8 2 3 2" xfId="18247" xr:uid="{25139FD2-34B1-4C29-A8E2-FF7162442D55}"/>
    <cellStyle name="40% - Accent4 8 2 4" xfId="18244" xr:uid="{5EB99705-52B7-4C1A-A5AB-DF82C4E84B59}"/>
    <cellStyle name="40% - Accent4 8 3" xfId="5092" xr:uid="{5C3E980A-BE4B-4274-9063-D52E47267B95}"/>
    <cellStyle name="40% - Accent4 8 3 2" xfId="5093" xr:uid="{06B9FC06-90D2-46FA-A14D-309DD53B96F9}"/>
    <cellStyle name="40% - Accent4 8 3 2 2" xfId="18249" xr:uid="{21F792E6-8941-4B19-878F-C0ACC71EA459}"/>
    <cellStyle name="40% - Accent4 8 3 3" xfId="18248" xr:uid="{705E3D96-3566-452F-8E40-A0B309E167FB}"/>
    <cellStyle name="40% - Accent4 8 4" xfId="5094" xr:uid="{436E68E6-2BA9-46DB-969D-AA985404978A}"/>
    <cellStyle name="40% - Accent4 8 4 2" xfId="18250" xr:uid="{AAD58C21-8D24-4FB7-B6AC-4C2716BCB613}"/>
    <cellStyle name="40% - Accent4 8 5" xfId="5095" xr:uid="{4C0FA1D6-B0FF-4513-B0F8-01451CFF8E1D}"/>
    <cellStyle name="40% - Accent4 9" xfId="162" xr:uid="{00000000-0005-0000-0000-000095000000}"/>
    <cellStyle name="40% - Accent4 9 2" xfId="5096" xr:uid="{F5894ED8-9AC0-4613-9215-457CA8EF4428}"/>
    <cellStyle name="40% - Accent4 9 2 2" xfId="5097" xr:uid="{F7A42A10-F042-4119-BE19-6677E4970A98}"/>
    <cellStyle name="40% - Accent4 9 2 2 2" xfId="18252" xr:uid="{65377D14-D133-4CBF-8E8F-801F82E47464}"/>
    <cellStyle name="40% - Accent4 9 2 3" xfId="18251" xr:uid="{A7203839-E40F-4932-9C71-4A039CF536B2}"/>
    <cellStyle name="40% - Accent4 9 3" xfId="5098" xr:uid="{378FCC79-50A4-4A94-BD18-6516F2E2C1B5}"/>
    <cellStyle name="40% - Accent4 9 3 2" xfId="18253" xr:uid="{A821D36C-1730-4CCA-BB59-BF5DF2E4A628}"/>
    <cellStyle name="40% - Accent4 9 4" xfId="5099" xr:uid="{B4CBECC7-FBD8-45C3-AAF2-5C5FF56D3BC3}"/>
    <cellStyle name="40% - Accent4 9 5" xfId="1430" xr:uid="{CFE2127E-260C-482C-B52B-A0ACBB7D6157}"/>
    <cellStyle name="40% - Accent5 10" xfId="163" xr:uid="{00000000-0005-0000-0000-000096000000}"/>
    <cellStyle name="40% - Accent5 10 2" xfId="5100" xr:uid="{ABBAC05E-6A7A-44EA-B216-F9720F3B2CE5}"/>
    <cellStyle name="40% - Accent5 10 2 2" xfId="5101" xr:uid="{32910F2D-36A1-4810-9153-5B0B4FCC2983}"/>
    <cellStyle name="40% - Accent5 10 2 2 2" xfId="18255" xr:uid="{61088371-6843-46CA-9E5F-F423B7C1829A}"/>
    <cellStyle name="40% - Accent5 10 2 3" xfId="18254" xr:uid="{F2B8E84D-B1C0-4E1A-9969-2D190A5B6933}"/>
    <cellStyle name="40% - Accent5 10 3" xfId="5102" xr:uid="{D0DCA2E8-DC1C-49A7-A2D5-B6E20CDFEE89}"/>
    <cellStyle name="40% - Accent5 10 3 2" xfId="18256" xr:uid="{084168D3-614F-4448-B80C-9645D6C41CDB}"/>
    <cellStyle name="40% - Accent5 10 4" xfId="5103" xr:uid="{487C0C43-104B-454D-AE0D-D16A22C4A21A}"/>
    <cellStyle name="40% - Accent5 10 5" xfId="1431" xr:uid="{6C593493-D834-4184-B375-678C5B393EF7}"/>
    <cellStyle name="40% - Accent5 11" xfId="164" xr:uid="{00000000-0005-0000-0000-000097000000}"/>
    <cellStyle name="40% - Accent5 11 2" xfId="5104" xr:uid="{CC032BB7-40D2-4C8B-8DD1-A71A94D68FC1}"/>
    <cellStyle name="40% - Accent5 11 2 2" xfId="5105" xr:uid="{ED22549E-7184-44D9-B178-6D72C1E71F18}"/>
    <cellStyle name="40% - Accent5 11 2 2 2" xfId="18258" xr:uid="{2F2220D0-056B-4A8C-9F65-92B412ECF2F2}"/>
    <cellStyle name="40% - Accent5 11 2 3" xfId="18257" xr:uid="{084AEF49-32D6-4992-9426-4C36964F4BBC}"/>
    <cellStyle name="40% - Accent5 11 3" xfId="5106" xr:uid="{284BB8FB-47DE-4770-8502-C08AF2C539ED}"/>
    <cellStyle name="40% - Accent5 11 3 2" xfId="18259" xr:uid="{EDF35654-CAE9-40C3-BA8B-74244D73C292}"/>
    <cellStyle name="40% - Accent5 11 4" xfId="5107" xr:uid="{5B147A00-CC5B-433F-AFDB-D349C7E900BF}"/>
    <cellStyle name="40% - Accent5 11 5" xfId="1432" xr:uid="{7A98F5A9-091A-48B7-9AE3-2B07FF19972E}"/>
    <cellStyle name="40% - Accent5 12" xfId="165" xr:uid="{00000000-0005-0000-0000-000098000000}"/>
    <cellStyle name="40% - Accent5 12 2" xfId="5108" xr:uid="{44FA695C-6825-4392-B5CB-515ABDBF306D}"/>
    <cellStyle name="40% - Accent5 12 2 2" xfId="18260" xr:uid="{9CB1ECD8-538E-4A06-A38D-5CB02EEF85FA}"/>
    <cellStyle name="40% - Accent5 12 3" xfId="5109" xr:uid="{24C14FCC-12E3-4849-95CA-246A798FD0BC}"/>
    <cellStyle name="40% - Accent5 12 4" xfId="1433" xr:uid="{E52136AE-3FC9-4851-8E8C-525D2480949A}"/>
    <cellStyle name="40% - Accent5 13" xfId="166" xr:uid="{00000000-0005-0000-0000-000099000000}"/>
    <cellStyle name="40% - Accent5 13 2" xfId="5110" xr:uid="{A8952C44-5C11-4611-B8E7-0060BBC1415A}"/>
    <cellStyle name="40% - Accent5 13 3" xfId="1434" xr:uid="{DC95A7B8-C4C4-4F3C-ABC5-9EE53DACF594}"/>
    <cellStyle name="40% - Accent5 14" xfId="167" xr:uid="{00000000-0005-0000-0000-00009A000000}"/>
    <cellStyle name="40% - Accent5 14 2" xfId="1435" xr:uid="{1D5B7952-68F4-4719-9C92-F4895CE6A504}"/>
    <cellStyle name="40% - Accent5 15" xfId="168" xr:uid="{00000000-0005-0000-0000-00009B000000}"/>
    <cellStyle name="40% - Accent5 15 2" xfId="1437" xr:uid="{B0D94FF2-652E-4CED-8E5E-A14F17E1F34B}"/>
    <cellStyle name="40% - Accent5 15 2 2" xfId="15932" xr:uid="{21B8660D-F986-4B64-8AC5-FE5667B93294}"/>
    <cellStyle name="40% - Accent5 15 3" xfId="1438" xr:uid="{CBBD3440-BE38-431B-A170-20640BE4C855}"/>
    <cellStyle name="40% - Accent5 15 3 2" xfId="15933" xr:uid="{0852E5FC-3415-4301-B5DD-113DFEB0FB27}"/>
    <cellStyle name="40% - Accent5 15 4" xfId="1439" xr:uid="{ACBE2B11-3D16-4E15-B3A5-7FAED75D3836}"/>
    <cellStyle name="40% - Accent5 15 4 2" xfId="15934" xr:uid="{8D8D8DA7-9103-4D67-ADEE-19150D891654}"/>
    <cellStyle name="40% - Accent5 15 5" xfId="1440" xr:uid="{9873EB19-85F9-4BCD-B0B2-9307E10E8649}"/>
    <cellStyle name="40% - Accent5 15 5 2" xfId="15935" xr:uid="{B4F1AEC7-F1EA-4690-B8CB-F659F512A30B}"/>
    <cellStyle name="40% - Accent5 15 6" xfId="15931" xr:uid="{B1EDF9FC-0345-4F16-B545-0423BB87249C}"/>
    <cellStyle name="40% - Accent5 15 7" xfId="1436" xr:uid="{75E2AFC7-83B0-409A-B518-4C32EB88F812}"/>
    <cellStyle name="40% - Accent5 16" xfId="169" xr:uid="{00000000-0005-0000-0000-00009C000000}"/>
    <cellStyle name="40% - Accent5 16 2" xfId="1442" xr:uid="{587529D0-224B-4BBF-B3B9-1F64D3AD8B5A}"/>
    <cellStyle name="40% - Accent5 16 2 2" xfId="15937" xr:uid="{DD3EA715-3ED5-4130-816F-0F62E5C5C0A8}"/>
    <cellStyle name="40% - Accent5 16 3" xfId="1443" xr:uid="{64EFB031-0ECD-4D47-8D02-DEDE7FAA2BEC}"/>
    <cellStyle name="40% - Accent5 16 3 2" xfId="15938" xr:uid="{38302231-ED7A-43C7-9719-25C8B3D6E9A5}"/>
    <cellStyle name="40% - Accent5 16 4" xfId="1444" xr:uid="{AC9D3C47-5530-436F-A288-D8B2F3773027}"/>
    <cellStyle name="40% - Accent5 16 4 2" xfId="15939" xr:uid="{1EB35AA1-E6F9-401D-9FD6-32A8148BD7D2}"/>
    <cellStyle name="40% - Accent5 16 5" xfId="1445" xr:uid="{1AC89C84-F559-477C-B2C8-F43ED722D869}"/>
    <cellStyle name="40% - Accent5 16 5 2" xfId="15940" xr:uid="{9764813D-80EF-4F22-9D49-051E747B0AA6}"/>
    <cellStyle name="40% - Accent5 16 6" xfId="15936" xr:uid="{FB7D5ACB-4ED5-4340-900E-AEF7FD0DA161}"/>
    <cellStyle name="40% - Accent5 16 7" xfId="1441" xr:uid="{9FF59003-6B78-4AFE-8028-6BA93DAA8444}"/>
    <cellStyle name="40% - Accent5 17" xfId="1446" xr:uid="{9C5A8D3A-9224-4541-9175-A33FFE6C4709}"/>
    <cellStyle name="40% - Accent5 17 2" xfId="1447" xr:uid="{9047B3AB-3F71-42B6-B16B-7A803350D920}"/>
    <cellStyle name="40% - Accent5 17 2 2" xfId="15942" xr:uid="{01A105DE-56DD-4BF4-9E59-5B8D7B7BE456}"/>
    <cellStyle name="40% - Accent5 17 3" xfId="1448" xr:uid="{6D9E8AA1-A156-4FEE-953F-9F556E20AB6D}"/>
    <cellStyle name="40% - Accent5 17 3 2" xfId="15943" xr:uid="{2BEED9EB-3D30-4DDB-B91A-C89B28D335E9}"/>
    <cellStyle name="40% - Accent5 17 4" xfId="1449" xr:uid="{C1EAB17A-0C23-495E-825F-FEAB656F062E}"/>
    <cellStyle name="40% - Accent5 17 4 2" xfId="15944" xr:uid="{D9250D77-2D5D-4719-89AD-E254EDD77C23}"/>
    <cellStyle name="40% - Accent5 17 5" xfId="1450" xr:uid="{30291BA6-45DF-431A-A836-4EE0945EC3F3}"/>
    <cellStyle name="40% - Accent5 17 5 2" xfId="15945" xr:uid="{B058EE28-CD54-4D5C-9030-9D0119CBBB05}"/>
    <cellStyle name="40% - Accent5 17 6" xfId="15941" xr:uid="{70771330-0E69-4769-819A-9562127FD49F}"/>
    <cellStyle name="40% - Accent5 18" xfId="1451" xr:uid="{3BBA9A73-AA3B-4405-94AD-1E58D4EDAA9F}"/>
    <cellStyle name="40% - Accent5 19" xfId="1452" xr:uid="{FB3EE575-B020-4694-A19C-675D25A44E69}"/>
    <cellStyle name="40% - Accent5 2" xfId="170" xr:uid="{00000000-0005-0000-0000-00009D000000}"/>
    <cellStyle name="40% - Accent5 2 10" xfId="1453" xr:uid="{E595912F-CADF-4499-82F8-8C3B3F334C5E}"/>
    <cellStyle name="40% - Accent5 2 2" xfId="1454" xr:uid="{3DB5ADB3-FFE5-43E9-A366-DFFF137C879C}"/>
    <cellStyle name="40% - Accent5 2 2 2" xfId="1455" xr:uid="{3DC2B669-41E3-47FE-BDD6-E94295B80E52}"/>
    <cellStyle name="40% - Accent5 2 2 2 2" xfId="1456" xr:uid="{F7BB1602-5C65-48A9-873D-05542E9FCA25}"/>
    <cellStyle name="40% - Accent5 2 2 2 2 2" xfId="5111" xr:uid="{294E9D3A-7974-4BB0-8264-52CE7AAD467F}"/>
    <cellStyle name="40% - Accent5 2 2 2 2 2 2" xfId="5112" xr:uid="{7E224977-3B2A-4A47-842E-D7600359CAFC}"/>
    <cellStyle name="40% - Accent5 2 2 2 2 2 2 2" xfId="5113" xr:uid="{BB79FA82-C6AC-4DDC-9D95-59CD2AC4B9CA}"/>
    <cellStyle name="40% - Accent5 2 2 2 2 2 2 2 2" xfId="18263" xr:uid="{0EDE6001-6B27-4EB7-A715-298374BF782D}"/>
    <cellStyle name="40% - Accent5 2 2 2 2 2 2 3" xfId="18262" xr:uid="{D0FE9D74-13A4-401A-AA91-614E14854ACB}"/>
    <cellStyle name="40% - Accent5 2 2 2 2 2 3" xfId="5114" xr:uid="{A2212C73-8893-4D44-B6B0-74E9574AF40A}"/>
    <cellStyle name="40% - Accent5 2 2 2 2 2 3 2" xfId="18264" xr:uid="{1B82E38A-37D5-4E9A-B79B-1F5D66C5761B}"/>
    <cellStyle name="40% - Accent5 2 2 2 2 2 4" xfId="18261" xr:uid="{0664833A-8F84-4CD5-9BF7-44B1EBC700D9}"/>
    <cellStyle name="40% - Accent5 2 2 2 2 3" xfId="5115" xr:uid="{F6F7193B-21B5-4923-AC94-4D8BF0EF93DA}"/>
    <cellStyle name="40% - Accent5 2 2 2 2 3 2" xfId="5116" xr:uid="{5AA21D2D-7D99-42CD-A99F-B78A94126962}"/>
    <cellStyle name="40% - Accent5 2 2 2 2 3 2 2" xfId="18266" xr:uid="{92AF28EE-5E38-4B9F-AC8E-5663BBBB8F9E}"/>
    <cellStyle name="40% - Accent5 2 2 2 2 3 3" xfId="18265" xr:uid="{169AE9F6-FE8C-4CAC-AB03-8387F983E065}"/>
    <cellStyle name="40% - Accent5 2 2 2 2 4" xfId="5117" xr:uid="{DB0B8048-3599-4066-86D9-6CDC929AC43C}"/>
    <cellStyle name="40% - Accent5 2 2 2 2 4 2" xfId="18267" xr:uid="{22CBEEBF-C614-46A6-8FF0-45950D8A0291}"/>
    <cellStyle name="40% - Accent5 2 2 2 2 5" xfId="5118" xr:uid="{73A94FB7-CD16-4E5F-AB3B-20D246E93056}"/>
    <cellStyle name="40% - Accent5 2 2 2 2 5 2" xfId="18268" xr:uid="{0E268B47-B499-4807-A2F5-389FD1B64546}"/>
    <cellStyle name="40% - Accent5 2 2 2 2 6" xfId="15946" xr:uid="{0691864C-2688-45EF-B00A-3BA10EEEEA12}"/>
    <cellStyle name="40% - Accent5 2 2 2 3" xfId="1457" xr:uid="{30C3B77F-FBF6-43E4-B1E9-EF051C268E2A}"/>
    <cellStyle name="40% - Accent5 2 2 2 3 2" xfId="5119" xr:uid="{6ACA4D17-F62E-419B-B697-D853247B0032}"/>
    <cellStyle name="40% - Accent5 2 2 2 3 2 2" xfId="5120" xr:uid="{919082FE-A044-4C74-97B8-1E5177181C97}"/>
    <cellStyle name="40% - Accent5 2 2 2 3 2 2 2" xfId="18270" xr:uid="{ACE8BDE9-8D24-429A-84B1-89F748B2BEEC}"/>
    <cellStyle name="40% - Accent5 2 2 2 3 2 3" xfId="18269" xr:uid="{D5052F0B-78C7-4991-B6F0-47071FD1333F}"/>
    <cellStyle name="40% - Accent5 2 2 2 3 3" xfId="5121" xr:uid="{F1EF30A3-645B-4221-A14F-EFA4E17C52F5}"/>
    <cellStyle name="40% - Accent5 2 2 2 3 3 2" xfId="18271" xr:uid="{E5C8404F-56D6-42B6-8369-075002A0A654}"/>
    <cellStyle name="40% - Accent5 2 2 2 3 4" xfId="15947" xr:uid="{5E1DBE18-882B-40A6-A94A-5353C5163173}"/>
    <cellStyle name="40% - Accent5 2 2 2 4" xfId="1458" xr:uid="{FDBC167A-67FB-4AE4-B96B-D057B2F61DBC}"/>
    <cellStyle name="40% - Accent5 2 2 2 4 2" xfId="5122" xr:uid="{1B1349CE-3603-4FAF-961A-E813159D4158}"/>
    <cellStyle name="40% - Accent5 2 2 2 4 2 2" xfId="18272" xr:uid="{21A1A2DF-E07D-4152-99B0-78BBB3D93010}"/>
    <cellStyle name="40% - Accent5 2 2 2 4 3" xfId="15948" xr:uid="{532463BB-A36D-4E91-8157-ED50E1C47772}"/>
    <cellStyle name="40% - Accent5 2 2 2 5" xfId="1459" xr:uid="{1CBB7616-0BA1-4F46-812E-6D89B1F27273}"/>
    <cellStyle name="40% - Accent5 2 2 2 5 2" xfId="15949" xr:uid="{8AA7BA54-9814-4AF0-906E-B5BEF5FD5370}"/>
    <cellStyle name="40% - Accent5 2 2 2 6" xfId="5123" xr:uid="{D6477359-31DE-4093-A0FB-B37963E7E65E}"/>
    <cellStyle name="40% - Accent5 2 2 2 6 2" xfId="18273" xr:uid="{B029797F-8AFA-4A3D-81D4-C60B7257E36D}"/>
    <cellStyle name="40% - Accent5 2 2 3" xfId="1460" xr:uid="{6F38FE9A-10F4-4E63-A34E-0DDA354B6AE9}"/>
    <cellStyle name="40% - Accent5 2 2 3 2" xfId="5124" xr:uid="{AA05ED8B-2CF9-4AF7-A26E-1028129A1224}"/>
    <cellStyle name="40% - Accent5 2 2 3 2 2" xfId="5125" xr:uid="{C2E15378-A094-492B-94A9-183401154304}"/>
    <cellStyle name="40% - Accent5 2 2 3 2 2 2" xfId="5126" xr:uid="{21B4BA2B-49FA-42C4-AD13-B4F418DB5F21}"/>
    <cellStyle name="40% - Accent5 2 2 3 2 2 2 2" xfId="18276" xr:uid="{EA3708D3-9A4F-4D83-9631-B889A82E380F}"/>
    <cellStyle name="40% - Accent5 2 2 3 2 2 3" xfId="18275" xr:uid="{BDD45133-E779-4D9B-8D6D-B04127C6793B}"/>
    <cellStyle name="40% - Accent5 2 2 3 2 3" xfId="5127" xr:uid="{EED5A6FD-DD25-44BD-BA7F-22DE051E246D}"/>
    <cellStyle name="40% - Accent5 2 2 3 2 3 2" xfId="18277" xr:uid="{5EE417DE-982B-46F9-AC4A-F4F9C787D547}"/>
    <cellStyle name="40% - Accent5 2 2 3 2 4" xfId="18274" xr:uid="{6D128109-BA1E-45A0-8974-AC5FFDFF796F}"/>
    <cellStyle name="40% - Accent5 2 2 3 3" xfId="5128" xr:uid="{1483EE2C-29E3-4A8D-9D71-9546AA085838}"/>
    <cellStyle name="40% - Accent5 2 2 3 3 2" xfId="5129" xr:uid="{BCEB4388-11A0-4B52-BBD0-2FAD584AA8DA}"/>
    <cellStyle name="40% - Accent5 2 2 3 3 2 2" xfId="18279" xr:uid="{12A1D55B-42CF-4C9A-9FBB-D49A41A8806E}"/>
    <cellStyle name="40% - Accent5 2 2 3 3 3" xfId="18278" xr:uid="{B84C9A0C-5E09-44E1-BC9E-C7CEAD306DE4}"/>
    <cellStyle name="40% - Accent5 2 2 3 4" xfId="5130" xr:uid="{90BCDD86-ADA9-4AB9-8CBF-7730798E6165}"/>
    <cellStyle name="40% - Accent5 2 2 3 4 2" xfId="18280" xr:uid="{DC6E567D-E41A-4759-938E-E409CBAED09C}"/>
    <cellStyle name="40% - Accent5 2 2 3 5" xfId="5131" xr:uid="{656616AD-89EA-449C-9E9D-306A9BD9DAA3}"/>
    <cellStyle name="40% - Accent5 2 2 3 5 2" xfId="18281" xr:uid="{1CC5781D-C711-46B4-8C61-8BC00D7EE217}"/>
    <cellStyle name="40% - Accent5 2 2 4" xfId="1461" xr:uid="{3AE5E369-EBED-4C80-8B70-4861D6E8957D}"/>
    <cellStyle name="40% - Accent5 2 2 4 2" xfId="5132" xr:uid="{4F09611A-523C-413D-A8E4-98EBB0B8E8A5}"/>
    <cellStyle name="40% - Accent5 2 2 4 2 2" xfId="5133" xr:uid="{1AEF47B4-65DF-40EF-8E85-30945E6FED3E}"/>
    <cellStyle name="40% - Accent5 2 2 4 2 2 2" xfId="18283" xr:uid="{3215ECAC-2455-407E-9FD9-9F2BFBA5462E}"/>
    <cellStyle name="40% - Accent5 2 2 4 2 3" xfId="18282" xr:uid="{4B02564B-9C66-4170-9D44-43D539157404}"/>
    <cellStyle name="40% - Accent5 2 2 4 3" xfId="5134" xr:uid="{371B0051-B1E4-4CD3-A0CF-72A0033473A4}"/>
    <cellStyle name="40% - Accent5 2 2 4 3 2" xfId="18284" xr:uid="{80F39B3F-E9AC-45C4-B5B8-8FE000C91214}"/>
    <cellStyle name="40% - Accent5 2 2 5" xfId="1462" xr:uid="{6962CEB5-41F5-47E4-B60C-5156E7D506AB}"/>
    <cellStyle name="40% - Accent5 2 2 5 2" xfId="5135" xr:uid="{BED6B552-09B0-45DF-9EC7-9CFDC4DA826D}"/>
    <cellStyle name="40% - Accent5 2 2 5 2 2" xfId="18285" xr:uid="{521DD4AC-6F62-439C-982E-1F684C7E114B}"/>
    <cellStyle name="40% - Accent5 2 2 6" xfId="5136" xr:uid="{DA2A40D5-2189-4F9F-AECC-13A25E0F5951}"/>
    <cellStyle name="40% - Accent5 2 2 6 2" xfId="18286" xr:uid="{C82704F7-52FF-45B4-A1F5-BABE1A714DB4}"/>
    <cellStyle name="40% - Accent5 2 2 7" xfId="5137" xr:uid="{B4025F21-CAE2-4348-9011-A4A6EB40DB77}"/>
    <cellStyle name="40% - Accent5 2 2 7 2" xfId="18287" xr:uid="{29482287-25A8-46A5-974F-E405D65DFD27}"/>
    <cellStyle name="40% - Accent5 2 3" xfId="1463" xr:uid="{44E6CFCF-1715-4515-B326-638DE0F406BF}"/>
    <cellStyle name="40% - Accent5 2 3 2" xfId="5138" xr:uid="{1C2320BE-712E-4E78-B61D-E9D3D884BE60}"/>
    <cellStyle name="40% - Accent5 2 3 2 2" xfId="5139" xr:uid="{85A9B916-0889-4466-A35E-0AC0C180C157}"/>
    <cellStyle name="40% - Accent5 2 3 2 2 2" xfId="5140" xr:uid="{57C54408-BE72-4B5A-8044-EBCDB814E952}"/>
    <cellStyle name="40% - Accent5 2 3 2 2 2 2" xfId="5141" xr:uid="{8CE1BC3F-ADC9-4735-BE98-73B79AA8D5DD}"/>
    <cellStyle name="40% - Accent5 2 3 2 2 2 2 2" xfId="18291" xr:uid="{70A4D6CC-24D1-4F8D-B4E2-25C3F3761B7B}"/>
    <cellStyle name="40% - Accent5 2 3 2 2 2 3" xfId="18290" xr:uid="{ECF07F87-9E41-4744-8E81-F5A515E27CC0}"/>
    <cellStyle name="40% - Accent5 2 3 2 2 3" xfId="5142" xr:uid="{BC1A376E-F384-4D6F-A9A0-D1E01CD2B6EE}"/>
    <cellStyle name="40% - Accent5 2 3 2 2 3 2" xfId="18292" xr:uid="{137A6EBF-028F-47F8-81E8-AB2A43A5BB2F}"/>
    <cellStyle name="40% - Accent5 2 3 2 2 4" xfId="18289" xr:uid="{70962241-A7AE-488A-B84A-BEB7037D92A8}"/>
    <cellStyle name="40% - Accent5 2 3 2 3" xfId="5143" xr:uid="{0305776E-682D-4101-86BE-C3601635AFE0}"/>
    <cellStyle name="40% - Accent5 2 3 2 3 2" xfId="5144" xr:uid="{C16E815E-EAAE-4483-8470-14773D6F80D0}"/>
    <cellStyle name="40% - Accent5 2 3 2 3 2 2" xfId="18294" xr:uid="{105F5742-DA3C-455D-BC05-FDDE3193C4C0}"/>
    <cellStyle name="40% - Accent5 2 3 2 3 3" xfId="18293" xr:uid="{1D2C41EE-281D-4E7B-9025-26873AC59B16}"/>
    <cellStyle name="40% - Accent5 2 3 2 4" xfId="5145" xr:uid="{09E33E71-901F-4CC7-9838-FCFA20E1328A}"/>
    <cellStyle name="40% - Accent5 2 3 2 4 2" xfId="18295" xr:uid="{3385C386-98CF-4A3A-8659-C4B58B6C6AF3}"/>
    <cellStyle name="40% - Accent5 2 3 2 5" xfId="18288" xr:uid="{143F806C-CA25-47BE-B6F7-C1453D15BAE2}"/>
    <cellStyle name="40% - Accent5 2 3 3" xfId="5146" xr:uid="{CECEDB42-F096-4B98-AB69-699A9A0ECE39}"/>
    <cellStyle name="40% - Accent5 2 3 3 2" xfId="5147" xr:uid="{522BD0CF-FF4D-44AA-8CB1-B0ADE8A8D974}"/>
    <cellStyle name="40% - Accent5 2 3 3 2 2" xfId="5148" xr:uid="{2C1B0E29-3078-458C-BDB2-E196AA978EB3}"/>
    <cellStyle name="40% - Accent5 2 3 3 2 2 2" xfId="18298" xr:uid="{18D7E1FF-0652-4A2C-BEFC-94B3DECC2D96}"/>
    <cellStyle name="40% - Accent5 2 3 3 2 3" xfId="18297" xr:uid="{26F3D2BA-D990-428A-8C1E-940AF65CCDE6}"/>
    <cellStyle name="40% - Accent5 2 3 3 3" xfId="5149" xr:uid="{382809BB-C231-4E02-8EB4-91F14BD93BFE}"/>
    <cellStyle name="40% - Accent5 2 3 3 3 2" xfId="18299" xr:uid="{4C26969B-99E6-4D40-81B8-2464357139D4}"/>
    <cellStyle name="40% - Accent5 2 3 3 4" xfId="18296" xr:uid="{B4903A6A-860A-4196-99AF-F99A99C0EC9C}"/>
    <cellStyle name="40% - Accent5 2 3 4" xfId="5150" xr:uid="{2AEBF91C-EE7A-42A3-953D-0F4E9279ADF7}"/>
    <cellStyle name="40% - Accent5 2 3 4 2" xfId="5151" xr:uid="{3E4A3E66-EE96-4D8C-9CB3-141F2839D7D0}"/>
    <cellStyle name="40% - Accent5 2 3 4 2 2" xfId="18301" xr:uid="{4AAC33B7-09D0-466C-B653-27F9B6B07FED}"/>
    <cellStyle name="40% - Accent5 2 3 4 3" xfId="18300" xr:uid="{21127A20-193D-4798-88B0-48346997D6F2}"/>
    <cellStyle name="40% - Accent5 2 3 5" xfId="5152" xr:uid="{74605C78-686B-4879-9063-AC0787E1D0AE}"/>
    <cellStyle name="40% - Accent5 2 3 5 2" xfId="18302" xr:uid="{69144D36-2D55-4CCD-833F-AD85BA88AD56}"/>
    <cellStyle name="40% - Accent5 2 3 6" xfId="5153" xr:uid="{1D771541-EF26-4FBE-AD65-7669B597DC5B}"/>
    <cellStyle name="40% - Accent5 2 3 6 2" xfId="18303" xr:uid="{2B26593D-7343-440B-AB19-465235DC6807}"/>
    <cellStyle name="40% - Accent5 2 3 7" xfId="15950" xr:uid="{D740ECBA-EACF-4256-B7A2-9C287ADE0AB2}"/>
    <cellStyle name="40% - Accent5 2 4" xfId="1464" xr:uid="{E9A71288-856E-4C6C-AE8F-9E6BDB6AC405}"/>
    <cellStyle name="40% - Accent5 2 4 2" xfId="5154" xr:uid="{D59A0FC1-0F4E-4257-B5E9-657FA1649C07}"/>
    <cellStyle name="40% - Accent5 2 4 2 2" xfId="5155" xr:uid="{CD661215-C8DC-428F-B56C-D0943526E2CE}"/>
    <cellStyle name="40% - Accent5 2 4 2 2 2" xfId="5156" xr:uid="{86A57510-D8C4-438F-B3A8-CC32A4287966}"/>
    <cellStyle name="40% - Accent5 2 4 2 2 2 2" xfId="18306" xr:uid="{135C30F1-C5D5-41EA-B145-7C7F10DA3F49}"/>
    <cellStyle name="40% - Accent5 2 4 2 2 3" xfId="18305" xr:uid="{54B193F8-E5E0-4F5D-B557-7B2AE13CED57}"/>
    <cellStyle name="40% - Accent5 2 4 2 3" xfId="5157" xr:uid="{6E03EC1E-A65E-4839-A8C6-D891DA770424}"/>
    <cellStyle name="40% - Accent5 2 4 2 3 2" xfId="18307" xr:uid="{EC6A462F-E7C3-4834-A517-9135A4E966F5}"/>
    <cellStyle name="40% - Accent5 2 4 2 4" xfId="18304" xr:uid="{13261E7B-0B28-46D2-8A7D-A23C5CD76800}"/>
    <cellStyle name="40% - Accent5 2 4 3" xfId="5158" xr:uid="{E90EEE96-61A1-4968-82C9-2A5E954C8066}"/>
    <cellStyle name="40% - Accent5 2 4 3 2" xfId="5159" xr:uid="{324D9A30-F24D-45E0-B790-635B1A925D4E}"/>
    <cellStyle name="40% - Accent5 2 4 3 2 2" xfId="18309" xr:uid="{86F97D9A-0BE9-440E-AAA0-DFE11190C219}"/>
    <cellStyle name="40% - Accent5 2 4 3 3" xfId="18308" xr:uid="{4B8FF13A-4AA0-4C38-A6F6-41DC794FAE11}"/>
    <cellStyle name="40% - Accent5 2 4 4" xfId="5160" xr:uid="{09153282-5BDE-46C0-ACEE-2539942CA345}"/>
    <cellStyle name="40% - Accent5 2 4 4 2" xfId="18310" xr:uid="{A3C3C707-58DF-45E1-B363-409EBE13A554}"/>
    <cellStyle name="40% - Accent5 2 4 5" xfId="5161" xr:uid="{54058635-0F4D-44FF-86F0-13C72C633694}"/>
    <cellStyle name="40% - Accent5 2 5" xfId="1465" xr:uid="{3F11BFF7-3707-4298-849E-02E3FBB966E0}"/>
    <cellStyle name="40% - Accent5 2 5 2" xfId="5162" xr:uid="{171BD3EB-4DEE-4987-B79C-6029BA2230C2}"/>
    <cellStyle name="40% - Accent5 2 5 2 2" xfId="5163" xr:uid="{07426578-5990-4BA2-83A4-DB52097E6039}"/>
    <cellStyle name="40% - Accent5 2 5 2 2 2" xfId="18312" xr:uid="{ACFC5C2C-D79F-4896-AAF6-23E36E3AEC13}"/>
    <cellStyle name="40% - Accent5 2 5 2 3" xfId="18311" xr:uid="{C165B415-069A-4FDF-9D60-CAC37EEC3762}"/>
    <cellStyle name="40% - Accent5 2 5 3" xfId="5164" xr:uid="{4D673DC0-9768-4E8F-A828-01B2EF090F49}"/>
    <cellStyle name="40% - Accent5 2 5 3 2" xfId="18313" xr:uid="{FFF108BB-FA3A-44A0-A7BA-FDD72C428207}"/>
    <cellStyle name="40% - Accent5 2 5 4" xfId="5165" xr:uid="{636B66CF-1883-4A99-B6CA-74644877EF4B}"/>
    <cellStyle name="40% - Accent5 2 5 4 2" xfId="18314" xr:uid="{9A2E6100-C647-44D2-BA05-CF9DDAE9D140}"/>
    <cellStyle name="40% - Accent5 2 6" xfId="1466" xr:uid="{2BF0A002-2B1A-4344-8992-CCB992DE649B}"/>
    <cellStyle name="40% - Accent5 2 6 2" xfId="5166" xr:uid="{EF4BF242-F6FC-4B39-B36F-5ECB5A8E66A7}"/>
    <cellStyle name="40% - Accent5 2 6 2 2" xfId="18315" xr:uid="{C9C12AF0-7E94-4EC0-A407-F3A24862F29E}"/>
    <cellStyle name="40% - Accent5 2 6 3" xfId="5167" xr:uid="{123DD312-C785-4A6B-867A-B5DB0B508AD0}"/>
    <cellStyle name="40% - Accent5 2 6 3 2" xfId="18316" xr:uid="{C7C6B6DC-4207-4EFF-B4EF-58CF11E39D2B}"/>
    <cellStyle name="40% - Accent5 2 7" xfId="1467" xr:uid="{2371CAD9-C7B1-49DA-99C2-46C0BD825E37}"/>
    <cellStyle name="40% - Accent5 2 8" xfId="1468" xr:uid="{2AFABE3F-731C-4AC1-BF6F-91A981B573D6}"/>
    <cellStyle name="40% - Accent5 2 9" xfId="1469" xr:uid="{11C0666E-7DFB-460B-BAC9-5CE6715E85D1}"/>
    <cellStyle name="40% - Accent5 20" xfId="1470" xr:uid="{ABF4B530-A419-441F-A33D-E994C805B816}"/>
    <cellStyle name="40% - Accent5 21" xfId="1471" xr:uid="{5357044E-7630-4054-B680-14A785B9E2C6}"/>
    <cellStyle name="40% - Accent5 22" xfId="1472" xr:uid="{C746A4B9-C1E8-4803-A1BD-83EE6FEF1205}"/>
    <cellStyle name="40% - Accent5 23" xfId="1473" xr:uid="{60CB023A-3282-465F-BCF3-BB6F8C06FCD8}"/>
    <cellStyle name="40% - Accent5 24" xfId="1474" xr:uid="{F7F3640A-FBFB-4397-BCBF-99CC1A373668}"/>
    <cellStyle name="40% - Accent5 25" xfId="1475" xr:uid="{5D55FF1F-51B9-401B-8BA1-999E6F7E04DD}"/>
    <cellStyle name="40% - Accent5 26" xfId="1476" xr:uid="{A0615FF2-5BCA-4107-95A4-E19ED50FF0BB}"/>
    <cellStyle name="40% - Accent5 27" xfId="1477" xr:uid="{8F67C972-1379-4386-89E1-AC00395297F7}"/>
    <cellStyle name="40% - Accent5 28" xfId="1478" xr:uid="{15C92C36-94E1-4239-8562-A28F69C14940}"/>
    <cellStyle name="40% - Accent5 29" xfId="1479" xr:uid="{1D1FBC65-00D3-4496-B5AD-10CCE9B8CAE5}"/>
    <cellStyle name="40% - Accent5 3" xfId="171" xr:uid="{00000000-0005-0000-0000-00009E000000}"/>
    <cellStyle name="40% - Accent5 3 10" xfId="1480" xr:uid="{63990D17-4A6B-49CE-BBA2-7C3C2C52FA4E}"/>
    <cellStyle name="40% - Accent5 3 2" xfId="5168" xr:uid="{7A222559-4524-4F1B-8A67-750FFC4FB7D5}"/>
    <cellStyle name="40% - Accent5 3 2 2" xfId="5169" xr:uid="{4EA9951F-FDC7-4084-95A3-3496984CFD19}"/>
    <cellStyle name="40% - Accent5 3 2 2 2" xfId="5170" xr:uid="{C93E9372-45A0-4042-AA3F-F4274F74743E}"/>
    <cellStyle name="40% - Accent5 3 2 2 2 2" xfId="5171" xr:uid="{8B9C3382-68B2-4D54-B30E-61C0B927131A}"/>
    <cellStyle name="40% - Accent5 3 2 2 2 2 2" xfId="5172" xr:uid="{916F811F-EC05-4744-9FA3-3B7CC68F16F7}"/>
    <cellStyle name="40% - Accent5 3 2 2 2 2 2 2" xfId="5173" xr:uid="{64DD821A-7239-46BD-A874-F78BBD299F53}"/>
    <cellStyle name="40% - Accent5 3 2 2 2 2 2 2 2" xfId="18322" xr:uid="{97E8A2B0-5F84-46AE-83E2-2D784633CCFF}"/>
    <cellStyle name="40% - Accent5 3 2 2 2 2 2 3" xfId="18321" xr:uid="{8E959E62-2561-492B-8F08-A79707CCFB3C}"/>
    <cellStyle name="40% - Accent5 3 2 2 2 2 3" xfId="5174" xr:uid="{0014CAE5-9017-4A2E-B8F8-36E10CECD237}"/>
    <cellStyle name="40% - Accent5 3 2 2 2 2 3 2" xfId="18323" xr:uid="{A8C651B9-EFEA-4EE0-A465-2EC8EA464839}"/>
    <cellStyle name="40% - Accent5 3 2 2 2 2 4" xfId="18320" xr:uid="{8F27AA0A-A93A-4979-97E9-753166CE4534}"/>
    <cellStyle name="40% - Accent5 3 2 2 2 3" xfId="5175" xr:uid="{351110DC-19AC-44A6-BB87-CB3C507ACBB7}"/>
    <cellStyle name="40% - Accent5 3 2 2 2 3 2" xfId="5176" xr:uid="{80462DD5-8E63-45B1-A7E4-6D0F6F281FC5}"/>
    <cellStyle name="40% - Accent5 3 2 2 2 3 2 2" xfId="18325" xr:uid="{96CFFB06-61A8-4286-8BF6-FEF8A294D6E3}"/>
    <cellStyle name="40% - Accent5 3 2 2 2 3 3" xfId="18324" xr:uid="{3B2375E5-B17D-43B9-8144-9D3597D8D0AD}"/>
    <cellStyle name="40% - Accent5 3 2 2 2 4" xfId="5177" xr:uid="{FCF85B5D-075A-42AD-A7DA-7AB4E6756D32}"/>
    <cellStyle name="40% - Accent5 3 2 2 2 4 2" xfId="18326" xr:uid="{1F9F6C4C-CDFE-4294-9188-1FFBE6229377}"/>
    <cellStyle name="40% - Accent5 3 2 2 2 5" xfId="18319" xr:uid="{8AB93D4D-7691-44B9-8078-483884E9ED3B}"/>
    <cellStyle name="40% - Accent5 3 2 2 3" xfId="5178" xr:uid="{CE025311-EB30-4173-AFA9-18297B3F5436}"/>
    <cellStyle name="40% - Accent5 3 2 2 3 2" xfId="5179" xr:uid="{B33FECF3-369D-4D32-9467-11FA45047A6E}"/>
    <cellStyle name="40% - Accent5 3 2 2 3 2 2" xfId="5180" xr:uid="{5FB58BE7-C65C-48A3-A9BC-EB19CEBE8EBA}"/>
    <cellStyle name="40% - Accent5 3 2 2 3 2 2 2" xfId="18329" xr:uid="{C2FBCB61-6C5D-4BB6-BE78-F5D5139186C3}"/>
    <cellStyle name="40% - Accent5 3 2 2 3 2 3" xfId="18328" xr:uid="{8F03FBDB-998F-4AAD-BFD2-945194C69580}"/>
    <cellStyle name="40% - Accent5 3 2 2 3 3" xfId="5181" xr:uid="{FB29142C-7BE4-40F0-B54C-CB4569BB7BC8}"/>
    <cellStyle name="40% - Accent5 3 2 2 3 3 2" xfId="18330" xr:uid="{3CBF5C7D-F777-454C-9C52-33F126DE8728}"/>
    <cellStyle name="40% - Accent5 3 2 2 3 4" xfId="18327" xr:uid="{0934C73C-693B-408B-BE36-54BA661ADD0F}"/>
    <cellStyle name="40% - Accent5 3 2 2 4" xfId="5182" xr:uid="{543BAA97-F2AF-4D1F-B322-F2C52ADC66B3}"/>
    <cellStyle name="40% - Accent5 3 2 2 4 2" xfId="5183" xr:uid="{FA98BEC5-6B38-4D5E-A443-9C66E427E91B}"/>
    <cellStyle name="40% - Accent5 3 2 2 4 2 2" xfId="18332" xr:uid="{A8D81491-23DC-4A0B-89B0-EA9CB600F56A}"/>
    <cellStyle name="40% - Accent5 3 2 2 4 3" xfId="18331" xr:uid="{F5057472-CA53-4060-B8DE-53B9FB9899C0}"/>
    <cellStyle name="40% - Accent5 3 2 2 5" xfId="5184" xr:uid="{B32B4863-9839-4453-AD6F-E8811A3D9B62}"/>
    <cellStyle name="40% - Accent5 3 2 2 5 2" xfId="18333" xr:uid="{F09EC869-27A1-4BE9-A033-14321794FF41}"/>
    <cellStyle name="40% - Accent5 3 2 2 6" xfId="5185" xr:uid="{6B78B8CA-90CE-42E0-8C2D-35E93B4AC1FD}"/>
    <cellStyle name="40% - Accent5 3 2 2 6 2" xfId="18334" xr:uid="{9618898C-1594-4770-80ED-E320315B837B}"/>
    <cellStyle name="40% - Accent5 3 2 2 7" xfId="18318" xr:uid="{6785D73B-B45E-4D4B-A5F7-AD50E55A5E5D}"/>
    <cellStyle name="40% - Accent5 3 2 3" xfId="5186" xr:uid="{B0366976-11C5-48CB-B006-5A93E26C5A75}"/>
    <cellStyle name="40% - Accent5 3 2 3 2" xfId="5187" xr:uid="{0D417CB3-3F47-4FEE-9EB6-94CD81570BFC}"/>
    <cellStyle name="40% - Accent5 3 2 3 2 2" xfId="5188" xr:uid="{82AF5DB8-0D50-4E44-BDB9-7D027A2680BD}"/>
    <cellStyle name="40% - Accent5 3 2 3 2 2 2" xfId="5189" xr:uid="{CAD845D6-B8E3-4BE3-A2F0-FC29FA4A4E3E}"/>
    <cellStyle name="40% - Accent5 3 2 3 2 2 2 2" xfId="18338" xr:uid="{F62560A2-54F4-4F26-AC19-D9AF245387B5}"/>
    <cellStyle name="40% - Accent5 3 2 3 2 2 3" xfId="18337" xr:uid="{904652C6-6172-41CE-926F-D2F5977A4B71}"/>
    <cellStyle name="40% - Accent5 3 2 3 2 3" xfId="5190" xr:uid="{D2DE674B-64BB-4285-BDF3-131B2D44048D}"/>
    <cellStyle name="40% - Accent5 3 2 3 2 3 2" xfId="18339" xr:uid="{824DEC9F-5E1F-4EDB-A4EC-6D0C562A2C71}"/>
    <cellStyle name="40% - Accent5 3 2 3 2 4" xfId="18336" xr:uid="{736D43BA-5AFC-4341-BF9F-91C5A880A23A}"/>
    <cellStyle name="40% - Accent5 3 2 3 3" xfId="5191" xr:uid="{6A4ED466-6F96-4207-8645-61BECA6658C0}"/>
    <cellStyle name="40% - Accent5 3 2 3 3 2" xfId="5192" xr:uid="{C41C9308-5868-4C02-904C-930103D4AB7A}"/>
    <cellStyle name="40% - Accent5 3 2 3 3 2 2" xfId="18341" xr:uid="{EE15C302-5C06-4B92-B61A-7CDF45CBA903}"/>
    <cellStyle name="40% - Accent5 3 2 3 3 3" xfId="18340" xr:uid="{2679E869-A20C-4BD0-80C1-F83873B486F2}"/>
    <cellStyle name="40% - Accent5 3 2 3 4" xfId="5193" xr:uid="{84349FD9-201E-4F67-B799-8DA56AC635B4}"/>
    <cellStyle name="40% - Accent5 3 2 3 4 2" xfId="18342" xr:uid="{A1FF534C-B80D-4579-AD97-5931A74CD23A}"/>
    <cellStyle name="40% - Accent5 3 2 3 5" xfId="18335" xr:uid="{04EA6F16-8F51-4981-B8BB-C47C49560AFD}"/>
    <cellStyle name="40% - Accent5 3 2 4" xfId="5194" xr:uid="{800256D5-6E7B-4A0B-ADB1-D43DE4F79B69}"/>
    <cellStyle name="40% - Accent5 3 2 4 2" xfId="5195" xr:uid="{E4F1AA9B-A65A-4B1F-9991-35B237634009}"/>
    <cellStyle name="40% - Accent5 3 2 4 2 2" xfId="5196" xr:uid="{5985A44F-9552-4653-8D0D-39E8F241CAA8}"/>
    <cellStyle name="40% - Accent5 3 2 4 2 2 2" xfId="18345" xr:uid="{BEACEF4F-3F1C-48D3-B025-6502E61C360A}"/>
    <cellStyle name="40% - Accent5 3 2 4 2 3" xfId="18344" xr:uid="{A01559DE-BCCD-48AA-B125-6D1F8880CA0D}"/>
    <cellStyle name="40% - Accent5 3 2 4 3" xfId="5197" xr:uid="{D22B3CC7-5ED3-42F8-AB7A-0B46938C93F2}"/>
    <cellStyle name="40% - Accent5 3 2 4 3 2" xfId="18346" xr:uid="{EBD8474A-6228-4AAB-B585-4B529BF7C8B5}"/>
    <cellStyle name="40% - Accent5 3 2 4 4" xfId="18343" xr:uid="{A06114AA-9D18-4B78-A964-A66F456350FA}"/>
    <cellStyle name="40% - Accent5 3 2 5" xfId="5198" xr:uid="{D467E1BF-8DDF-4B86-84B2-8380FBF5A680}"/>
    <cellStyle name="40% - Accent5 3 2 5 2" xfId="5199" xr:uid="{EF2C9963-3CAF-450C-986D-E5458B0768DB}"/>
    <cellStyle name="40% - Accent5 3 2 5 2 2" xfId="18348" xr:uid="{ED5757E1-57CC-40CE-9E8D-F3E3F7CF4779}"/>
    <cellStyle name="40% - Accent5 3 2 5 3" xfId="18347" xr:uid="{505E6F8C-D36C-4D28-9A9F-3EE185B770B1}"/>
    <cellStyle name="40% - Accent5 3 2 6" xfId="5200" xr:uid="{5E73A6E7-84F9-4440-BB7C-41CD30D73D59}"/>
    <cellStyle name="40% - Accent5 3 2 6 2" xfId="18349" xr:uid="{EE6FB4DA-958F-48F5-B0F4-9448707E850F}"/>
    <cellStyle name="40% - Accent5 3 2 7" xfId="5201" xr:uid="{88DD7675-4F5C-4049-9425-D9071D69D4F8}"/>
    <cellStyle name="40% - Accent5 3 2 7 2" xfId="18350" xr:uid="{EB4D6468-CFE4-43A4-BC3A-48874C7342AF}"/>
    <cellStyle name="40% - Accent5 3 2 8" xfId="18317" xr:uid="{25BF85FE-3182-471D-80CF-50BA97B4DFD5}"/>
    <cellStyle name="40% - Accent5 3 3" xfId="5202" xr:uid="{BF10783F-5141-4670-B970-2ACF1B1B84B7}"/>
    <cellStyle name="40% - Accent5 3 3 2" xfId="5203" xr:uid="{35EEFC45-9C19-4D14-B268-617EC7D441D8}"/>
    <cellStyle name="40% - Accent5 3 3 2 2" xfId="5204" xr:uid="{E7D28864-3E40-4A38-B53B-259F5237141C}"/>
    <cellStyle name="40% - Accent5 3 3 2 2 2" xfId="5205" xr:uid="{D673C4D6-BB6B-43EF-884F-D9D87175C030}"/>
    <cellStyle name="40% - Accent5 3 3 2 2 2 2" xfId="5206" xr:uid="{2EFCDF2F-9105-41B6-BA5D-0EA802F6640C}"/>
    <cellStyle name="40% - Accent5 3 3 2 2 2 2 2" xfId="18355" xr:uid="{A0FE0CA3-7791-4E82-9D30-FBFD93B3DF66}"/>
    <cellStyle name="40% - Accent5 3 3 2 2 2 3" xfId="18354" xr:uid="{B7B8417E-209E-45E3-B534-0D4752E50E24}"/>
    <cellStyle name="40% - Accent5 3 3 2 2 3" xfId="5207" xr:uid="{BCFCD1F1-1131-4FEA-813B-3F78F062E130}"/>
    <cellStyle name="40% - Accent5 3 3 2 2 3 2" xfId="18356" xr:uid="{818F4945-1056-41DE-85FB-625A7B96DA0C}"/>
    <cellStyle name="40% - Accent5 3 3 2 2 4" xfId="18353" xr:uid="{38C20E0D-1DC3-4FCE-BF73-19218805CEB0}"/>
    <cellStyle name="40% - Accent5 3 3 2 3" xfId="5208" xr:uid="{170A91CB-A95B-4D3D-9B60-2861D296FDAA}"/>
    <cellStyle name="40% - Accent5 3 3 2 3 2" xfId="5209" xr:uid="{3093D5C3-B097-4101-9388-7CA0DCD04EE7}"/>
    <cellStyle name="40% - Accent5 3 3 2 3 2 2" xfId="18358" xr:uid="{8BD6A370-69F9-4032-9C1D-B47A7106E0A7}"/>
    <cellStyle name="40% - Accent5 3 3 2 3 3" xfId="18357" xr:uid="{61EA604F-5B23-4BB4-96F2-D865FADC2FFF}"/>
    <cellStyle name="40% - Accent5 3 3 2 4" xfId="5210" xr:uid="{ACDF7961-2821-49BE-AE91-96AC80AA0EF5}"/>
    <cellStyle name="40% - Accent5 3 3 2 4 2" xfId="18359" xr:uid="{46C054E2-34C0-4195-8C74-59B15F0F523C}"/>
    <cellStyle name="40% - Accent5 3 3 2 5" xfId="18352" xr:uid="{134A45DA-4580-4E38-B96F-A9CD0D7BB925}"/>
    <cellStyle name="40% - Accent5 3 3 3" xfId="5211" xr:uid="{D30B4A65-5D4A-452E-9249-A4F38A2A93C0}"/>
    <cellStyle name="40% - Accent5 3 3 3 2" xfId="5212" xr:uid="{69131F94-0D5B-422A-ACBB-C29806BF9247}"/>
    <cellStyle name="40% - Accent5 3 3 3 2 2" xfId="5213" xr:uid="{42B29AA4-AD8E-4990-9AAA-7766B589A185}"/>
    <cellStyle name="40% - Accent5 3 3 3 2 2 2" xfId="18362" xr:uid="{5E01B57C-59D5-42AB-A508-F5199C578FB6}"/>
    <cellStyle name="40% - Accent5 3 3 3 2 3" xfId="18361" xr:uid="{6C1C489E-C6E9-454B-82FE-85427DD5863E}"/>
    <cellStyle name="40% - Accent5 3 3 3 3" xfId="5214" xr:uid="{14A1998F-1236-47E3-A89B-BE6112157B80}"/>
    <cellStyle name="40% - Accent5 3 3 3 3 2" xfId="18363" xr:uid="{B753127B-F749-418F-A5F3-8D153DCB1055}"/>
    <cellStyle name="40% - Accent5 3 3 3 4" xfId="18360" xr:uid="{1E59096C-0000-4944-A6DA-11D653BBD7A3}"/>
    <cellStyle name="40% - Accent5 3 3 4" xfId="5215" xr:uid="{F0967264-0CBB-4A24-B0AD-5D82245324CE}"/>
    <cellStyle name="40% - Accent5 3 3 4 2" xfId="5216" xr:uid="{3BE1BBE6-6577-4B0C-805F-33B4BABCA19A}"/>
    <cellStyle name="40% - Accent5 3 3 4 2 2" xfId="18365" xr:uid="{FC18D944-906F-41D3-94A5-7BFD1A9A8DBE}"/>
    <cellStyle name="40% - Accent5 3 3 4 3" xfId="18364" xr:uid="{0F052A56-5F8D-45E3-B75A-7FBCE75DC052}"/>
    <cellStyle name="40% - Accent5 3 3 5" xfId="5217" xr:uid="{7535F40F-DC3E-42B6-A309-EA574AE604D5}"/>
    <cellStyle name="40% - Accent5 3 3 5 2" xfId="18366" xr:uid="{D417D5E0-506B-4279-B886-E8AC419ADCD8}"/>
    <cellStyle name="40% - Accent5 3 3 6" xfId="5218" xr:uid="{CED803AD-874A-4725-A36C-7254206A9393}"/>
    <cellStyle name="40% - Accent5 3 3 6 2" xfId="18367" xr:uid="{4A537B19-2754-4979-8BDA-F0535AF501DB}"/>
    <cellStyle name="40% - Accent5 3 3 7" xfId="18351" xr:uid="{D853D120-175F-48AC-A122-60986558D06B}"/>
    <cellStyle name="40% - Accent5 3 4" xfId="5219" xr:uid="{19F7B196-C562-4A82-B956-3B31D7B5BF03}"/>
    <cellStyle name="40% - Accent5 3 4 2" xfId="5220" xr:uid="{6A8E1779-CA4C-42C8-BA51-A615116D1314}"/>
    <cellStyle name="40% - Accent5 3 4 2 2" xfId="5221" xr:uid="{7D230A5F-5FC2-422B-9B80-9B528613E8E6}"/>
    <cellStyle name="40% - Accent5 3 4 2 2 2" xfId="5222" xr:uid="{4F12DC1C-0906-4DBF-9936-0004A311313C}"/>
    <cellStyle name="40% - Accent5 3 4 2 2 2 2" xfId="18371" xr:uid="{6ABBD1E8-98AE-447C-BFBC-87A89C0AB9EB}"/>
    <cellStyle name="40% - Accent5 3 4 2 2 3" xfId="18370" xr:uid="{E30AB6BE-A392-4BBD-B5BB-0C32C38D5CE5}"/>
    <cellStyle name="40% - Accent5 3 4 2 3" xfId="5223" xr:uid="{A035D0FB-55D1-4D75-8654-22836A588A7E}"/>
    <cellStyle name="40% - Accent5 3 4 2 3 2" xfId="18372" xr:uid="{2C3D3FBE-76F0-4055-A172-04AADF3029E2}"/>
    <cellStyle name="40% - Accent5 3 4 2 4" xfId="18369" xr:uid="{12EF137B-5144-4E36-821D-8118B841EB8D}"/>
    <cellStyle name="40% - Accent5 3 4 3" xfId="5224" xr:uid="{0CF65732-A4E1-42BE-A403-208DBE226609}"/>
    <cellStyle name="40% - Accent5 3 4 3 2" xfId="5225" xr:uid="{3807D2E2-46EF-4539-B925-077439C57D69}"/>
    <cellStyle name="40% - Accent5 3 4 3 2 2" xfId="18374" xr:uid="{C6368C6A-3299-42DA-8311-9DF9B68E6B9E}"/>
    <cellStyle name="40% - Accent5 3 4 3 3" xfId="18373" xr:uid="{7F281770-0EE6-436D-AC06-307EB93818C6}"/>
    <cellStyle name="40% - Accent5 3 4 4" xfId="5226" xr:uid="{5235215C-4275-4B40-A99B-04D3D8D436A4}"/>
    <cellStyle name="40% - Accent5 3 4 4 2" xfId="18375" xr:uid="{EA11E782-CC46-4CBF-9CB6-A9A17B26DC22}"/>
    <cellStyle name="40% - Accent5 3 4 5" xfId="5227" xr:uid="{E0FF5C1B-35E2-49AF-BC6B-2AE0E147BE3A}"/>
    <cellStyle name="40% - Accent5 3 4 5 2" xfId="18376" xr:uid="{FFE2F7FC-0388-48EB-998B-40D073CCEFEB}"/>
    <cellStyle name="40% - Accent5 3 4 6" xfId="18368" xr:uid="{6965AE2C-2AC3-4DFD-B580-03974D89C459}"/>
    <cellStyle name="40% - Accent5 3 5" xfId="5228" xr:uid="{82AF6EC2-E020-4175-8A78-7847D0DB915D}"/>
    <cellStyle name="40% - Accent5 3 5 2" xfId="5229" xr:uid="{53DD45F8-A92F-4186-BDE9-1F0F11F9AE2B}"/>
    <cellStyle name="40% - Accent5 3 5 2 2" xfId="5230" xr:uid="{67C67EA1-2C4F-4883-9520-21E16CE93A57}"/>
    <cellStyle name="40% - Accent5 3 5 2 2 2" xfId="18379" xr:uid="{82D7C0D0-D567-4513-B7EA-731E271A69E9}"/>
    <cellStyle name="40% - Accent5 3 5 2 3" xfId="18378" xr:uid="{E41B40C4-E484-4247-849A-960F1BBA5B97}"/>
    <cellStyle name="40% - Accent5 3 5 3" xfId="5231" xr:uid="{E4C17AF3-18F4-4132-AB23-F2AFE2A3DB6C}"/>
    <cellStyle name="40% - Accent5 3 5 3 2" xfId="18380" xr:uid="{FC83CAC3-7C4F-4115-AE7B-2F139EDE1C61}"/>
    <cellStyle name="40% - Accent5 3 5 4" xfId="18377" xr:uid="{EEE11D6E-A048-46A0-BBFA-9C38963AF129}"/>
    <cellStyle name="40% - Accent5 3 6" xfId="5232" xr:uid="{DD0FD0A5-BD94-4B06-86D0-FBAEFD81DBFF}"/>
    <cellStyle name="40% - Accent5 3 6 2" xfId="5233" xr:uid="{204E6588-FE1E-4553-8FC3-B771E8D3F722}"/>
    <cellStyle name="40% - Accent5 3 6 2 2" xfId="18382" xr:uid="{824A66AC-B889-400C-9CF0-7222F3D834FB}"/>
    <cellStyle name="40% - Accent5 3 6 3" xfId="18381" xr:uid="{ABE9A27A-B801-4069-A2D0-4597120362B2}"/>
    <cellStyle name="40% - Accent5 3 7" xfId="5234" xr:uid="{40316755-9CA6-4C1F-BAAA-D0F45B83B262}"/>
    <cellStyle name="40% - Accent5 3 7 2" xfId="18383" xr:uid="{EF0DE978-792D-4F45-A57D-8B9CD7E63B9F}"/>
    <cellStyle name="40% - Accent5 3 8" xfId="5235" xr:uid="{51ACC85F-9536-46C5-99AE-19FF213786EC}"/>
    <cellStyle name="40% - Accent5 3 8 2" xfId="18384" xr:uid="{84915383-C327-40E6-A2C3-1A6DAA7C2560}"/>
    <cellStyle name="40% - Accent5 3 9" xfId="5236" xr:uid="{F78E8DCE-22BE-4B70-9918-7F4B91108C9A}"/>
    <cellStyle name="40% - Accent5 30" xfId="1481" xr:uid="{09CBC9CC-3964-461E-A667-72DA2A9B1C71}"/>
    <cellStyle name="40% - Accent5 31" xfId="1482" xr:uid="{F5B9A4AC-A691-4784-B3A1-050007674528}"/>
    <cellStyle name="40% - Accent5 32" xfId="1483" xr:uid="{D0882D5A-4AFC-47D8-B261-DF662DF33453}"/>
    <cellStyle name="40% - Accent5 33" xfId="1484" xr:uid="{502B1CB3-2634-4A56-A47C-F16D6AA02F4E}"/>
    <cellStyle name="40% - Accent5 34" xfId="1485" xr:uid="{8302B4FE-0BCB-4671-B7E4-B4EDC778C8E3}"/>
    <cellStyle name="40% - Accent5 35" xfId="1486" xr:uid="{E327C89F-0271-41BA-925B-2772CFC0ED1D}"/>
    <cellStyle name="40% - Accent5 4" xfId="172" xr:uid="{00000000-0005-0000-0000-00009F000000}"/>
    <cellStyle name="40% - Accent5 4 2" xfId="5237" xr:uid="{49A3F184-9D5B-42CD-977F-5777A5BD06BB}"/>
    <cellStyle name="40% - Accent5 4 2 2" xfId="5238" xr:uid="{3505D2DC-2300-4E8E-8E41-C806C25558BF}"/>
    <cellStyle name="40% - Accent5 4 2 2 2" xfId="5239" xr:uid="{891CAD7F-4124-4572-A2AE-75F1AA8D5DBA}"/>
    <cellStyle name="40% - Accent5 4 2 2 2 2" xfId="5240" xr:uid="{63E8AA6C-3B41-459B-9549-FB957D8CB1D3}"/>
    <cellStyle name="40% - Accent5 4 2 2 2 2 2" xfId="5241" xr:uid="{955F8B0A-B4BC-42C5-8B65-65102114187B}"/>
    <cellStyle name="40% - Accent5 4 2 2 2 2 2 2" xfId="18389" xr:uid="{E6837E22-FFEB-4FF1-8949-D7DFB9C36EF3}"/>
    <cellStyle name="40% - Accent5 4 2 2 2 2 3" xfId="18388" xr:uid="{E271D54A-6132-4A0F-A0DE-E4C753564C61}"/>
    <cellStyle name="40% - Accent5 4 2 2 2 3" xfId="5242" xr:uid="{902EAA35-9584-4555-B02B-C6326C1EB7ED}"/>
    <cellStyle name="40% - Accent5 4 2 2 2 3 2" xfId="18390" xr:uid="{96ED2A86-7050-437F-BF62-B65E16D876BF}"/>
    <cellStyle name="40% - Accent5 4 2 2 2 4" xfId="18387" xr:uid="{64DF27ED-48E8-455F-89A7-8496474D911D}"/>
    <cellStyle name="40% - Accent5 4 2 2 3" xfId="5243" xr:uid="{2A24F8F8-0749-4E1E-914E-DEE09C59F423}"/>
    <cellStyle name="40% - Accent5 4 2 2 3 2" xfId="5244" xr:uid="{51CD050A-8D9D-4B26-A9E1-E2AB70F85AF3}"/>
    <cellStyle name="40% - Accent5 4 2 2 3 2 2" xfId="18392" xr:uid="{775F3858-5357-43BD-B59E-3533FDCD3D14}"/>
    <cellStyle name="40% - Accent5 4 2 2 3 3" xfId="18391" xr:uid="{8670CE21-CBF8-426C-B5E4-D9CC01129BA6}"/>
    <cellStyle name="40% - Accent5 4 2 2 4" xfId="5245" xr:uid="{9FBEA86C-53C2-47E0-B5A9-AE27F8A49FC3}"/>
    <cellStyle name="40% - Accent5 4 2 2 4 2" xfId="18393" xr:uid="{55AAE5B5-4D48-4BFE-A0B3-AB470972A4CA}"/>
    <cellStyle name="40% - Accent5 4 2 2 5" xfId="18386" xr:uid="{4D5D1B4B-AAF8-4534-868D-3AD8AE5948E4}"/>
    <cellStyle name="40% - Accent5 4 2 3" xfId="5246" xr:uid="{BA4ECD4B-AE83-4BD6-98BE-87261C3FD101}"/>
    <cellStyle name="40% - Accent5 4 2 3 2" xfId="5247" xr:uid="{13909BF3-614C-4A7E-8EE7-FE4682CFCC7A}"/>
    <cellStyle name="40% - Accent5 4 2 3 2 2" xfId="5248" xr:uid="{11FDB8C6-2EC0-41D2-8975-C09CBFC8499F}"/>
    <cellStyle name="40% - Accent5 4 2 3 2 2 2" xfId="18396" xr:uid="{E25D4EC2-4EF2-4B1F-B4E0-81A792407460}"/>
    <cellStyle name="40% - Accent5 4 2 3 2 3" xfId="18395" xr:uid="{C03C95F9-1932-40EB-BBF1-C5867DEEBB48}"/>
    <cellStyle name="40% - Accent5 4 2 3 3" xfId="5249" xr:uid="{FC547B5F-A132-4DD3-AAD7-CC116ED16FF9}"/>
    <cellStyle name="40% - Accent5 4 2 3 3 2" xfId="18397" xr:uid="{379DA37E-120D-4363-8EAE-815AA0FE3DBF}"/>
    <cellStyle name="40% - Accent5 4 2 3 4" xfId="18394" xr:uid="{B5DBDF2D-F820-4799-94BF-19F1EB28287D}"/>
    <cellStyle name="40% - Accent5 4 2 4" xfId="5250" xr:uid="{C580D0BE-1704-4307-8F7B-C1D40B367F13}"/>
    <cellStyle name="40% - Accent5 4 2 4 2" xfId="5251" xr:uid="{70AED1B7-3589-42F2-829A-1B318B486600}"/>
    <cellStyle name="40% - Accent5 4 2 4 2 2" xfId="18399" xr:uid="{18871419-3CD6-45EF-A6E0-0D8F6D143627}"/>
    <cellStyle name="40% - Accent5 4 2 4 3" xfId="18398" xr:uid="{44EE0931-D3E6-4A95-9111-15C9A5EE3B55}"/>
    <cellStyle name="40% - Accent5 4 2 5" xfId="5252" xr:uid="{A6804B0E-5DC8-4297-9AED-95F94D3AF7E2}"/>
    <cellStyle name="40% - Accent5 4 2 5 2" xfId="18400" xr:uid="{A5F10F13-95FE-440E-9D54-15EF2B822207}"/>
    <cellStyle name="40% - Accent5 4 2 6" xfId="5253" xr:uid="{8307FAE1-AAC5-42BC-A501-1CBFD0F2143C}"/>
    <cellStyle name="40% - Accent5 4 2 6 2" xfId="18401" xr:uid="{760F06FD-AC70-4D55-A180-21B6B9639550}"/>
    <cellStyle name="40% - Accent5 4 2 7" xfId="18385" xr:uid="{DCBAD233-D11A-41C6-8347-54ABC0B34098}"/>
    <cellStyle name="40% - Accent5 4 3" xfId="5254" xr:uid="{6C1F5755-D4FC-42C2-BAFC-1CC261ADF664}"/>
    <cellStyle name="40% - Accent5 4 3 2" xfId="5255" xr:uid="{78F743D7-69CA-4F02-BB15-AD657E753CD5}"/>
    <cellStyle name="40% - Accent5 4 3 2 2" xfId="5256" xr:uid="{ABBD4246-1695-41A0-AB84-5A5E22986EE0}"/>
    <cellStyle name="40% - Accent5 4 3 2 2 2" xfId="5257" xr:uid="{2269DFB6-C066-4EF3-9BFE-B50D679BB223}"/>
    <cellStyle name="40% - Accent5 4 3 2 2 2 2" xfId="18405" xr:uid="{DF17ADF6-380D-44C3-A131-DE8DECFFDC36}"/>
    <cellStyle name="40% - Accent5 4 3 2 2 3" xfId="18404" xr:uid="{3E5CCBAD-968A-4790-917A-46FFD5D9DFA8}"/>
    <cellStyle name="40% - Accent5 4 3 2 3" xfId="5258" xr:uid="{76C955CD-3AEB-48C0-8B0F-F6E56F63D8A3}"/>
    <cellStyle name="40% - Accent5 4 3 2 3 2" xfId="18406" xr:uid="{099FFB08-2E71-42E3-8DB4-E7353D247A34}"/>
    <cellStyle name="40% - Accent5 4 3 2 4" xfId="18403" xr:uid="{D5B8B214-3D96-46AF-9BE3-6F38632C2F91}"/>
    <cellStyle name="40% - Accent5 4 3 3" xfId="5259" xr:uid="{E5779829-F1CB-4170-8F97-06736F4C1304}"/>
    <cellStyle name="40% - Accent5 4 3 3 2" xfId="5260" xr:uid="{5B6E9505-A18D-4D3C-B5D2-AD239AC50AA0}"/>
    <cellStyle name="40% - Accent5 4 3 3 2 2" xfId="18408" xr:uid="{13FF2D4C-FCA3-4FAA-99A1-BB7EC12F64C8}"/>
    <cellStyle name="40% - Accent5 4 3 3 3" xfId="18407" xr:uid="{ACA2600F-A80D-45D9-BAFD-976A2A467041}"/>
    <cellStyle name="40% - Accent5 4 3 4" xfId="5261" xr:uid="{E0C6F002-C3B7-42DF-9082-B28C61F48280}"/>
    <cellStyle name="40% - Accent5 4 3 4 2" xfId="18409" xr:uid="{C84F3B37-85F2-4E6E-9B0A-52C174A0B801}"/>
    <cellStyle name="40% - Accent5 4 3 5" xfId="5262" xr:uid="{54E0714E-89A1-463B-A7C1-1F5D1614F51E}"/>
    <cellStyle name="40% - Accent5 4 3 5 2" xfId="18410" xr:uid="{E936B4F8-7613-4AC1-AA6C-FAE9DA13948B}"/>
    <cellStyle name="40% - Accent5 4 3 6" xfId="18402" xr:uid="{44A0379C-8BA7-44D6-A443-441EBD5B5D0D}"/>
    <cellStyle name="40% - Accent5 4 4" xfId="5263" xr:uid="{6E215BA4-5982-4AAD-8C77-528ECCD8BFC8}"/>
    <cellStyle name="40% - Accent5 4 4 2" xfId="5264" xr:uid="{93B1073B-BD32-4EA2-8702-47009FD15E8C}"/>
    <cellStyle name="40% - Accent5 4 4 2 2" xfId="5265" xr:uid="{0E9485C5-E8A4-4328-A908-B8CA6F08FA2D}"/>
    <cellStyle name="40% - Accent5 4 4 2 2 2" xfId="18413" xr:uid="{5B301D7C-4030-43C7-A54A-2773551ED8BD}"/>
    <cellStyle name="40% - Accent5 4 4 2 3" xfId="18412" xr:uid="{44108FEA-6580-4FAD-9112-707831DEFCA1}"/>
    <cellStyle name="40% - Accent5 4 4 3" xfId="5266" xr:uid="{A7F94098-E2C8-47AF-A813-BDCFCC386496}"/>
    <cellStyle name="40% - Accent5 4 4 3 2" xfId="18414" xr:uid="{62E8AF4D-6EE5-4571-B456-AA3BBBB5AE14}"/>
    <cellStyle name="40% - Accent5 4 4 4" xfId="18411" xr:uid="{4A39D445-BF8D-4C8B-984A-CB30F8576DC7}"/>
    <cellStyle name="40% - Accent5 4 5" xfId="5267" xr:uid="{5210A33C-3207-413C-A8C9-AD627CB6EF4D}"/>
    <cellStyle name="40% - Accent5 4 5 2" xfId="5268" xr:uid="{AA5D4944-C184-4975-A456-18CF33AA974B}"/>
    <cellStyle name="40% - Accent5 4 5 2 2" xfId="18416" xr:uid="{99262145-FD94-47BD-99FE-36FA7EFAB23F}"/>
    <cellStyle name="40% - Accent5 4 5 3" xfId="18415" xr:uid="{80DE8841-7B6A-4407-908F-B483E91A7778}"/>
    <cellStyle name="40% - Accent5 4 6" xfId="5269" xr:uid="{D0548C5C-DB07-4F24-B2BC-7D0C90299BAD}"/>
    <cellStyle name="40% - Accent5 4 6 2" xfId="18417" xr:uid="{86E0AE88-9D54-452B-9C47-8FFA2B369CC5}"/>
    <cellStyle name="40% - Accent5 4 7" xfId="5270" xr:uid="{7F21C493-F1C3-49DA-B920-A0C1B9E5B81F}"/>
    <cellStyle name="40% - Accent5 4 8" xfId="1487" xr:uid="{D7DCB304-892F-46C7-AC7F-531919773A7C}"/>
    <cellStyle name="40% - Accent5 5" xfId="173" xr:uid="{00000000-0005-0000-0000-0000A0000000}"/>
    <cellStyle name="40% - Accent5 5 2" xfId="5271" xr:uid="{41D1172D-8726-404C-9EEB-5657681308A9}"/>
    <cellStyle name="40% - Accent5 5 2 2" xfId="5272" xr:uid="{1693FEEC-410D-4F80-A989-BF4D977215B7}"/>
    <cellStyle name="40% - Accent5 5 2 2 2" xfId="5273" xr:uid="{A8C5C7B1-7A67-4C53-B085-642CA35C8CA7}"/>
    <cellStyle name="40% - Accent5 5 2 2 2 2" xfId="5274" xr:uid="{83EB7B7F-0FC1-4819-958C-F87BF928403E}"/>
    <cellStyle name="40% - Accent5 5 2 2 2 2 2" xfId="18421" xr:uid="{6B6A76F6-F811-410A-A025-E880482890D2}"/>
    <cellStyle name="40% - Accent5 5 2 2 2 3" xfId="18420" xr:uid="{81F7D43D-FEB3-4970-B564-BC46DFB489B4}"/>
    <cellStyle name="40% - Accent5 5 2 2 3" xfId="5275" xr:uid="{56A5E2F8-F0DD-4E6F-82F1-03B0E412B30A}"/>
    <cellStyle name="40% - Accent5 5 2 2 3 2" xfId="18422" xr:uid="{A2AF8FC2-682D-4A44-B80B-222775575E99}"/>
    <cellStyle name="40% - Accent5 5 2 2 4" xfId="18419" xr:uid="{A809A0FE-BB7B-4E0B-A5F8-C0EE3ED17589}"/>
    <cellStyle name="40% - Accent5 5 2 3" xfId="5276" xr:uid="{618D8701-2ADD-4DA3-86DC-A45B08B16B93}"/>
    <cellStyle name="40% - Accent5 5 2 3 2" xfId="5277" xr:uid="{E60BD754-BDAE-417F-AE3E-1D9FB91F8DCE}"/>
    <cellStyle name="40% - Accent5 5 2 3 2 2" xfId="18424" xr:uid="{DD859465-0DE6-4D3B-8EB3-8CBEA1B51D1F}"/>
    <cellStyle name="40% - Accent5 5 2 3 3" xfId="18423" xr:uid="{B625AA4E-1600-4369-85D7-DC2125BBF707}"/>
    <cellStyle name="40% - Accent5 5 2 4" xfId="5278" xr:uid="{9158F775-CF73-4EBA-91D7-634DE91F1FD4}"/>
    <cellStyle name="40% - Accent5 5 2 4 2" xfId="18425" xr:uid="{336041FB-E83A-4FB1-B2DC-98DDCE3EA223}"/>
    <cellStyle name="40% - Accent5 5 2 5" xfId="5279" xr:uid="{29A9DD4F-0021-4C05-B250-BFA53EAF1A7C}"/>
    <cellStyle name="40% - Accent5 5 2 5 2" xfId="18426" xr:uid="{72DB452A-F7B0-484B-8C21-B44ABB52C6F1}"/>
    <cellStyle name="40% - Accent5 5 2 6" xfId="18418" xr:uid="{099E3B1B-67A1-4721-AD5C-C2FA08E3C520}"/>
    <cellStyle name="40% - Accent5 5 3" xfId="5280" xr:uid="{CD811B02-38EA-40E6-9AE5-1562ABEE2C20}"/>
    <cellStyle name="40% - Accent5 5 3 2" xfId="5281" xr:uid="{E7EB16BC-05E5-4DDD-A654-68FF66B10DC5}"/>
    <cellStyle name="40% - Accent5 5 3 2 2" xfId="5282" xr:uid="{6985C754-8D67-4E9E-9F75-2D94565A94F7}"/>
    <cellStyle name="40% - Accent5 5 3 2 2 2" xfId="18429" xr:uid="{182E20CE-6719-4621-9DB0-0314709E9844}"/>
    <cellStyle name="40% - Accent5 5 3 2 3" xfId="18428" xr:uid="{AC27094C-426E-4737-AD65-75CEFF9977B4}"/>
    <cellStyle name="40% - Accent5 5 3 3" xfId="5283" xr:uid="{18AFDB1C-94C5-4B94-BC73-8689878986D4}"/>
    <cellStyle name="40% - Accent5 5 3 3 2" xfId="18430" xr:uid="{4480D2AB-9CF3-46A0-9287-F1DF55895CA6}"/>
    <cellStyle name="40% - Accent5 5 3 4" xfId="18427" xr:uid="{959F06E0-1302-4A9E-B46A-7951030C405D}"/>
    <cellStyle name="40% - Accent5 5 4" xfId="5284" xr:uid="{F1C40728-53E5-40EA-B6A3-A191ACA2AB25}"/>
    <cellStyle name="40% - Accent5 5 4 2" xfId="5285" xr:uid="{5E191E7C-CCD4-41BF-82C8-6935147FDA68}"/>
    <cellStyle name="40% - Accent5 5 4 2 2" xfId="18432" xr:uid="{A08589ED-CC55-49D0-88EB-535BF51CC944}"/>
    <cellStyle name="40% - Accent5 5 4 3" xfId="18431" xr:uid="{0D2EBD31-1B48-481A-B552-20C37190E8A9}"/>
    <cellStyle name="40% - Accent5 5 5" xfId="5286" xr:uid="{A5420A65-F491-4060-B6D7-4595607DB342}"/>
    <cellStyle name="40% - Accent5 5 5 2" xfId="18433" xr:uid="{D8D09A61-B02A-49A0-AEF1-B4FB2992907A}"/>
    <cellStyle name="40% - Accent5 5 6" xfId="5287" xr:uid="{15CF66D8-9BFE-4211-BE6D-E0F86A7D2C50}"/>
    <cellStyle name="40% - Accent5 6" xfId="174" xr:uid="{00000000-0005-0000-0000-0000A1000000}"/>
    <cellStyle name="40% - Accent5 6 2" xfId="5288" xr:uid="{F49214F6-1268-445F-B992-D7D355CB71EF}"/>
    <cellStyle name="40% - Accent5 6 2 2" xfId="5289" xr:uid="{E4F33704-7F03-47BB-B1DE-8E850C9ABA54}"/>
    <cellStyle name="40% - Accent5 6 2 2 2" xfId="5290" xr:uid="{13EACB76-0A8A-42B7-9400-25AA270C82AD}"/>
    <cellStyle name="40% - Accent5 6 2 2 2 2" xfId="18436" xr:uid="{27C959AB-4203-432D-9DE4-1FAE729C95FC}"/>
    <cellStyle name="40% - Accent5 6 2 2 3" xfId="18435" xr:uid="{3D0723B8-6FA1-406C-BA83-4D9F242A4571}"/>
    <cellStyle name="40% - Accent5 6 2 3" xfId="5291" xr:uid="{82BFD586-56DD-4B32-881F-5F3CE4A99E11}"/>
    <cellStyle name="40% - Accent5 6 2 3 2" xfId="18437" xr:uid="{9CA12A4B-789D-491F-A66D-22823B01CDFD}"/>
    <cellStyle name="40% - Accent5 6 2 4" xfId="5292" xr:uid="{FDFD806D-2BFD-474D-930C-78C350D5D3BA}"/>
    <cellStyle name="40% - Accent5 6 2 4 2" xfId="18438" xr:uid="{47E1BE67-8A0C-42AE-832D-3D7B6C4C8DFF}"/>
    <cellStyle name="40% - Accent5 6 2 5" xfId="5293" xr:uid="{FC5BA268-AF04-4B2A-A350-B68775C5018F}"/>
    <cellStyle name="40% - Accent5 6 2 5 2" xfId="18439" xr:uid="{BFE2CFC8-C0D1-41B8-9E10-2F5FA2F2BF33}"/>
    <cellStyle name="40% - Accent5 6 2 6" xfId="18434" xr:uid="{86355B93-F98D-4089-9BC1-004FA8B09FA0}"/>
    <cellStyle name="40% - Accent5 6 3" xfId="5294" xr:uid="{B7CE10FC-362B-4FF1-8DB3-EBEA05CE5183}"/>
    <cellStyle name="40% - Accent5 6 3 2" xfId="5295" xr:uid="{B5B1124D-3993-4E16-B0DE-C248C8A71477}"/>
    <cellStyle name="40% - Accent5 6 3 2 2" xfId="18441" xr:uid="{8C1B9E2A-DB8F-4FB8-9013-5E072348E13F}"/>
    <cellStyle name="40% - Accent5 6 3 3" xfId="18440" xr:uid="{FB2278A6-3060-4F97-B9CA-47097393568A}"/>
    <cellStyle name="40% - Accent5 6 4" xfId="5296" xr:uid="{856D1CB2-139B-4A88-AF29-5E17DDA9B2FE}"/>
    <cellStyle name="40% - Accent5 6 4 2" xfId="18442" xr:uid="{CA568E3F-B78D-4B3F-A1DA-B468429922F4}"/>
    <cellStyle name="40% - Accent5 6 5" xfId="5297" xr:uid="{E30DBB35-A853-44E6-9E26-30248BAFD20A}"/>
    <cellStyle name="40% - Accent5 7" xfId="175" xr:uid="{00000000-0005-0000-0000-0000A2000000}"/>
    <cellStyle name="40% - Accent5 7 2" xfId="5298" xr:uid="{A75B3B91-520A-4C41-91A2-6943B98D0D8E}"/>
    <cellStyle name="40% - Accent5 7 2 2" xfId="5299" xr:uid="{94350B8D-60BD-4870-B054-A835D1C877AE}"/>
    <cellStyle name="40% - Accent5 7 2 2 2" xfId="5300" xr:uid="{CA4E3E95-97BD-4A85-9FCB-F957FE5DE6C4}"/>
    <cellStyle name="40% - Accent5 7 2 2 2 2" xfId="18445" xr:uid="{15DCEF47-63BA-472C-80C9-FE67C2EBC6B3}"/>
    <cellStyle name="40% - Accent5 7 2 2 3" xfId="18444" xr:uid="{DA5DBEF9-8640-4886-9D50-88BD34C325BB}"/>
    <cellStyle name="40% - Accent5 7 2 3" xfId="5301" xr:uid="{10361E90-705D-4C13-8191-988B38F90173}"/>
    <cellStyle name="40% - Accent5 7 2 3 2" xfId="18446" xr:uid="{670809EC-7817-41B3-AB9E-6C711CB445C7}"/>
    <cellStyle name="40% - Accent5 7 2 4" xfId="18443" xr:uid="{B6579D5A-8F45-4B66-9F8A-3825BB0597AE}"/>
    <cellStyle name="40% - Accent5 7 3" xfId="5302" xr:uid="{991A2364-A160-4E25-947B-8FFB24EF7E6C}"/>
    <cellStyle name="40% - Accent5 7 3 2" xfId="5303" xr:uid="{35139CAF-4402-4A66-991A-12986E21E3C1}"/>
    <cellStyle name="40% - Accent5 7 3 2 2" xfId="18448" xr:uid="{44940886-EB29-41F3-8011-66C0D9E54C91}"/>
    <cellStyle name="40% - Accent5 7 3 3" xfId="18447" xr:uid="{B9972F9D-3AC8-4697-8D38-FEC0AF18F118}"/>
    <cellStyle name="40% - Accent5 7 4" xfId="5304" xr:uid="{B3EFD04A-A6CB-4A5E-8112-DDE709845D26}"/>
    <cellStyle name="40% - Accent5 7 4 2" xfId="18449" xr:uid="{CC7AB71D-7048-452E-9B56-159C523EAEED}"/>
    <cellStyle name="40% - Accent5 7 5" xfId="5305" xr:uid="{321AD568-516E-40C2-80FB-5D74FDAC620D}"/>
    <cellStyle name="40% - Accent5 8" xfId="176" xr:uid="{00000000-0005-0000-0000-0000A3000000}"/>
    <cellStyle name="40% - Accent5 8 2" xfId="5306" xr:uid="{25D532F2-D2A1-4688-B2ED-C2F064F5D253}"/>
    <cellStyle name="40% - Accent5 8 2 2" xfId="5307" xr:uid="{5520AE5F-660A-45E3-B9F0-3F6511B6213E}"/>
    <cellStyle name="40% - Accent5 8 2 2 2" xfId="5308" xr:uid="{04BE65DC-A3BF-4AE4-A5A1-E06D270E1090}"/>
    <cellStyle name="40% - Accent5 8 2 2 2 2" xfId="18452" xr:uid="{A0747AA4-11F8-4A2E-9308-EA7D4B81E9E2}"/>
    <cellStyle name="40% - Accent5 8 2 2 3" xfId="18451" xr:uid="{7489E0E1-F766-43F9-8264-8D65369079DD}"/>
    <cellStyle name="40% - Accent5 8 2 3" xfId="5309" xr:uid="{F40E2F53-A867-40D1-A026-A8F674B3932B}"/>
    <cellStyle name="40% - Accent5 8 2 3 2" xfId="18453" xr:uid="{27A9C9B6-5EFD-41AD-A9F7-6A717A5FA4B0}"/>
    <cellStyle name="40% - Accent5 8 2 4" xfId="18450" xr:uid="{BB6792B9-FB8F-4D13-9D95-6001C567D53F}"/>
    <cellStyle name="40% - Accent5 8 3" xfId="5310" xr:uid="{8FA33A4B-7897-4E34-BC3E-B2D39C0D346F}"/>
    <cellStyle name="40% - Accent5 8 3 2" xfId="5311" xr:uid="{FEFF4F82-C4F5-4C93-A3C3-E268D9B72B95}"/>
    <cellStyle name="40% - Accent5 8 3 2 2" xfId="18455" xr:uid="{79896A75-A258-46E2-9585-4FED074AA036}"/>
    <cellStyle name="40% - Accent5 8 3 3" xfId="18454" xr:uid="{DBEF3271-5CBB-4D1A-AA3E-9C8DEB89BC54}"/>
    <cellStyle name="40% - Accent5 8 4" xfId="5312" xr:uid="{B532E3C7-AA5E-4DC1-885D-899BCF5D855F}"/>
    <cellStyle name="40% - Accent5 8 4 2" xfId="18456" xr:uid="{9037AC4A-CB1B-4726-B13F-CCB38A9FD6B6}"/>
    <cellStyle name="40% - Accent5 8 5" xfId="5313" xr:uid="{84890F90-99D1-4BB3-899C-637A763C70BA}"/>
    <cellStyle name="40% - Accent5 9" xfId="177" xr:uid="{00000000-0005-0000-0000-0000A4000000}"/>
    <cellStyle name="40% - Accent5 9 2" xfId="5314" xr:uid="{753FF31D-FA48-4691-9F9C-3CB83857E150}"/>
    <cellStyle name="40% - Accent5 9 2 2" xfId="5315" xr:uid="{3AA0AEA5-4FE1-4705-BFEE-22A308BAA799}"/>
    <cellStyle name="40% - Accent5 9 2 2 2" xfId="18458" xr:uid="{4879DF77-568F-4E26-B213-99916C010A0C}"/>
    <cellStyle name="40% - Accent5 9 2 3" xfId="18457" xr:uid="{E2E3FB1F-0A30-4483-801F-CEE8E67F8FD7}"/>
    <cellStyle name="40% - Accent5 9 3" xfId="5316" xr:uid="{50EF1959-9182-4E17-96B3-689BC9EDC5BB}"/>
    <cellStyle name="40% - Accent5 9 3 2" xfId="18459" xr:uid="{55F14FF3-C078-486F-9F53-8EF751364700}"/>
    <cellStyle name="40% - Accent5 9 4" xfId="5317" xr:uid="{C11BE6EC-4000-4ADB-A69E-61DBA23D0EF0}"/>
    <cellStyle name="40% - Accent5 9 5" xfId="1488" xr:uid="{0E9E9F99-F749-415D-99F0-71C2AA5DB413}"/>
    <cellStyle name="40% - Accent6 10" xfId="178" xr:uid="{00000000-0005-0000-0000-0000A5000000}"/>
    <cellStyle name="40% - Accent6 10 2" xfId="5318" xr:uid="{C4FCDD0C-B317-4DB6-AC30-16D360835D3A}"/>
    <cellStyle name="40% - Accent6 10 2 2" xfId="5319" xr:uid="{E1F53AD8-2581-4272-A6AF-986D2B585E8E}"/>
    <cellStyle name="40% - Accent6 10 2 2 2" xfId="18461" xr:uid="{7D6C3291-D4E4-4CC8-906D-AD9F3BAB7403}"/>
    <cellStyle name="40% - Accent6 10 2 3" xfId="18460" xr:uid="{D9FF68E0-9FC0-42DD-9411-F4610CAB6207}"/>
    <cellStyle name="40% - Accent6 10 3" xfId="5320" xr:uid="{FB89861C-3765-4EA6-9783-4CDAA9951867}"/>
    <cellStyle name="40% - Accent6 10 3 2" xfId="18462" xr:uid="{8D359160-A21A-44A4-BDBD-8599B60B403C}"/>
    <cellStyle name="40% - Accent6 10 4" xfId="5321" xr:uid="{CC9880EB-BF3D-4C85-BBF5-CEF776C85453}"/>
    <cellStyle name="40% - Accent6 10 5" xfId="1489" xr:uid="{792BAEC1-7DC2-4499-9A14-7ACCDD464F78}"/>
    <cellStyle name="40% - Accent6 11" xfId="179" xr:uid="{00000000-0005-0000-0000-0000A6000000}"/>
    <cellStyle name="40% - Accent6 11 2" xfId="5322" xr:uid="{A599B5E3-44A8-4D95-9FE7-FF40BE5471F4}"/>
    <cellStyle name="40% - Accent6 11 2 2" xfId="5323" xr:uid="{56DCE805-A874-406E-9502-BC00F39F2AEC}"/>
    <cellStyle name="40% - Accent6 11 2 2 2" xfId="18464" xr:uid="{E36DC2BF-ECFC-4330-AA65-3A01E0DA3B63}"/>
    <cellStyle name="40% - Accent6 11 2 3" xfId="18463" xr:uid="{D596ECB3-331E-4732-8A50-A681BCA6468B}"/>
    <cellStyle name="40% - Accent6 11 3" xfId="5324" xr:uid="{92BA47DF-E25F-4984-894F-A4C1CE455EDB}"/>
    <cellStyle name="40% - Accent6 11 3 2" xfId="18465" xr:uid="{AB8C537D-C442-4968-8F1C-B6088201180B}"/>
    <cellStyle name="40% - Accent6 11 4" xfId="5325" xr:uid="{528ECBED-34BD-45B3-B7EA-76D57D9B6CE5}"/>
    <cellStyle name="40% - Accent6 11 5" xfId="1490" xr:uid="{B3FB2A22-A70A-47DB-B6AB-F8611128E48F}"/>
    <cellStyle name="40% - Accent6 12" xfId="180" xr:uid="{00000000-0005-0000-0000-0000A7000000}"/>
    <cellStyle name="40% - Accent6 12 2" xfId="5326" xr:uid="{C1B7B0F6-C276-44A7-BD5E-9ABD035A39B7}"/>
    <cellStyle name="40% - Accent6 12 2 2" xfId="18466" xr:uid="{D9D09C50-C293-4BE9-84B4-E0FBC5B03AB1}"/>
    <cellStyle name="40% - Accent6 12 3" xfId="5327" xr:uid="{71CED63A-D1A0-488B-9A09-4606CBB22AF0}"/>
    <cellStyle name="40% - Accent6 12 4" xfId="1491" xr:uid="{59C88EFA-348D-4BC4-B3AA-D9A4FDF63367}"/>
    <cellStyle name="40% - Accent6 13" xfId="181" xr:uid="{00000000-0005-0000-0000-0000A8000000}"/>
    <cellStyle name="40% - Accent6 13 2" xfId="5328" xr:uid="{35411C70-ECCE-499F-95A0-652E4FDB592F}"/>
    <cellStyle name="40% - Accent6 13 3" xfId="1492" xr:uid="{EA8D6742-88E6-4B50-9123-ECC6B5FFF3BF}"/>
    <cellStyle name="40% - Accent6 14" xfId="182" xr:uid="{00000000-0005-0000-0000-0000A9000000}"/>
    <cellStyle name="40% - Accent6 14 2" xfId="1493" xr:uid="{873EFCEB-DA1B-4D45-9ECD-4B83757DE2DE}"/>
    <cellStyle name="40% - Accent6 15" xfId="183" xr:uid="{00000000-0005-0000-0000-0000AA000000}"/>
    <cellStyle name="40% - Accent6 15 2" xfId="1495" xr:uid="{7F5B522B-6E25-4B60-A69C-52BBC051782F}"/>
    <cellStyle name="40% - Accent6 15 2 2" xfId="15952" xr:uid="{07304B99-E447-46CD-B924-6E157A32BC69}"/>
    <cellStyle name="40% - Accent6 15 3" xfId="1496" xr:uid="{6795C1C4-93A0-4002-8E5B-984BC7A416D4}"/>
    <cellStyle name="40% - Accent6 15 3 2" xfId="15953" xr:uid="{EEE6D6AB-D144-4E85-8579-392B389242AC}"/>
    <cellStyle name="40% - Accent6 15 4" xfId="1497" xr:uid="{C621C29E-8BD7-4E90-B618-DC8BEDCCDD2B}"/>
    <cellStyle name="40% - Accent6 15 4 2" xfId="15954" xr:uid="{095A9239-64A7-4A18-8847-67D3893A4E00}"/>
    <cellStyle name="40% - Accent6 15 5" xfId="1498" xr:uid="{5F546016-BA42-442A-AF5A-FD742B0B6DC1}"/>
    <cellStyle name="40% - Accent6 15 5 2" xfId="15955" xr:uid="{17937EC5-9D4C-4152-863F-6F946C7EBE19}"/>
    <cellStyle name="40% - Accent6 15 6" xfId="15951" xr:uid="{D99E1A77-A80B-4C06-90C0-F5CA94983470}"/>
    <cellStyle name="40% - Accent6 15 7" xfId="1494" xr:uid="{37F0E8DA-4E79-4EC0-A4D8-6DD5FA499939}"/>
    <cellStyle name="40% - Accent6 16" xfId="184" xr:uid="{00000000-0005-0000-0000-0000AB000000}"/>
    <cellStyle name="40% - Accent6 16 2" xfId="1500" xr:uid="{0E73DE6B-3919-4AFA-822F-5964A7099ADE}"/>
    <cellStyle name="40% - Accent6 16 2 2" xfId="15957" xr:uid="{13331F8F-CC8B-467F-A6DB-F7ECAD8BDCAC}"/>
    <cellStyle name="40% - Accent6 16 3" xfId="1501" xr:uid="{4C5115B9-7F73-4C81-9DCD-EC0A4BA721E1}"/>
    <cellStyle name="40% - Accent6 16 3 2" xfId="15958" xr:uid="{B9ACECC5-23AB-43F3-BB12-8BAD7DE1255E}"/>
    <cellStyle name="40% - Accent6 16 4" xfId="1502" xr:uid="{220127C0-C998-4945-85E1-31FE6BCEFE07}"/>
    <cellStyle name="40% - Accent6 16 4 2" xfId="15959" xr:uid="{976BE870-8213-4F02-97A0-565DCA0BF368}"/>
    <cellStyle name="40% - Accent6 16 5" xfId="1503" xr:uid="{5867478C-869E-4C02-9D8E-8388DE3770CB}"/>
    <cellStyle name="40% - Accent6 16 5 2" xfId="15960" xr:uid="{7BD464E0-A4D5-4205-A77F-FDA8BC6011CC}"/>
    <cellStyle name="40% - Accent6 16 6" xfId="15956" xr:uid="{EAA46760-58C6-45E3-B040-4E5F272B902D}"/>
    <cellStyle name="40% - Accent6 16 7" xfId="1499" xr:uid="{C3E637A6-FECB-4AAC-B9B2-90617537FB79}"/>
    <cellStyle name="40% - Accent6 17" xfId="1504" xr:uid="{E2678B93-C982-451D-9670-3B2375F47A7E}"/>
    <cellStyle name="40% - Accent6 17 2" xfId="1505" xr:uid="{4836DDDC-9736-4006-93C6-1441861373AE}"/>
    <cellStyle name="40% - Accent6 17 2 2" xfId="15962" xr:uid="{82F98B93-16D3-488F-AA33-90C012C4058F}"/>
    <cellStyle name="40% - Accent6 17 3" xfId="1506" xr:uid="{F96E9139-BF1E-4A51-B9A0-24DA0968F236}"/>
    <cellStyle name="40% - Accent6 17 3 2" xfId="15963" xr:uid="{AB08B91B-E285-46C5-97D0-3E84320AC8F2}"/>
    <cellStyle name="40% - Accent6 17 4" xfId="1507" xr:uid="{1D6CD8EB-06D5-4DDB-A0D8-BCCA7ECA1BBE}"/>
    <cellStyle name="40% - Accent6 17 4 2" xfId="15964" xr:uid="{8A7E4549-EF87-459D-85A4-EF1E80598A9B}"/>
    <cellStyle name="40% - Accent6 17 5" xfId="1508" xr:uid="{B94125EE-633A-4C4D-AED3-992CFA666D99}"/>
    <cellStyle name="40% - Accent6 17 5 2" xfId="15965" xr:uid="{2DFC7513-99E6-454B-9F99-0E36F2C41D5F}"/>
    <cellStyle name="40% - Accent6 17 6" xfId="15961" xr:uid="{6604D900-90B6-496B-9251-94D602E41F37}"/>
    <cellStyle name="40% - Accent6 18" xfId="1509" xr:uid="{DBA6C953-940D-4E91-A481-AC67B1F2AAA4}"/>
    <cellStyle name="40% - Accent6 19" xfId="1510" xr:uid="{E1E871CC-9F17-43E4-B908-8609DAD17589}"/>
    <cellStyle name="40% - Accent6 2" xfId="185" xr:uid="{00000000-0005-0000-0000-0000AC000000}"/>
    <cellStyle name="40% - Accent6 2 10" xfId="1511" xr:uid="{A110A340-D2AC-46E1-9BDE-848559521183}"/>
    <cellStyle name="40% - Accent6 2 2" xfId="1512" xr:uid="{E9C43128-C6A7-4F05-9A63-9456D40F3B79}"/>
    <cellStyle name="40% - Accent6 2 2 2" xfId="1513" xr:uid="{DE61DE69-7C48-4013-91EA-E58E1D5B0E14}"/>
    <cellStyle name="40% - Accent6 2 2 2 2" xfId="1514" xr:uid="{3842D36D-1D83-49BB-B911-B6A4B64CF10E}"/>
    <cellStyle name="40% - Accent6 2 2 2 2 2" xfId="5329" xr:uid="{4951FEE2-64B8-492F-B935-3FD4D328FCA4}"/>
    <cellStyle name="40% - Accent6 2 2 2 2 2 2" xfId="5330" xr:uid="{CC51004B-09D0-44A7-B01F-003408BA9483}"/>
    <cellStyle name="40% - Accent6 2 2 2 2 2 2 2" xfId="5331" xr:uid="{96A25F06-37E6-4BE5-9F6C-56717969DF09}"/>
    <cellStyle name="40% - Accent6 2 2 2 2 2 2 2 2" xfId="18469" xr:uid="{679C1CBB-4430-474D-A88D-4561E9777732}"/>
    <cellStyle name="40% - Accent6 2 2 2 2 2 2 3" xfId="18468" xr:uid="{32A1F9A4-29E0-4C93-A628-0EA273A4D4A9}"/>
    <cellStyle name="40% - Accent6 2 2 2 2 2 3" xfId="5332" xr:uid="{9D0CC1B0-8424-420F-9575-C9EEDA891494}"/>
    <cellStyle name="40% - Accent6 2 2 2 2 2 3 2" xfId="18470" xr:uid="{4C153768-44CE-44FA-B1EB-6A6031B37E43}"/>
    <cellStyle name="40% - Accent6 2 2 2 2 2 4" xfId="18467" xr:uid="{13C3614A-C836-4351-9591-03CE34B92219}"/>
    <cellStyle name="40% - Accent6 2 2 2 2 3" xfId="5333" xr:uid="{6266C6F9-55E7-4FF5-AEE6-B4102F512A3E}"/>
    <cellStyle name="40% - Accent6 2 2 2 2 3 2" xfId="5334" xr:uid="{BF83150D-CFD7-44FB-816B-98718F67BD50}"/>
    <cellStyle name="40% - Accent6 2 2 2 2 3 2 2" xfId="18472" xr:uid="{D3AF2B58-5D66-4CDA-86D5-1703DCD51DBB}"/>
    <cellStyle name="40% - Accent6 2 2 2 2 3 3" xfId="18471" xr:uid="{DDD0178F-0828-4C03-BE24-CE4B17AF3C2F}"/>
    <cellStyle name="40% - Accent6 2 2 2 2 4" xfId="5335" xr:uid="{13540FB8-E021-46C2-8813-C7E573758197}"/>
    <cellStyle name="40% - Accent6 2 2 2 2 4 2" xfId="18473" xr:uid="{E6185731-DACF-423F-BF78-4D7E69FB6728}"/>
    <cellStyle name="40% - Accent6 2 2 2 2 5" xfId="5336" xr:uid="{A936C3C7-0E4F-4D55-9FC9-1A173F99D8AE}"/>
    <cellStyle name="40% - Accent6 2 2 2 2 5 2" xfId="18474" xr:uid="{FCA4DE32-0F69-4712-BCE6-1CCCACE72033}"/>
    <cellStyle name="40% - Accent6 2 2 2 2 6" xfId="15966" xr:uid="{FE0EB594-5FDE-4533-A065-21B0B072B723}"/>
    <cellStyle name="40% - Accent6 2 2 2 3" xfId="1515" xr:uid="{15B8FA57-9C83-436B-A9F2-A02031C2CDC6}"/>
    <cellStyle name="40% - Accent6 2 2 2 3 2" xfId="5337" xr:uid="{DAB41BBE-A8F9-40FD-A227-2B43B4E79784}"/>
    <cellStyle name="40% - Accent6 2 2 2 3 2 2" xfId="5338" xr:uid="{7A99FA8D-915F-4063-8357-E4D1A42406A4}"/>
    <cellStyle name="40% - Accent6 2 2 2 3 2 2 2" xfId="18476" xr:uid="{1CEECE95-D09E-458B-ACAF-FA71B1F71E67}"/>
    <cellStyle name="40% - Accent6 2 2 2 3 2 3" xfId="18475" xr:uid="{C6DEC261-A12C-4EF1-9C51-8F9CC0546D3B}"/>
    <cellStyle name="40% - Accent6 2 2 2 3 3" xfId="5339" xr:uid="{AC5B622F-3083-43B3-B589-856AA005A096}"/>
    <cellStyle name="40% - Accent6 2 2 2 3 3 2" xfId="18477" xr:uid="{88204D59-D7F8-4CB0-BC94-202A4D816584}"/>
    <cellStyle name="40% - Accent6 2 2 2 3 4" xfId="15967" xr:uid="{4FEC86D0-127C-458C-A42E-ED44AA93377C}"/>
    <cellStyle name="40% - Accent6 2 2 2 4" xfId="1516" xr:uid="{959314BE-099E-4DEB-8424-66D717E0DC4F}"/>
    <cellStyle name="40% - Accent6 2 2 2 4 2" xfId="5340" xr:uid="{9CC0F117-B3BA-4046-BB72-E091086B95E3}"/>
    <cellStyle name="40% - Accent6 2 2 2 4 2 2" xfId="18478" xr:uid="{836BC23F-6D18-47DB-980F-110EE8ABD2E8}"/>
    <cellStyle name="40% - Accent6 2 2 2 4 3" xfId="15968" xr:uid="{9EAD27C8-3038-41EA-AECF-74628A116620}"/>
    <cellStyle name="40% - Accent6 2 2 2 5" xfId="1517" xr:uid="{B0609E8D-29EA-4810-B920-61393E748225}"/>
    <cellStyle name="40% - Accent6 2 2 2 5 2" xfId="15969" xr:uid="{109F1378-8025-468F-9588-4091B18B3D64}"/>
    <cellStyle name="40% - Accent6 2 2 2 6" xfId="5341" xr:uid="{B3A6F9CA-1284-4209-AA63-442BC5ABA4DD}"/>
    <cellStyle name="40% - Accent6 2 2 2 6 2" xfId="18479" xr:uid="{0711AF58-7200-481F-B92C-6BE63E093079}"/>
    <cellStyle name="40% - Accent6 2 2 3" xfId="1518" xr:uid="{E37FF8A5-49CF-4FE5-9B71-5D2407B39490}"/>
    <cellStyle name="40% - Accent6 2 2 3 2" xfId="5342" xr:uid="{5AACAA0A-F22F-45DB-9EAC-9F86B6A2ACDE}"/>
    <cellStyle name="40% - Accent6 2 2 3 2 2" xfId="5343" xr:uid="{2AB35654-7E97-42C0-B73A-30CAC972A7A9}"/>
    <cellStyle name="40% - Accent6 2 2 3 2 2 2" xfId="5344" xr:uid="{B9EC6EEF-0A59-4475-AB38-C0E3F0BF2DA5}"/>
    <cellStyle name="40% - Accent6 2 2 3 2 2 2 2" xfId="18482" xr:uid="{B060383D-C644-4B29-B3EC-D48AFCABBA12}"/>
    <cellStyle name="40% - Accent6 2 2 3 2 2 3" xfId="18481" xr:uid="{BA307846-1642-416A-B275-0778E999679B}"/>
    <cellStyle name="40% - Accent6 2 2 3 2 3" xfId="5345" xr:uid="{F5DA3317-1016-49ED-B8FC-62E112542614}"/>
    <cellStyle name="40% - Accent6 2 2 3 2 3 2" xfId="18483" xr:uid="{FEE5E5AF-E072-45BF-A075-4CA6B52FF947}"/>
    <cellStyle name="40% - Accent6 2 2 3 2 4" xfId="18480" xr:uid="{469964D2-DCDB-4723-A59D-5322C0C130A5}"/>
    <cellStyle name="40% - Accent6 2 2 3 3" xfId="5346" xr:uid="{31F7B528-C769-4AE3-B297-FAB3BDB31215}"/>
    <cellStyle name="40% - Accent6 2 2 3 3 2" xfId="5347" xr:uid="{410D71BA-BC5C-4849-83B4-531C64D0714C}"/>
    <cellStyle name="40% - Accent6 2 2 3 3 2 2" xfId="18485" xr:uid="{F830B49C-1A4D-4A68-9F3F-D87A00DC5CBD}"/>
    <cellStyle name="40% - Accent6 2 2 3 3 3" xfId="18484" xr:uid="{A0774FD8-6B95-45FD-94BB-62FFFF04D0CB}"/>
    <cellStyle name="40% - Accent6 2 2 3 4" xfId="5348" xr:uid="{89580A57-9963-4DE7-8AE9-1528B816E857}"/>
    <cellStyle name="40% - Accent6 2 2 3 4 2" xfId="18486" xr:uid="{8A445B38-D186-44D1-9623-BF8EA6E39E1B}"/>
    <cellStyle name="40% - Accent6 2 2 3 5" xfId="5349" xr:uid="{8E6C6608-FCF0-49C4-BDB1-5ED6A658DACE}"/>
    <cellStyle name="40% - Accent6 2 2 3 5 2" xfId="18487" xr:uid="{0F7DBF7B-9C52-4C22-A07F-827B3B2CCBC9}"/>
    <cellStyle name="40% - Accent6 2 2 4" xfId="1519" xr:uid="{B1C61445-90C3-4F82-8F3B-989AFA874413}"/>
    <cellStyle name="40% - Accent6 2 2 4 2" xfId="5350" xr:uid="{9976D148-F13C-4E72-B4CE-526B6FE06075}"/>
    <cellStyle name="40% - Accent6 2 2 4 2 2" xfId="5351" xr:uid="{C203BA71-C099-435F-AFF3-FD995B9CAE78}"/>
    <cellStyle name="40% - Accent6 2 2 4 2 2 2" xfId="18489" xr:uid="{44AD6222-8EEC-4879-B702-E14899FA8501}"/>
    <cellStyle name="40% - Accent6 2 2 4 2 3" xfId="18488" xr:uid="{E2D2604B-F753-4D35-968F-D9FC909EF671}"/>
    <cellStyle name="40% - Accent6 2 2 4 3" xfId="5352" xr:uid="{9C7E9F37-52BD-4536-A3A3-6B161EB245B9}"/>
    <cellStyle name="40% - Accent6 2 2 4 3 2" xfId="18490" xr:uid="{6C6FFA5B-F52A-4C15-8017-F3E20FFB4796}"/>
    <cellStyle name="40% - Accent6 2 2 5" xfId="1520" xr:uid="{59EEDA58-88B4-497F-916E-09FDB6D421A5}"/>
    <cellStyle name="40% - Accent6 2 2 5 2" xfId="5353" xr:uid="{BD2DBAC7-6938-45B0-BDA0-70148CB106C3}"/>
    <cellStyle name="40% - Accent6 2 2 5 2 2" xfId="18491" xr:uid="{C9123FE1-8DDB-42CE-AFFA-487CE86B69A1}"/>
    <cellStyle name="40% - Accent6 2 2 6" xfId="5354" xr:uid="{110D2030-86A8-4573-9FD6-9922FEDD7187}"/>
    <cellStyle name="40% - Accent6 2 2 6 2" xfId="18492" xr:uid="{C4788457-418A-4E02-B5EA-6E8BACE87824}"/>
    <cellStyle name="40% - Accent6 2 2 7" xfId="5355" xr:uid="{E022959C-4A65-4C1D-957A-7EAD770547C3}"/>
    <cellStyle name="40% - Accent6 2 2 7 2" xfId="18493" xr:uid="{11BF16B1-41A5-4A80-ADA7-95B1F97DBB32}"/>
    <cellStyle name="40% - Accent6 2 3" xfId="1521" xr:uid="{81862335-D1D5-4265-AF3A-3174FF265354}"/>
    <cellStyle name="40% - Accent6 2 3 2" xfId="5356" xr:uid="{F12533EC-AE2B-4CC5-8D82-7F586744C4B3}"/>
    <cellStyle name="40% - Accent6 2 3 2 2" xfId="5357" xr:uid="{4797520C-A91A-491B-8526-C2704F79BBB8}"/>
    <cellStyle name="40% - Accent6 2 3 2 2 2" xfId="5358" xr:uid="{A427C46A-66A1-4D19-8B52-1F0276B0C72D}"/>
    <cellStyle name="40% - Accent6 2 3 2 2 2 2" xfId="5359" xr:uid="{80498ED5-03C1-48F4-A784-5E8415D94FF3}"/>
    <cellStyle name="40% - Accent6 2 3 2 2 2 2 2" xfId="18497" xr:uid="{00EC8AC3-94EE-425B-8A36-5AC6BF1925E8}"/>
    <cellStyle name="40% - Accent6 2 3 2 2 2 3" xfId="18496" xr:uid="{2BF035A0-73EE-43FC-8880-ED5298BC02B2}"/>
    <cellStyle name="40% - Accent6 2 3 2 2 3" xfId="5360" xr:uid="{E664DFA6-8A1D-48F3-8B17-730DD593DBD9}"/>
    <cellStyle name="40% - Accent6 2 3 2 2 3 2" xfId="18498" xr:uid="{37A0DB77-3028-4C14-BA80-952A16A1434E}"/>
    <cellStyle name="40% - Accent6 2 3 2 2 4" xfId="18495" xr:uid="{34F5AEB2-7B70-41C2-9F55-793F4ADD54E5}"/>
    <cellStyle name="40% - Accent6 2 3 2 3" xfId="5361" xr:uid="{969731F7-A52C-4E11-AF21-ABA5601F781A}"/>
    <cellStyle name="40% - Accent6 2 3 2 3 2" xfId="5362" xr:uid="{D95078EF-158E-4889-BE56-E0220E5BF938}"/>
    <cellStyle name="40% - Accent6 2 3 2 3 2 2" xfId="18500" xr:uid="{53E9F95A-9366-4A7D-9619-BE03EED8E883}"/>
    <cellStyle name="40% - Accent6 2 3 2 3 3" xfId="18499" xr:uid="{F4967349-2263-41BE-9DCE-81CD75E22A5B}"/>
    <cellStyle name="40% - Accent6 2 3 2 4" xfId="5363" xr:uid="{E76A601C-8A1C-4743-8A4E-ADAB91444113}"/>
    <cellStyle name="40% - Accent6 2 3 2 4 2" xfId="18501" xr:uid="{3B135367-A572-4B0E-9ECA-F2E6366978C2}"/>
    <cellStyle name="40% - Accent6 2 3 2 5" xfId="18494" xr:uid="{72BF0B8C-46CE-4455-ADF1-85E7E7649823}"/>
    <cellStyle name="40% - Accent6 2 3 3" xfId="5364" xr:uid="{32DC26EE-B23C-45D6-B30D-6E831F03561B}"/>
    <cellStyle name="40% - Accent6 2 3 3 2" xfId="5365" xr:uid="{1E477508-D286-4562-BDC3-9488A9524D8F}"/>
    <cellStyle name="40% - Accent6 2 3 3 2 2" xfId="5366" xr:uid="{75C32836-722D-490E-84A0-9CBFEF29E995}"/>
    <cellStyle name="40% - Accent6 2 3 3 2 2 2" xfId="18504" xr:uid="{94022B64-93D2-45A1-AEB6-B53DF9CCABD3}"/>
    <cellStyle name="40% - Accent6 2 3 3 2 3" xfId="18503" xr:uid="{21D6D4E2-E607-4566-AFAF-B3D104AD7A6C}"/>
    <cellStyle name="40% - Accent6 2 3 3 3" xfId="5367" xr:uid="{14315DCB-FBF8-4655-9A87-4489637CB7BC}"/>
    <cellStyle name="40% - Accent6 2 3 3 3 2" xfId="18505" xr:uid="{5B0E7692-BFAE-4F11-99CC-A00626BACC44}"/>
    <cellStyle name="40% - Accent6 2 3 3 4" xfId="18502" xr:uid="{132E609A-6874-4632-9B82-5F1D9F50A831}"/>
    <cellStyle name="40% - Accent6 2 3 4" xfId="5368" xr:uid="{F7E55A89-F8A5-4050-922D-DA0AADB56D59}"/>
    <cellStyle name="40% - Accent6 2 3 4 2" xfId="5369" xr:uid="{BDBE28F9-FDBD-41CD-8D16-CCA28CF8C278}"/>
    <cellStyle name="40% - Accent6 2 3 4 2 2" xfId="18507" xr:uid="{290FF67E-44F1-4212-BA6D-0740A82D33D3}"/>
    <cellStyle name="40% - Accent6 2 3 4 3" xfId="18506" xr:uid="{EFF98492-8A6E-4F8C-93E3-48BA845B415F}"/>
    <cellStyle name="40% - Accent6 2 3 5" xfId="5370" xr:uid="{764CEEDA-FDB1-458A-A7AF-CEC73C4C7125}"/>
    <cellStyle name="40% - Accent6 2 3 5 2" xfId="18508" xr:uid="{01558827-2797-49D3-8CA2-592D61DB6CA0}"/>
    <cellStyle name="40% - Accent6 2 3 6" xfId="5371" xr:uid="{CD972F78-A1DE-4DE8-8D0B-BB5FEE2313A7}"/>
    <cellStyle name="40% - Accent6 2 3 6 2" xfId="18509" xr:uid="{48FFD5CB-7172-45F9-B743-3D138C8737DB}"/>
    <cellStyle name="40% - Accent6 2 3 7" xfId="15970" xr:uid="{E1FD4050-D81E-4B7A-8A75-0B2C7466F5A6}"/>
    <cellStyle name="40% - Accent6 2 4" xfId="1522" xr:uid="{D2ED09D8-6037-4FA3-A66A-3673E0302F9A}"/>
    <cellStyle name="40% - Accent6 2 4 2" xfId="5372" xr:uid="{55972856-837A-46C8-BFD9-DCEF3E6D8704}"/>
    <cellStyle name="40% - Accent6 2 4 2 2" xfId="5373" xr:uid="{3176EBB4-7D4F-4840-A100-F410BF079B71}"/>
    <cellStyle name="40% - Accent6 2 4 2 2 2" xfId="5374" xr:uid="{ED422E2D-B383-4961-A2EF-B47C65584D37}"/>
    <cellStyle name="40% - Accent6 2 4 2 2 2 2" xfId="18512" xr:uid="{164ACE29-9C11-446A-BB6F-ECB7995823D9}"/>
    <cellStyle name="40% - Accent6 2 4 2 2 3" xfId="18511" xr:uid="{72888045-B3D4-4598-9755-BFE6B251DC60}"/>
    <cellStyle name="40% - Accent6 2 4 2 3" xfId="5375" xr:uid="{B2FC066E-EECA-4FEB-89B8-23CFEC1CE579}"/>
    <cellStyle name="40% - Accent6 2 4 2 3 2" xfId="18513" xr:uid="{9E306344-F0E1-4B90-B25E-77CEAADA5263}"/>
    <cellStyle name="40% - Accent6 2 4 2 4" xfId="18510" xr:uid="{1DB51B99-29B3-404C-B3E2-8BE3E0B2A0EA}"/>
    <cellStyle name="40% - Accent6 2 4 3" xfId="5376" xr:uid="{9D31E43D-62AE-4744-A7B7-D3B7A3DEA510}"/>
    <cellStyle name="40% - Accent6 2 4 3 2" xfId="5377" xr:uid="{034695BB-A050-40BB-AD88-33A819A8EE76}"/>
    <cellStyle name="40% - Accent6 2 4 3 2 2" xfId="18515" xr:uid="{7E28A196-9209-4766-AE0E-307FED777E08}"/>
    <cellStyle name="40% - Accent6 2 4 3 3" xfId="18514" xr:uid="{5A2CD4E1-7A94-4377-BC18-37867494F11E}"/>
    <cellStyle name="40% - Accent6 2 4 4" xfId="5378" xr:uid="{626909E0-A422-4F88-8625-92D9181C5B19}"/>
    <cellStyle name="40% - Accent6 2 4 4 2" xfId="18516" xr:uid="{2DD2D3B9-346B-48FC-8E50-46BBA4BB4EE8}"/>
    <cellStyle name="40% - Accent6 2 4 5" xfId="5379" xr:uid="{6FD7AAD8-4783-45C6-8A37-869C0BCBCE50}"/>
    <cellStyle name="40% - Accent6 2 5" xfId="1523" xr:uid="{E9089E0A-4725-4D8D-A7BC-6340FB2CA121}"/>
    <cellStyle name="40% - Accent6 2 5 2" xfId="5380" xr:uid="{62BEC46B-4382-4F4E-BBE4-0C87CE3366EA}"/>
    <cellStyle name="40% - Accent6 2 5 2 2" xfId="5381" xr:uid="{310FAB9D-25D2-4F55-9C3D-168CB126ABF3}"/>
    <cellStyle name="40% - Accent6 2 5 2 2 2" xfId="18518" xr:uid="{52B0BE26-33A7-4357-886E-0ECC1864ED9B}"/>
    <cellStyle name="40% - Accent6 2 5 2 3" xfId="18517" xr:uid="{C94E13E6-3CF4-4E28-A21E-014E4F01A436}"/>
    <cellStyle name="40% - Accent6 2 5 3" xfId="5382" xr:uid="{3513B9A4-34B3-491A-8FD5-C8B67D9812B4}"/>
    <cellStyle name="40% - Accent6 2 5 3 2" xfId="18519" xr:uid="{515EE3F9-E528-4E84-96BA-EC4664035447}"/>
    <cellStyle name="40% - Accent6 2 5 4" xfId="5383" xr:uid="{B3B7D18D-2645-45AE-B994-DAE0D8DBE901}"/>
    <cellStyle name="40% - Accent6 2 5 4 2" xfId="18520" xr:uid="{459E675D-ED5C-402A-B315-237E0E03B1D7}"/>
    <cellStyle name="40% - Accent6 2 6" xfId="1524" xr:uid="{82AC72BE-9DEE-41BA-83AC-C0F14365C42D}"/>
    <cellStyle name="40% - Accent6 2 6 2" xfId="5384" xr:uid="{D1DEA7A2-C1C7-48E4-A53F-1DA178B9266E}"/>
    <cellStyle name="40% - Accent6 2 6 2 2" xfId="18521" xr:uid="{1250C1ED-CA20-4159-B2DD-7EC6CB77A28F}"/>
    <cellStyle name="40% - Accent6 2 6 3" xfId="5385" xr:uid="{8498176C-BF0F-44EF-8848-F1538A86E326}"/>
    <cellStyle name="40% - Accent6 2 6 3 2" xfId="18522" xr:uid="{31434DC2-81C5-4682-8973-F63560FAA205}"/>
    <cellStyle name="40% - Accent6 2 7" xfId="1525" xr:uid="{F09FB868-4868-4F55-B9A7-8769DD8A5F29}"/>
    <cellStyle name="40% - Accent6 2 8" xfId="1526" xr:uid="{19B7BFA5-58FF-4EC5-82FF-8C0518C42194}"/>
    <cellStyle name="40% - Accent6 2 9" xfId="1527" xr:uid="{4B7D3C89-4185-4B76-A85E-33E83524696A}"/>
    <cellStyle name="40% - Accent6 20" xfId="1528" xr:uid="{FD23B783-034A-4335-B9CA-10F4C52884DA}"/>
    <cellStyle name="40% - Accent6 21" xfId="1529" xr:uid="{4C03E741-BC91-4174-A4AE-C3CB368BE0E3}"/>
    <cellStyle name="40% - Accent6 22" xfId="1530" xr:uid="{65E778B0-FEF0-4F3E-AB92-346FB6F8C4E9}"/>
    <cellStyle name="40% - Accent6 23" xfId="1531" xr:uid="{3E143C8F-7628-4EFB-B118-20092E963EF7}"/>
    <cellStyle name="40% - Accent6 24" xfId="1532" xr:uid="{D5E90BB6-4DEE-48DF-9177-557B6E8F5CDF}"/>
    <cellStyle name="40% - Accent6 25" xfId="1533" xr:uid="{5087788C-E6B2-4DB9-9502-BCA5DF09A4E1}"/>
    <cellStyle name="40% - Accent6 26" xfId="1534" xr:uid="{058E6F45-D9A6-4893-8671-98E8E3298C0A}"/>
    <cellStyle name="40% - Accent6 27" xfId="1535" xr:uid="{1C33C118-B2B0-4123-9A7F-AD876024D160}"/>
    <cellStyle name="40% - Accent6 28" xfId="1536" xr:uid="{08C2F903-AC48-4289-85DD-E54D64A66F41}"/>
    <cellStyle name="40% - Accent6 29" xfId="1537" xr:uid="{307DEA72-E5E0-422B-92B3-4FC9E47C80CA}"/>
    <cellStyle name="40% - Accent6 3" xfId="186" xr:uid="{00000000-0005-0000-0000-0000AD000000}"/>
    <cellStyle name="40% - Accent6 3 10" xfId="1538" xr:uid="{9A72B057-610B-42F8-AA84-8FB18B844639}"/>
    <cellStyle name="40% - Accent6 3 2" xfId="5386" xr:uid="{F9682A11-8C48-4AFE-AF89-ACB86ABE7D82}"/>
    <cellStyle name="40% - Accent6 3 2 2" xfId="5387" xr:uid="{91CE4FFD-4F12-45BF-9ACD-723D1677CFDF}"/>
    <cellStyle name="40% - Accent6 3 2 2 2" xfId="5388" xr:uid="{28BCFAE5-BF0B-4942-A6BC-578B1B071909}"/>
    <cellStyle name="40% - Accent6 3 2 2 2 2" xfId="5389" xr:uid="{52380102-EA6B-4BBC-9422-A3ED16D6F110}"/>
    <cellStyle name="40% - Accent6 3 2 2 2 2 2" xfId="5390" xr:uid="{7D19EC7C-6F90-4A7F-BDAB-88E9CC7EA8D4}"/>
    <cellStyle name="40% - Accent6 3 2 2 2 2 2 2" xfId="5391" xr:uid="{241E9F51-BE33-4BFB-AC97-B7ADE1E1F1F3}"/>
    <cellStyle name="40% - Accent6 3 2 2 2 2 2 2 2" xfId="18528" xr:uid="{535A0DD8-1344-47D8-8134-82C632410652}"/>
    <cellStyle name="40% - Accent6 3 2 2 2 2 2 3" xfId="18527" xr:uid="{49AFA7F1-F138-4DF7-BDC2-B0B453A20E00}"/>
    <cellStyle name="40% - Accent6 3 2 2 2 2 3" xfId="5392" xr:uid="{37979F78-EE30-4CB9-B564-E4C3291C8934}"/>
    <cellStyle name="40% - Accent6 3 2 2 2 2 3 2" xfId="18529" xr:uid="{0B9465E6-FE0A-4B2B-A11F-A3D523152C83}"/>
    <cellStyle name="40% - Accent6 3 2 2 2 2 4" xfId="18526" xr:uid="{1959B508-9DC6-47E4-AED4-1E970B4D268B}"/>
    <cellStyle name="40% - Accent6 3 2 2 2 3" xfId="5393" xr:uid="{6459C3F3-7AE0-4DF9-9298-A9DD20BEE869}"/>
    <cellStyle name="40% - Accent6 3 2 2 2 3 2" xfId="5394" xr:uid="{2BAC0793-B5F3-4D49-ADE9-D56E38E0AD30}"/>
    <cellStyle name="40% - Accent6 3 2 2 2 3 2 2" xfId="18531" xr:uid="{4ABDC09B-4B1A-40EA-9121-352E368E3716}"/>
    <cellStyle name="40% - Accent6 3 2 2 2 3 3" xfId="18530" xr:uid="{F5F42730-CC16-4C5A-938A-327B9E5ECEA7}"/>
    <cellStyle name="40% - Accent6 3 2 2 2 4" xfId="5395" xr:uid="{1BB275CB-B496-4B31-942A-4DFBA4BFD031}"/>
    <cellStyle name="40% - Accent6 3 2 2 2 4 2" xfId="18532" xr:uid="{747FDEAB-ED5D-43AD-A861-9C949808B80B}"/>
    <cellStyle name="40% - Accent6 3 2 2 2 5" xfId="18525" xr:uid="{0AE69D93-87CD-4257-A763-AE6C851E9535}"/>
    <cellStyle name="40% - Accent6 3 2 2 3" xfId="5396" xr:uid="{F1E93574-8D45-4A88-8D4A-79AF49D3EF4F}"/>
    <cellStyle name="40% - Accent6 3 2 2 3 2" xfId="5397" xr:uid="{F8143B00-3DFE-40B6-AD0C-5C203DC5B544}"/>
    <cellStyle name="40% - Accent6 3 2 2 3 2 2" xfId="5398" xr:uid="{41C1249C-0881-4A59-93D3-3C1E961158D2}"/>
    <cellStyle name="40% - Accent6 3 2 2 3 2 2 2" xfId="18535" xr:uid="{AADA7104-9581-44A4-8B59-05FFB992DFAB}"/>
    <cellStyle name="40% - Accent6 3 2 2 3 2 3" xfId="18534" xr:uid="{1888D3BD-388D-4112-BCC9-8EFF435D537F}"/>
    <cellStyle name="40% - Accent6 3 2 2 3 3" xfId="5399" xr:uid="{1104DF6E-3CE3-4E85-B3FA-1623E6B238A4}"/>
    <cellStyle name="40% - Accent6 3 2 2 3 3 2" xfId="18536" xr:uid="{E899C43C-39CD-41E6-BC03-3F405BA8CFDB}"/>
    <cellStyle name="40% - Accent6 3 2 2 3 4" xfId="18533" xr:uid="{C448E471-524D-458B-8D03-C95575D42DB6}"/>
    <cellStyle name="40% - Accent6 3 2 2 4" xfId="5400" xr:uid="{C29FBDF3-0550-4C0B-8D21-04CC2349DB50}"/>
    <cellStyle name="40% - Accent6 3 2 2 4 2" xfId="5401" xr:uid="{B594FDFD-99A9-477C-AF11-165F82D86597}"/>
    <cellStyle name="40% - Accent6 3 2 2 4 2 2" xfId="18538" xr:uid="{6B79CD7F-E8DB-44A9-83DA-E3026162B9CF}"/>
    <cellStyle name="40% - Accent6 3 2 2 4 3" xfId="18537" xr:uid="{9D25DE59-E05C-40AA-84B9-12F777921D1A}"/>
    <cellStyle name="40% - Accent6 3 2 2 5" xfId="5402" xr:uid="{65C223CE-3BDF-4B0E-B4B7-2317D7D76933}"/>
    <cellStyle name="40% - Accent6 3 2 2 5 2" xfId="18539" xr:uid="{819115B5-FDE3-42AA-90DF-334FC73DB839}"/>
    <cellStyle name="40% - Accent6 3 2 2 6" xfId="5403" xr:uid="{D4D2F43C-B4C0-4E95-90B9-605390397D95}"/>
    <cellStyle name="40% - Accent6 3 2 2 6 2" xfId="18540" xr:uid="{B9D3896E-CB84-41A9-848B-50689F98AF81}"/>
    <cellStyle name="40% - Accent6 3 2 2 7" xfId="18524" xr:uid="{AC5BA481-80A0-4053-9BC3-78CA432207A5}"/>
    <cellStyle name="40% - Accent6 3 2 3" xfId="5404" xr:uid="{6EBACF17-277E-44D8-BEDA-55B1B3E13033}"/>
    <cellStyle name="40% - Accent6 3 2 3 2" xfId="5405" xr:uid="{6AADB31E-15D7-4D07-B17E-D92DCD47A38D}"/>
    <cellStyle name="40% - Accent6 3 2 3 2 2" xfId="5406" xr:uid="{BAD4A7F6-3A71-40D1-924E-84610DAED101}"/>
    <cellStyle name="40% - Accent6 3 2 3 2 2 2" xfId="5407" xr:uid="{6DCD6C57-4851-430B-99CE-74E3853A5BBD}"/>
    <cellStyle name="40% - Accent6 3 2 3 2 2 2 2" xfId="18544" xr:uid="{BFD9D88A-58B5-4792-9F2F-86A7040E856A}"/>
    <cellStyle name="40% - Accent6 3 2 3 2 2 3" xfId="18543" xr:uid="{7C11AEA9-AA36-44A0-8A99-AB9FF5BF192A}"/>
    <cellStyle name="40% - Accent6 3 2 3 2 3" xfId="5408" xr:uid="{9674CA28-40C2-4372-B802-9A5DD1A99F8B}"/>
    <cellStyle name="40% - Accent6 3 2 3 2 3 2" xfId="18545" xr:uid="{342C630C-4F6C-4264-9467-9DDDF7C3D63A}"/>
    <cellStyle name="40% - Accent6 3 2 3 2 4" xfId="18542" xr:uid="{BEE90ACC-E982-485C-B4A2-56FE98951FFD}"/>
    <cellStyle name="40% - Accent6 3 2 3 3" xfId="5409" xr:uid="{F926E1CC-E6CB-46A3-9479-7FDD5CFA695F}"/>
    <cellStyle name="40% - Accent6 3 2 3 3 2" xfId="5410" xr:uid="{E8A4DC4C-896F-45F8-9434-39E8BB7D6DFA}"/>
    <cellStyle name="40% - Accent6 3 2 3 3 2 2" xfId="18547" xr:uid="{2C71992B-DCAA-4E49-85BF-0A00271F41A2}"/>
    <cellStyle name="40% - Accent6 3 2 3 3 3" xfId="18546" xr:uid="{3207AB4F-C953-4630-9E04-65572A6EA93B}"/>
    <cellStyle name="40% - Accent6 3 2 3 4" xfId="5411" xr:uid="{6AFFD213-F3E2-4B4F-B106-0E9681C42292}"/>
    <cellStyle name="40% - Accent6 3 2 3 4 2" xfId="18548" xr:uid="{69DC5921-A3A6-4E8B-AF75-DE6162DC97D1}"/>
    <cellStyle name="40% - Accent6 3 2 3 5" xfId="18541" xr:uid="{9C91E148-8489-4A4D-B530-497A2D7E65EB}"/>
    <cellStyle name="40% - Accent6 3 2 4" xfId="5412" xr:uid="{BB3BF801-2FE8-425E-8CA5-81A7700B6D27}"/>
    <cellStyle name="40% - Accent6 3 2 4 2" xfId="5413" xr:uid="{B4E47109-B1C1-428A-8171-D867BD7024B9}"/>
    <cellStyle name="40% - Accent6 3 2 4 2 2" xfId="5414" xr:uid="{CB3839C2-E518-46A5-AC03-1A0AB50AC209}"/>
    <cellStyle name="40% - Accent6 3 2 4 2 2 2" xfId="18551" xr:uid="{ED1413F5-10C1-42B5-AAD3-4DB518880031}"/>
    <cellStyle name="40% - Accent6 3 2 4 2 3" xfId="18550" xr:uid="{320C5024-1821-4A89-99B3-6F43D719B5D6}"/>
    <cellStyle name="40% - Accent6 3 2 4 3" xfId="5415" xr:uid="{904371EC-BA05-493E-9F22-FC22769DDEBA}"/>
    <cellStyle name="40% - Accent6 3 2 4 3 2" xfId="18552" xr:uid="{C0021D55-AB18-41B7-9C22-E339D5D712C2}"/>
    <cellStyle name="40% - Accent6 3 2 4 4" xfId="18549" xr:uid="{A5174AD5-1BEF-4E36-9C21-EBE1AD0E8F0F}"/>
    <cellStyle name="40% - Accent6 3 2 5" xfId="5416" xr:uid="{0E12F9B3-5FFD-493A-B03A-0C390D5DF7FA}"/>
    <cellStyle name="40% - Accent6 3 2 5 2" xfId="5417" xr:uid="{16ABA0D1-3C45-4AF3-896A-8C09900124F8}"/>
    <cellStyle name="40% - Accent6 3 2 5 2 2" xfId="18554" xr:uid="{A0E4BECA-D270-479B-AB1E-BD7057C458C8}"/>
    <cellStyle name="40% - Accent6 3 2 5 3" xfId="18553" xr:uid="{359CFC2A-0A83-43D3-B100-0A72340AED34}"/>
    <cellStyle name="40% - Accent6 3 2 6" xfId="5418" xr:uid="{88F99653-395B-453D-844D-D8F23D98ECD5}"/>
    <cellStyle name="40% - Accent6 3 2 6 2" xfId="18555" xr:uid="{48754ED2-200A-4628-B2BF-41A3AF742185}"/>
    <cellStyle name="40% - Accent6 3 2 7" xfId="5419" xr:uid="{22F01C9E-E190-4163-81E2-2C702C362D8D}"/>
    <cellStyle name="40% - Accent6 3 2 7 2" xfId="18556" xr:uid="{D1B8C5F9-A494-416C-92B8-EB7673E28641}"/>
    <cellStyle name="40% - Accent6 3 2 8" xfId="18523" xr:uid="{7DCCD792-9919-41DB-A3FA-AEE69BC6BAEE}"/>
    <cellStyle name="40% - Accent6 3 3" xfId="5420" xr:uid="{180F8850-7FAF-4E85-9FD6-4542CD4C8E66}"/>
    <cellStyle name="40% - Accent6 3 3 2" xfId="5421" xr:uid="{B9DEEF7D-70ED-4978-BA54-75DE92A69A2E}"/>
    <cellStyle name="40% - Accent6 3 3 2 2" xfId="5422" xr:uid="{7DC07726-2654-46D4-A4E1-DC376FDB1D26}"/>
    <cellStyle name="40% - Accent6 3 3 2 2 2" xfId="5423" xr:uid="{86F913AC-849D-456A-801E-07B499046F9A}"/>
    <cellStyle name="40% - Accent6 3 3 2 2 2 2" xfId="5424" xr:uid="{D217EE04-B8B4-470E-BA55-402E78554B30}"/>
    <cellStyle name="40% - Accent6 3 3 2 2 2 2 2" xfId="18561" xr:uid="{BD58C88E-8742-4FE8-A84E-04895D468826}"/>
    <cellStyle name="40% - Accent6 3 3 2 2 2 3" xfId="18560" xr:uid="{5ECF8F2A-1B39-4B0E-BAF7-1479F01DAAA1}"/>
    <cellStyle name="40% - Accent6 3 3 2 2 3" xfId="5425" xr:uid="{98F4640A-8D40-4E7A-A7A5-64AF45A6D5FE}"/>
    <cellStyle name="40% - Accent6 3 3 2 2 3 2" xfId="18562" xr:uid="{08514F40-1D23-4128-B3BD-5973FEDF2120}"/>
    <cellStyle name="40% - Accent6 3 3 2 2 4" xfId="18559" xr:uid="{A2D6E1CC-BF77-4B6B-A059-E8D636B29539}"/>
    <cellStyle name="40% - Accent6 3 3 2 3" xfId="5426" xr:uid="{572EF182-BA3D-4955-8A60-88F6717416FF}"/>
    <cellStyle name="40% - Accent6 3 3 2 3 2" xfId="5427" xr:uid="{61C8EF33-4EEA-4C15-BDAB-AB0228FEAE9B}"/>
    <cellStyle name="40% - Accent6 3 3 2 3 2 2" xfId="18564" xr:uid="{BF9A1C70-46D8-42EC-A5D8-6AF78983D602}"/>
    <cellStyle name="40% - Accent6 3 3 2 3 3" xfId="18563" xr:uid="{EF8A05FC-8B9D-4718-A29C-1C3E5C320A2F}"/>
    <cellStyle name="40% - Accent6 3 3 2 4" xfId="5428" xr:uid="{EB98871E-1833-41E7-8CAC-C8831DCF3D12}"/>
    <cellStyle name="40% - Accent6 3 3 2 4 2" xfId="18565" xr:uid="{A370C85B-7E3F-4E9B-902D-8127289A88E5}"/>
    <cellStyle name="40% - Accent6 3 3 2 5" xfId="18558" xr:uid="{4F13687A-45F4-4480-B3B6-FA5747F7446B}"/>
    <cellStyle name="40% - Accent6 3 3 3" xfId="5429" xr:uid="{1320DD82-60BB-449D-983F-241EAA9E178F}"/>
    <cellStyle name="40% - Accent6 3 3 3 2" xfId="5430" xr:uid="{36A2AECA-1B51-4205-9C86-A171FEEDECDB}"/>
    <cellStyle name="40% - Accent6 3 3 3 2 2" xfId="5431" xr:uid="{57C1449B-CB46-4E0C-9A3D-071E35C5267D}"/>
    <cellStyle name="40% - Accent6 3 3 3 2 2 2" xfId="18568" xr:uid="{E0740EE4-ADF5-49DF-A5D6-525A5C4FFA97}"/>
    <cellStyle name="40% - Accent6 3 3 3 2 3" xfId="18567" xr:uid="{3111ED6A-13D0-4106-A7A0-FA5CECD207BF}"/>
    <cellStyle name="40% - Accent6 3 3 3 3" xfId="5432" xr:uid="{5CF139F7-1F5F-4ADF-9AFB-714B9C7E465D}"/>
    <cellStyle name="40% - Accent6 3 3 3 3 2" xfId="18569" xr:uid="{0418B250-7C5D-47AA-9135-A00EEB81E1C4}"/>
    <cellStyle name="40% - Accent6 3 3 3 4" xfId="18566" xr:uid="{84375F59-7302-43D7-8D03-D010221FCF90}"/>
    <cellStyle name="40% - Accent6 3 3 4" xfId="5433" xr:uid="{AA1E5A57-4FB0-4E38-80C2-20AF079F743F}"/>
    <cellStyle name="40% - Accent6 3 3 4 2" xfId="5434" xr:uid="{B830694C-9FFF-423F-B1BF-AD8767F2A621}"/>
    <cellStyle name="40% - Accent6 3 3 4 2 2" xfId="18571" xr:uid="{A406FC2D-B4CF-448E-9CCB-EB4997C252D4}"/>
    <cellStyle name="40% - Accent6 3 3 4 3" xfId="18570" xr:uid="{D829A683-E197-472F-B3C8-BB31FDCF728C}"/>
    <cellStyle name="40% - Accent6 3 3 5" xfId="5435" xr:uid="{A96E7D42-D928-4C57-A7B7-9674E6CF6986}"/>
    <cellStyle name="40% - Accent6 3 3 5 2" xfId="18572" xr:uid="{6A074CAC-D39E-41E0-95BC-08396E248036}"/>
    <cellStyle name="40% - Accent6 3 3 6" xfId="5436" xr:uid="{88B81962-8204-414B-8FF6-DD5CF5D40C67}"/>
    <cellStyle name="40% - Accent6 3 3 6 2" xfId="18573" xr:uid="{5FBE3E63-78FC-43FB-90D5-87A257499FA7}"/>
    <cellStyle name="40% - Accent6 3 3 7" xfId="18557" xr:uid="{98E75AD8-6C60-4F55-B2CC-0EE2AF74CF06}"/>
    <cellStyle name="40% - Accent6 3 4" xfId="5437" xr:uid="{84F43E80-4042-4D6A-A209-9B27E05F9940}"/>
    <cellStyle name="40% - Accent6 3 4 2" xfId="5438" xr:uid="{5C92372D-9AFE-4B22-91FC-AF7C3FF16DD4}"/>
    <cellStyle name="40% - Accent6 3 4 2 2" xfId="5439" xr:uid="{AA3233A5-E0B4-45AF-8421-F6F6B8DFA230}"/>
    <cellStyle name="40% - Accent6 3 4 2 2 2" xfId="5440" xr:uid="{175E131A-5F41-41C2-9B44-55F6B67777DE}"/>
    <cellStyle name="40% - Accent6 3 4 2 2 2 2" xfId="18577" xr:uid="{70FD39D9-BCB8-455F-A04A-85633FFBA8C8}"/>
    <cellStyle name="40% - Accent6 3 4 2 2 3" xfId="18576" xr:uid="{EEC9E86F-7CEB-49BA-A43E-F4FE90986E06}"/>
    <cellStyle name="40% - Accent6 3 4 2 3" xfId="5441" xr:uid="{F173D931-E675-4AF0-B116-0FF73975766F}"/>
    <cellStyle name="40% - Accent6 3 4 2 3 2" xfId="18578" xr:uid="{4C821238-D5B1-4157-979C-D54822F71F7D}"/>
    <cellStyle name="40% - Accent6 3 4 2 4" xfId="18575" xr:uid="{6B3D37D0-64AD-48D5-8251-79B35859B9E7}"/>
    <cellStyle name="40% - Accent6 3 4 3" xfId="5442" xr:uid="{C754B94C-0897-4416-83B4-DF2341A96C2C}"/>
    <cellStyle name="40% - Accent6 3 4 3 2" xfId="5443" xr:uid="{7BAAEB6A-DD3F-4755-B387-555C4AC74FFA}"/>
    <cellStyle name="40% - Accent6 3 4 3 2 2" xfId="18580" xr:uid="{C51E6E1B-CAA1-410E-B4E6-A2F5F972285A}"/>
    <cellStyle name="40% - Accent6 3 4 3 3" xfId="18579" xr:uid="{95CFF4D8-B629-4E8F-B109-5ABBEA4B7A73}"/>
    <cellStyle name="40% - Accent6 3 4 4" xfId="5444" xr:uid="{887D5828-0884-48CD-AF6A-BA0DBB413B7A}"/>
    <cellStyle name="40% - Accent6 3 4 4 2" xfId="18581" xr:uid="{E9F5DBC5-6C65-44F8-9FF2-B66A8C70BCA4}"/>
    <cellStyle name="40% - Accent6 3 4 5" xfId="5445" xr:uid="{99354CE3-95CF-4B75-90DD-31E2E4C53769}"/>
    <cellStyle name="40% - Accent6 3 4 5 2" xfId="18582" xr:uid="{2F478DCF-ACA9-40EA-A03E-1BA8E4410AEA}"/>
    <cellStyle name="40% - Accent6 3 4 6" xfId="18574" xr:uid="{916E9DA9-5714-460E-864E-AA13BAD0558F}"/>
    <cellStyle name="40% - Accent6 3 5" xfId="5446" xr:uid="{B15E1801-8DF3-468E-86F7-D24427DC82CC}"/>
    <cellStyle name="40% - Accent6 3 5 2" xfId="5447" xr:uid="{167CB90A-771D-4291-AC9D-B06B94B1E0B3}"/>
    <cellStyle name="40% - Accent6 3 5 2 2" xfId="5448" xr:uid="{74EAA1C1-B4B8-4D33-B779-4C819C877ADB}"/>
    <cellStyle name="40% - Accent6 3 5 2 2 2" xfId="18585" xr:uid="{6BA4EE3D-9B0F-452A-9729-3C2CC3CD4835}"/>
    <cellStyle name="40% - Accent6 3 5 2 3" xfId="18584" xr:uid="{26F38EB7-C9E3-460C-827A-10E5954C083C}"/>
    <cellStyle name="40% - Accent6 3 5 3" xfId="5449" xr:uid="{BA58D25A-9831-4A2D-929A-10574232403C}"/>
    <cellStyle name="40% - Accent6 3 5 3 2" xfId="18586" xr:uid="{D41E511A-2DA8-4943-A04B-B9CBBD4DCFAD}"/>
    <cellStyle name="40% - Accent6 3 5 4" xfId="18583" xr:uid="{FFB3341A-6082-42B1-B67E-F82D1B623DAC}"/>
    <cellStyle name="40% - Accent6 3 6" xfId="5450" xr:uid="{A3328589-8FDD-4CA7-922B-6E3CAEABA0C9}"/>
    <cellStyle name="40% - Accent6 3 6 2" xfId="5451" xr:uid="{37095602-B9DB-45D9-92E7-288CDF51FE1F}"/>
    <cellStyle name="40% - Accent6 3 6 2 2" xfId="18588" xr:uid="{97CFADB9-38E8-414E-93F1-2AB2AA0C0282}"/>
    <cellStyle name="40% - Accent6 3 6 3" xfId="18587" xr:uid="{FBE6FF53-F24C-4BA1-A277-E24E4FF79266}"/>
    <cellStyle name="40% - Accent6 3 7" xfId="5452" xr:uid="{901604B7-9C69-4EFE-8C39-63125427D0A1}"/>
    <cellStyle name="40% - Accent6 3 7 2" xfId="18589" xr:uid="{BAEAF393-A7DB-4BDE-BA64-F7156DA6123C}"/>
    <cellStyle name="40% - Accent6 3 8" xfId="5453" xr:uid="{05A6D5EF-8D26-4A57-88C6-F9893CB13684}"/>
    <cellStyle name="40% - Accent6 3 8 2" xfId="18590" xr:uid="{A6C16C3B-DD7B-48E0-A3FF-EFFBC23861BB}"/>
    <cellStyle name="40% - Accent6 3 9" xfId="5454" xr:uid="{9FBB8EFA-AE10-426A-A3F1-FA5096AF1EF2}"/>
    <cellStyle name="40% - Accent6 30" xfId="1539" xr:uid="{10A99CE7-AD0F-4593-A1CE-B15926CBA27B}"/>
    <cellStyle name="40% - Accent6 31" xfId="1540" xr:uid="{162CD8A3-AD06-432F-A2E9-FEF822E6056E}"/>
    <cellStyle name="40% - Accent6 32" xfId="1541" xr:uid="{A59FEE99-44B2-4291-A7E5-DF9CC0947EAB}"/>
    <cellStyle name="40% - Accent6 33" xfId="1542" xr:uid="{63132801-F22D-4FD0-8551-C90593D963C4}"/>
    <cellStyle name="40% - Accent6 34" xfId="1543" xr:uid="{133CDE4C-FBAD-4CAB-8A67-911D3B75D450}"/>
    <cellStyle name="40% - Accent6 35" xfId="1544" xr:uid="{65D36EDF-967B-4A6D-8731-5ED870A10AB3}"/>
    <cellStyle name="40% - Accent6 4" xfId="187" xr:uid="{00000000-0005-0000-0000-0000AE000000}"/>
    <cellStyle name="40% - Accent6 4 2" xfId="5455" xr:uid="{D0F8D7A4-31DB-4ACD-BAE5-124B2733F086}"/>
    <cellStyle name="40% - Accent6 4 2 2" xfId="5456" xr:uid="{974F3617-F0E1-40A2-B01D-2BD886379CB8}"/>
    <cellStyle name="40% - Accent6 4 2 2 2" xfId="5457" xr:uid="{7C8CA487-FD2B-4BAA-97D3-ACE9889E9AB6}"/>
    <cellStyle name="40% - Accent6 4 2 2 2 2" xfId="5458" xr:uid="{B350109F-5EEA-4736-BF8F-35AFDDA98608}"/>
    <cellStyle name="40% - Accent6 4 2 2 2 2 2" xfId="5459" xr:uid="{3051A857-9BC6-470C-A31B-731E4B002578}"/>
    <cellStyle name="40% - Accent6 4 2 2 2 2 2 2" xfId="18595" xr:uid="{0386576E-550D-41F1-9B85-3C42986387DC}"/>
    <cellStyle name="40% - Accent6 4 2 2 2 2 3" xfId="18594" xr:uid="{46698A89-A0B9-4ED3-9427-4342736AF1BF}"/>
    <cellStyle name="40% - Accent6 4 2 2 2 3" xfId="5460" xr:uid="{B3E8F939-F55B-4BBD-BC7C-BCFDAA292101}"/>
    <cellStyle name="40% - Accent6 4 2 2 2 3 2" xfId="18596" xr:uid="{41DFA53B-62AA-4CAB-9BE6-EC4856F2C375}"/>
    <cellStyle name="40% - Accent6 4 2 2 2 4" xfId="18593" xr:uid="{20051565-B509-4D07-A710-639CD2A0CB73}"/>
    <cellStyle name="40% - Accent6 4 2 2 3" xfId="5461" xr:uid="{830193C2-9E13-4E40-AD1F-44B8E90461C9}"/>
    <cellStyle name="40% - Accent6 4 2 2 3 2" xfId="5462" xr:uid="{0570DC7D-698B-49A6-925C-B7B2C3679821}"/>
    <cellStyle name="40% - Accent6 4 2 2 3 2 2" xfId="18598" xr:uid="{8A2B7D60-AFBC-4195-8A1C-49C6943A3B84}"/>
    <cellStyle name="40% - Accent6 4 2 2 3 3" xfId="18597" xr:uid="{A22484AC-7A4E-416D-8A39-EC7096F13F13}"/>
    <cellStyle name="40% - Accent6 4 2 2 4" xfId="5463" xr:uid="{7D398B98-E45D-4798-9378-0DC559EA809A}"/>
    <cellStyle name="40% - Accent6 4 2 2 4 2" xfId="18599" xr:uid="{6F6137C0-733F-45C4-9014-CBCCD7FB525E}"/>
    <cellStyle name="40% - Accent6 4 2 2 5" xfId="18592" xr:uid="{57F7422F-13D7-4001-BA45-3C6A20D15EC4}"/>
    <cellStyle name="40% - Accent6 4 2 3" xfId="5464" xr:uid="{01832875-0F8B-4D7D-B4BC-7AFB4B612C7B}"/>
    <cellStyle name="40% - Accent6 4 2 3 2" xfId="5465" xr:uid="{41924097-9974-48CE-9A46-3D59F196F160}"/>
    <cellStyle name="40% - Accent6 4 2 3 2 2" xfId="5466" xr:uid="{62AA973D-5C09-481E-A854-8644F69C29EC}"/>
    <cellStyle name="40% - Accent6 4 2 3 2 2 2" xfId="18602" xr:uid="{13D9E8E7-B5F3-491F-B71A-0D5D8DBCEB3A}"/>
    <cellStyle name="40% - Accent6 4 2 3 2 3" xfId="18601" xr:uid="{5777A845-32AB-42D0-8F9A-10BA450519E1}"/>
    <cellStyle name="40% - Accent6 4 2 3 3" xfId="5467" xr:uid="{85D347C0-B8A7-4D38-B9E7-37C03C35F537}"/>
    <cellStyle name="40% - Accent6 4 2 3 3 2" xfId="18603" xr:uid="{C8AFAD0C-5B2C-4BE0-A2B0-E2D949B2E2BC}"/>
    <cellStyle name="40% - Accent6 4 2 3 4" xfId="18600" xr:uid="{D6A92F98-F764-4A28-AB2A-FDB1261072DB}"/>
    <cellStyle name="40% - Accent6 4 2 4" xfId="5468" xr:uid="{6F4CE7B6-E47D-486C-88A4-349513B5F5CE}"/>
    <cellStyle name="40% - Accent6 4 2 4 2" xfId="5469" xr:uid="{97D8A292-D1A2-4AB0-8A88-CD3387084389}"/>
    <cellStyle name="40% - Accent6 4 2 4 2 2" xfId="18605" xr:uid="{02234187-9B10-473A-9F8B-5C41F14C5E87}"/>
    <cellStyle name="40% - Accent6 4 2 4 3" xfId="18604" xr:uid="{0E3FA3C8-A505-4EFB-B5D7-88DA2774CA73}"/>
    <cellStyle name="40% - Accent6 4 2 5" xfId="5470" xr:uid="{3D484EFF-47BE-48CC-8D4F-C2A6A9A8AAF1}"/>
    <cellStyle name="40% - Accent6 4 2 5 2" xfId="18606" xr:uid="{BC6BBDEA-889D-44E7-A2DB-A0952FD4F594}"/>
    <cellStyle name="40% - Accent6 4 2 6" xfId="5471" xr:uid="{8A96FA6F-8C78-492B-A82E-3D6F37125BC8}"/>
    <cellStyle name="40% - Accent6 4 2 6 2" xfId="18607" xr:uid="{5DBE8A81-7D95-493F-AE6E-5C9A020E5B83}"/>
    <cellStyle name="40% - Accent6 4 2 7" xfId="18591" xr:uid="{09DA9899-E6AA-4E5B-80C1-81705FCA863A}"/>
    <cellStyle name="40% - Accent6 4 3" xfId="5472" xr:uid="{58C5FDCB-A2C3-493F-9916-A5F6CE687032}"/>
    <cellStyle name="40% - Accent6 4 3 2" xfId="5473" xr:uid="{B6816A72-8AB4-450E-BBF5-7D0DBB3987F0}"/>
    <cellStyle name="40% - Accent6 4 3 2 2" xfId="5474" xr:uid="{770D75B8-BE2F-48CA-8260-AFD031A6F5EE}"/>
    <cellStyle name="40% - Accent6 4 3 2 2 2" xfId="5475" xr:uid="{8F602A2B-1E0F-46A1-B503-781B80EAF9AA}"/>
    <cellStyle name="40% - Accent6 4 3 2 2 2 2" xfId="18611" xr:uid="{428F68A8-F088-4BBD-B1B8-957F312B70F1}"/>
    <cellStyle name="40% - Accent6 4 3 2 2 3" xfId="18610" xr:uid="{5EABABF4-9158-4745-969A-F4FF259EB01D}"/>
    <cellStyle name="40% - Accent6 4 3 2 3" xfId="5476" xr:uid="{CC5C7F06-4A36-4043-835F-6C1FB6F490E7}"/>
    <cellStyle name="40% - Accent6 4 3 2 3 2" xfId="18612" xr:uid="{AC8560C5-AF65-4813-B188-63819745D86A}"/>
    <cellStyle name="40% - Accent6 4 3 2 4" xfId="18609" xr:uid="{38B4BFA1-1D8A-4E0C-92E8-8F0DDC95F496}"/>
    <cellStyle name="40% - Accent6 4 3 3" xfId="5477" xr:uid="{BD71ACC9-417C-4BAD-835B-F1E5077E0FFE}"/>
    <cellStyle name="40% - Accent6 4 3 3 2" xfId="5478" xr:uid="{FD982DBB-FAFF-49DE-9651-6A38F49775B8}"/>
    <cellStyle name="40% - Accent6 4 3 3 2 2" xfId="18614" xr:uid="{3505C17D-FEB5-4A1E-9D74-BFB091FA932E}"/>
    <cellStyle name="40% - Accent6 4 3 3 3" xfId="18613" xr:uid="{A877086D-6C8A-4699-8A58-4E4DBD7EC6AD}"/>
    <cellStyle name="40% - Accent6 4 3 4" xfId="5479" xr:uid="{0FEBACD1-F95C-422D-9C98-E3A01709F8E3}"/>
    <cellStyle name="40% - Accent6 4 3 4 2" xfId="18615" xr:uid="{8F838185-FF2E-4815-B726-3848F9068D91}"/>
    <cellStyle name="40% - Accent6 4 3 5" xfId="5480" xr:uid="{E88829DD-C6C5-4D3D-B6C4-474E45441889}"/>
    <cellStyle name="40% - Accent6 4 3 5 2" xfId="18616" xr:uid="{93858467-73C0-4902-B17F-E839E8C33CBF}"/>
    <cellStyle name="40% - Accent6 4 3 6" xfId="18608" xr:uid="{CBA3F765-6041-4A9B-94D4-DFE7C32CB50E}"/>
    <cellStyle name="40% - Accent6 4 4" xfId="5481" xr:uid="{5FA46D26-592A-4B24-AB48-199A4BB18556}"/>
    <cellStyle name="40% - Accent6 4 4 2" xfId="5482" xr:uid="{C87628E9-CEE9-4E14-834E-4909AEFBBC74}"/>
    <cellStyle name="40% - Accent6 4 4 2 2" xfId="5483" xr:uid="{B2B62B49-52C1-42E6-B1F8-CB15DD941DAD}"/>
    <cellStyle name="40% - Accent6 4 4 2 2 2" xfId="18619" xr:uid="{357FD508-ED58-4817-B4EF-390B8B55D6AD}"/>
    <cellStyle name="40% - Accent6 4 4 2 3" xfId="18618" xr:uid="{7F5255BA-FC4A-4A09-B1C3-6F2A0417DB52}"/>
    <cellStyle name="40% - Accent6 4 4 3" xfId="5484" xr:uid="{9D806D00-1672-4246-A136-903613E95C7C}"/>
    <cellStyle name="40% - Accent6 4 4 3 2" xfId="18620" xr:uid="{1AB223E1-CB64-414B-B3AA-03969433F152}"/>
    <cellStyle name="40% - Accent6 4 4 4" xfId="18617" xr:uid="{5C43119C-F43D-4798-9FEA-03BBAEA17DBA}"/>
    <cellStyle name="40% - Accent6 4 5" xfId="5485" xr:uid="{C7755E40-A306-48C3-AA83-80C3BBC5B6CC}"/>
    <cellStyle name="40% - Accent6 4 5 2" xfId="5486" xr:uid="{B7E4887B-A05A-4B3B-A985-7D4C531541A9}"/>
    <cellStyle name="40% - Accent6 4 5 2 2" xfId="18622" xr:uid="{F99F221D-22BE-446A-9065-2475D3C2B50C}"/>
    <cellStyle name="40% - Accent6 4 5 3" xfId="18621" xr:uid="{46005F12-BB85-45B5-B6A3-E7F9ACE15CA3}"/>
    <cellStyle name="40% - Accent6 4 6" xfId="5487" xr:uid="{931DFDF3-C403-46F5-88BF-812E80F05132}"/>
    <cellStyle name="40% - Accent6 4 6 2" xfId="18623" xr:uid="{0B7CDA74-BC4E-4C88-A62B-EA7848CEA255}"/>
    <cellStyle name="40% - Accent6 4 7" xfId="5488" xr:uid="{A721092B-EC9F-4AEA-9B93-36CD2610E45E}"/>
    <cellStyle name="40% - Accent6 4 8" xfId="1545" xr:uid="{B7337D0F-2CF0-49FE-BA10-07184DA86574}"/>
    <cellStyle name="40% - Accent6 5" xfId="188" xr:uid="{00000000-0005-0000-0000-0000AF000000}"/>
    <cellStyle name="40% - Accent6 5 2" xfId="5489" xr:uid="{16D27FC2-3F8D-4582-8A70-3CDD9FE0AD8A}"/>
    <cellStyle name="40% - Accent6 5 2 2" xfId="5490" xr:uid="{A2710F05-EB6C-45CF-B179-4F94150A421A}"/>
    <cellStyle name="40% - Accent6 5 2 2 2" xfId="5491" xr:uid="{2F11803F-3506-4EA9-86B2-180FB921394D}"/>
    <cellStyle name="40% - Accent6 5 2 2 2 2" xfId="5492" xr:uid="{828CFAA9-E2F3-442D-8BB5-D2AAFD3E0BE9}"/>
    <cellStyle name="40% - Accent6 5 2 2 2 2 2" xfId="18627" xr:uid="{3A033AC7-39A5-4AE3-87AE-AA99D8BE2475}"/>
    <cellStyle name="40% - Accent6 5 2 2 2 3" xfId="18626" xr:uid="{E23B10A2-7214-4E19-AA70-33CC54F874C9}"/>
    <cellStyle name="40% - Accent6 5 2 2 3" xfId="5493" xr:uid="{B0F427D7-FBA7-488C-A91A-37FF35A54D41}"/>
    <cellStyle name="40% - Accent6 5 2 2 3 2" xfId="18628" xr:uid="{639C6377-B438-4F32-8660-D48294210DED}"/>
    <cellStyle name="40% - Accent6 5 2 2 4" xfId="18625" xr:uid="{77498238-6E7F-4415-92FD-1D47D72C3EE2}"/>
    <cellStyle name="40% - Accent6 5 2 3" xfId="5494" xr:uid="{821E9D90-B0FE-4BC2-AC66-6BA12A731166}"/>
    <cellStyle name="40% - Accent6 5 2 3 2" xfId="5495" xr:uid="{40444C36-7EA9-4EA9-AD48-7BC748B92F64}"/>
    <cellStyle name="40% - Accent6 5 2 3 2 2" xfId="18630" xr:uid="{C1B290DB-1310-4D98-8E87-1A177E0BD918}"/>
    <cellStyle name="40% - Accent6 5 2 3 3" xfId="18629" xr:uid="{9583E5BA-5916-4971-903B-FFA7A22D674E}"/>
    <cellStyle name="40% - Accent6 5 2 4" xfId="5496" xr:uid="{BAB16EAD-4085-45CE-B593-DEF02184E0A9}"/>
    <cellStyle name="40% - Accent6 5 2 4 2" xfId="18631" xr:uid="{201C6741-1492-4722-B7E9-A65A482F3350}"/>
    <cellStyle name="40% - Accent6 5 2 5" xfId="5497" xr:uid="{21DA8737-F79D-4C99-A0E5-C11B8990D4AF}"/>
    <cellStyle name="40% - Accent6 5 2 5 2" xfId="18632" xr:uid="{10FC8474-A1F5-4210-AE43-7FEB9A622C03}"/>
    <cellStyle name="40% - Accent6 5 2 6" xfId="18624" xr:uid="{1B26EF2E-6162-44D7-A74F-603FE5C6A2AA}"/>
    <cellStyle name="40% - Accent6 5 3" xfId="5498" xr:uid="{3C4E1170-A435-49A7-8BC8-5F8BD37AEFE6}"/>
    <cellStyle name="40% - Accent6 5 3 2" xfId="5499" xr:uid="{67E46214-AF28-4AD5-9A73-7106D0ABF218}"/>
    <cellStyle name="40% - Accent6 5 3 2 2" xfId="5500" xr:uid="{FB6B0B7F-736E-4B62-9BBD-383FF3337BEB}"/>
    <cellStyle name="40% - Accent6 5 3 2 2 2" xfId="18635" xr:uid="{F69CD429-6CAA-4742-B18B-95137EF2BDE2}"/>
    <cellStyle name="40% - Accent6 5 3 2 3" xfId="18634" xr:uid="{66A623C8-F72C-4F9A-A7A9-070998D9D7B0}"/>
    <cellStyle name="40% - Accent6 5 3 3" xfId="5501" xr:uid="{35EAD8ED-AEA4-4CE5-AFDD-95A7704F9EA7}"/>
    <cellStyle name="40% - Accent6 5 3 3 2" xfId="18636" xr:uid="{7CAC2279-F3BD-4AB9-BE6F-E180A6B6D169}"/>
    <cellStyle name="40% - Accent6 5 3 4" xfId="18633" xr:uid="{C933B7BF-00AC-4319-99B8-C202FE4D6734}"/>
    <cellStyle name="40% - Accent6 5 4" xfId="5502" xr:uid="{8BEF9D4C-714E-4DC1-A553-C4F288FAE818}"/>
    <cellStyle name="40% - Accent6 5 4 2" xfId="5503" xr:uid="{6A5117E3-FA13-4B44-86CA-81A316B8D151}"/>
    <cellStyle name="40% - Accent6 5 4 2 2" xfId="18638" xr:uid="{1111691C-DA0C-4F83-ABAA-1EF42F1879D2}"/>
    <cellStyle name="40% - Accent6 5 4 3" xfId="18637" xr:uid="{3656CBC9-C14C-48A7-891D-160E2912638B}"/>
    <cellStyle name="40% - Accent6 5 5" xfId="5504" xr:uid="{3E311CF0-7A51-4BF3-A975-3820701A8474}"/>
    <cellStyle name="40% - Accent6 5 5 2" xfId="18639" xr:uid="{8F236CC9-8699-467E-B3D1-D284BDC4EC86}"/>
    <cellStyle name="40% - Accent6 5 6" xfId="5505" xr:uid="{2A4DBF7B-27D4-466E-A5CD-3B8885079E94}"/>
    <cellStyle name="40% - Accent6 6" xfId="189" xr:uid="{00000000-0005-0000-0000-0000B0000000}"/>
    <cellStyle name="40% - Accent6 6 2" xfId="5506" xr:uid="{596A6E72-6229-460C-8D0E-301288618AD6}"/>
    <cellStyle name="40% - Accent6 6 2 2" xfId="5507" xr:uid="{FBBF604A-E78A-42CB-BFB1-A88134B5F0A0}"/>
    <cellStyle name="40% - Accent6 6 2 2 2" xfId="5508" xr:uid="{CE046553-E52A-405A-8C64-FE6A91EEFF2A}"/>
    <cellStyle name="40% - Accent6 6 2 2 2 2" xfId="18642" xr:uid="{61D91FA9-7CB4-476B-AC44-0890586A2595}"/>
    <cellStyle name="40% - Accent6 6 2 2 3" xfId="18641" xr:uid="{3D5EDBAE-766B-411E-A6A1-9322BAEA4A6A}"/>
    <cellStyle name="40% - Accent6 6 2 3" xfId="5509" xr:uid="{18B29984-06FA-42AF-B00C-35215E1388B0}"/>
    <cellStyle name="40% - Accent6 6 2 3 2" xfId="18643" xr:uid="{507BDD61-38F8-4159-A553-8322AD96EF99}"/>
    <cellStyle name="40% - Accent6 6 2 4" xfId="5510" xr:uid="{727175A9-AA02-45BF-87D3-DDE0332FF5E9}"/>
    <cellStyle name="40% - Accent6 6 2 4 2" xfId="18644" xr:uid="{47235384-D142-45A2-B286-A1CE639DA00A}"/>
    <cellStyle name="40% - Accent6 6 2 5" xfId="5511" xr:uid="{B637C74A-3F42-481B-89EA-5B26A6FCF780}"/>
    <cellStyle name="40% - Accent6 6 2 5 2" xfId="18645" xr:uid="{CE4A2D85-37C5-4717-B16B-2AC6CB64EB3F}"/>
    <cellStyle name="40% - Accent6 6 2 6" xfId="18640" xr:uid="{97CC7D34-4EDE-4ADA-8360-B7E1B480E2C9}"/>
    <cellStyle name="40% - Accent6 6 3" xfId="5512" xr:uid="{E1C6B501-4C5A-4B3E-80E6-693837174812}"/>
    <cellStyle name="40% - Accent6 6 3 2" xfId="5513" xr:uid="{6784D756-2C3D-4EF3-949F-ECE3B65E65F6}"/>
    <cellStyle name="40% - Accent6 6 3 2 2" xfId="18647" xr:uid="{D34051F2-6EB1-49C7-981F-7589DE05DA06}"/>
    <cellStyle name="40% - Accent6 6 3 3" xfId="18646" xr:uid="{B0830BD5-1330-44A3-AF1D-22640D4C352B}"/>
    <cellStyle name="40% - Accent6 6 4" xfId="5514" xr:uid="{FAD09E20-85D5-4606-A9CF-7EC65A3375E7}"/>
    <cellStyle name="40% - Accent6 6 4 2" xfId="18648" xr:uid="{31B690B4-35E0-42A5-82EE-1031141D46FA}"/>
    <cellStyle name="40% - Accent6 6 5" xfId="5515" xr:uid="{C135C7A2-4856-4CE6-A401-02ECDE7335CD}"/>
    <cellStyle name="40% - Accent6 7" xfId="190" xr:uid="{00000000-0005-0000-0000-0000B1000000}"/>
    <cellStyle name="40% - Accent6 7 2" xfId="5516" xr:uid="{E20527F6-2D6D-4B32-B595-8C7B83EEE96C}"/>
    <cellStyle name="40% - Accent6 7 2 2" xfId="5517" xr:uid="{E4E05341-8AC4-4A7C-B295-78A17E1CE9B4}"/>
    <cellStyle name="40% - Accent6 7 2 2 2" xfId="5518" xr:uid="{CD90CCC6-D7E5-4196-9285-8EACBAB93755}"/>
    <cellStyle name="40% - Accent6 7 2 2 2 2" xfId="18651" xr:uid="{F417D4A8-3F97-4B8D-89C5-D254FDFCA6F7}"/>
    <cellStyle name="40% - Accent6 7 2 2 3" xfId="18650" xr:uid="{99E11CFC-83F6-4B8A-B930-43A229C1FD90}"/>
    <cellStyle name="40% - Accent6 7 2 3" xfId="5519" xr:uid="{0912F24A-72CD-41EA-A5BC-1AFE47C7F1CD}"/>
    <cellStyle name="40% - Accent6 7 2 3 2" xfId="18652" xr:uid="{F7AAF9EA-8B01-47EF-AAB5-08FFF755F826}"/>
    <cellStyle name="40% - Accent6 7 2 4" xfId="18649" xr:uid="{F87A47F3-1BD5-4A06-9CEF-E30483CB1E8A}"/>
    <cellStyle name="40% - Accent6 7 3" xfId="5520" xr:uid="{03384A3A-9CB3-4ADF-A64A-FA3C9950A1D3}"/>
    <cellStyle name="40% - Accent6 7 3 2" xfId="5521" xr:uid="{B3A4157D-1573-4B6C-8807-EB22B2E3EB54}"/>
    <cellStyle name="40% - Accent6 7 3 2 2" xfId="18654" xr:uid="{08658D1D-6674-4620-B937-3EB5415364D1}"/>
    <cellStyle name="40% - Accent6 7 3 3" xfId="18653" xr:uid="{31F12DE0-80ED-4157-928F-4683E701BD11}"/>
    <cellStyle name="40% - Accent6 7 4" xfId="5522" xr:uid="{32FECDC0-57D7-4F53-8A63-8B5665A015AE}"/>
    <cellStyle name="40% - Accent6 7 4 2" xfId="18655" xr:uid="{68C1AF98-22EE-4A48-B979-2278642B9EE1}"/>
    <cellStyle name="40% - Accent6 7 5" xfId="5523" xr:uid="{C85D8CA2-AA86-4CFB-B433-061919E9EBD7}"/>
    <cellStyle name="40% - Accent6 8" xfId="191" xr:uid="{00000000-0005-0000-0000-0000B2000000}"/>
    <cellStyle name="40% - Accent6 8 2" xfId="5524" xr:uid="{2E5901F1-FC76-4358-AC17-CCBC6AED3E9E}"/>
    <cellStyle name="40% - Accent6 8 2 2" xfId="5525" xr:uid="{60BA7014-EA47-4FF6-A47D-21F42E6CC137}"/>
    <cellStyle name="40% - Accent6 8 2 2 2" xfId="5526" xr:uid="{DA690B4D-003B-4A9A-A1E1-009494BE9753}"/>
    <cellStyle name="40% - Accent6 8 2 2 2 2" xfId="18658" xr:uid="{A24F5B5B-D843-4173-9222-1FC7BCB4532A}"/>
    <cellStyle name="40% - Accent6 8 2 2 3" xfId="18657" xr:uid="{0FE31198-D902-4713-9F50-D54EF9516024}"/>
    <cellStyle name="40% - Accent6 8 2 3" xfId="5527" xr:uid="{9E987B9D-91D6-4208-90AD-4AE2C4FDC062}"/>
    <cellStyle name="40% - Accent6 8 2 3 2" xfId="18659" xr:uid="{4B81F3A7-D08E-43C1-89D8-2817E294EB88}"/>
    <cellStyle name="40% - Accent6 8 2 4" xfId="18656" xr:uid="{C165512B-AA7A-4772-AF70-166D472D9AC8}"/>
    <cellStyle name="40% - Accent6 8 3" xfId="5528" xr:uid="{F452ABC8-1C50-4EBF-8B65-F139D2B2776F}"/>
    <cellStyle name="40% - Accent6 8 3 2" xfId="5529" xr:uid="{E9DAB46E-81D0-47F2-9088-D0FEAA0A44B9}"/>
    <cellStyle name="40% - Accent6 8 3 2 2" xfId="18661" xr:uid="{EE4F17EA-4115-4DED-ABEF-0FB3ABD2C477}"/>
    <cellStyle name="40% - Accent6 8 3 3" xfId="18660" xr:uid="{A912166F-75FF-44A5-BB9D-05CDF1C235CF}"/>
    <cellStyle name="40% - Accent6 8 4" xfId="5530" xr:uid="{7DD852AC-7221-4FBB-BC86-AE5015B703A5}"/>
    <cellStyle name="40% - Accent6 8 4 2" xfId="18662" xr:uid="{8B5B59B6-9A1B-44CA-8F01-95FD1D29EF94}"/>
    <cellStyle name="40% - Accent6 8 5" xfId="5531" xr:uid="{BBB1AB38-BFBB-4FA1-80EF-42D40913F30D}"/>
    <cellStyle name="40% - Accent6 9" xfId="192" xr:uid="{00000000-0005-0000-0000-0000B3000000}"/>
    <cellStyle name="40% - Accent6 9 2" xfId="5532" xr:uid="{7CB56CBE-4CEE-4BAD-AF87-7C5473A67DE3}"/>
    <cellStyle name="40% - Accent6 9 2 2" xfId="5533" xr:uid="{31A258BF-A8C9-41DE-98EA-FB45E33D8162}"/>
    <cellStyle name="40% - Accent6 9 2 2 2" xfId="18664" xr:uid="{1B21B40A-2AA1-499D-980C-7709EF1EF486}"/>
    <cellStyle name="40% - Accent6 9 2 3" xfId="18663" xr:uid="{4564EC1A-EF3E-43C4-9B48-A9A4BD4D661A}"/>
    <cellStyle name="40% - Accent6 9 3" xfId="5534" xr:uid="{0E418C58-FFA5-401C-B0AF-EFE53224033D}"/>
    <cellStyle name="40% - Accent6 9 3 2" xfId="18665" xr:uid="{CFC6A83A-619E-4D30-959F-6CF682362865}"/>
    <cellStyle name="40% - Accent6 9 4" xfId="5535" xr:uid="{73DE6827-80F7-4138-8ECB-BE35D442EBF0}"/>
    <cellStyle name="40% - Accent6 9 5" xfId="1546" xr:uid="{9870A872-324D-4355-87A8-F52504EC6624}"/>
    <cellStyle name="60% - Accent1 10" xfId="193" xr:uid="{00000000-0005-0000-0000-0000B4000000}"/>
    <cellStyle name="60% - Accent1 10 2" xfId="1547" xr:uid="{C5EBD0DB-93A4-4C9C-985C-AA2C7DDCBA92}"/>
    <cellStyle name="60% - Accent1 11" xfId="194" xr:uid="{00000000-0005-0000-0000-0000B5000000}"/>
    <cellStyle name="60% - Accent1 11 2" xfId="1548" xr:uid="{EB5CF6DD-7441-498F-826A-9D6E8A6DEB2B}"/>
    <cellStyle name="60% - Accent1 12" xfId="195" xr:uid="{00000000-0005-0000-0000-0000B6000000}"/>
    <cellStyle name="60% - Accent1 12 2" xfId="1549" xr:uid="{F7632E44-061B-4868-828F-0CB262B641CC}"/>
    <cellStyle name="60% - Accent1 13" xfId="196" xr:uid="{00000000-0005-0000-0000-0000B7000000}"/>
    <cellStyle name="60% - Accent1 13 2" xfId="1550" xr:uid="{74A864B2-19B7-46B1-941C-57B9479D055C}"/>
    <cellStyle name="60% - Accent1 14" xfId="197" xr:uid="{00000000-0005-0000-0000-0000B8000000}"/>
    <cellStyle name="60% - Accent1 14 2" xfId="1551" xr:uid="{28649287-1B29-48B9-86D9-8190849889C4}"/>
    <cellStyle name="60% - Accent1 15" xfId="198" xr:uid="{00000000-0005-0000-0000-0000B9000000}"/>
    <cellStyle name="60% - Accent1 15 2" xfId="1552" xr:uid="{3C53A349-4DF7-4BC0-B0D7-B02E851A92F6}"/>
    <cellStyle name="60% - Accent1 16" xfId="199" xr:uid="{00000000-0005-0000-0000-0000BA000000}"/>
    <cellStyle name="60% - Accent1 16 2" xfId="1553" xr:uid="{0CE7D71C-B60E-4B0D-9CA5-BA64AB5AF4F2}"/>
    <cellStyle name="60% - Accent1 17" xfId="1554" xr:uid="{8D221DA6-DF1F-4217-8FE0-DD09C1FD38A1}"/>
    <cellStyle name="60% - Accent1 17 2" xfId="5536" xr:uid="{AF5F8D00-6047-44F2-973F-096E925F8AF2}"/>
    <cellStyle name="60% - Accent1 18" xfId="1555" xr:uid="{26AAD9B9-8C22-455F-8BBC-BF63D572F68D}"/>
    <cellStyle name="60% - Accent1 19" xfId="1556" xr:uid="{D5EFEC64-C148-4A36-800E-61412400A23E}"/>
    <cellStyle name="60% - Accent1 2" xfId="200" xr:uid="{00000000-0005-0000-0000-0000BB000000}"/>
    <cellStyle name="60% - Accent1 2 10" xfId="1557" xr:uid="{B54CD374-4522-46E2-948B-672FC57C9E5F}"/>
    <cellStyle name="60% - Accent1 2 2" xfId="1558" xr:uid="{0A2240CF-DEB4-4DA6-ACF6-715B638829D4}"/>
    <cellStyle name="60% - Accent1 2 2 2" xfId="1559" xr:uid="{2A4B15E6-F1DE-4517-AD12-9CFFD5C4AE75}"/>
    <cellStyle name="60% - Accent1 2 2 2 2" xfId="1560" xr:uid="{951B40D2-1D3C-48FA-8DF1-8DDBA394648F}"/>
    <cellStyle name="60% - Accent1 2 2 2 3" xfId="1561" xr:uid="{00EB9339-99A5-480F-97BD-EE4A7E82E75A}"/>
    <cellStyle name="60% - Accent1 2 2 2 4" xfId="1562" xr:uid="{06807490-1738-46E5-9675-A6057F672654}"/>
    <cellStyle name="60% - Accent1 2 2 2 5" xfId="1563" xr:uid="{E7C6646F-C42C-44D8-A36C-28D52723A052}"/>
    <cellStyle name="60% - Accent1 2 2 3" xfId="1564" xr:uid="{40E229F2-9FFE-4A5A-B459-E27AB8BC3BFE}"/>
    <cellStyle name="60% - Accent1 2 2 4" xfId="1565" xr:uid="{52AFFE9A-1F29-4822-A8D2-E8FE8551E500}"/>
    <cellStyle name="60% - Accent1 2 2 5" xfId="1566" xr:uid="{11CFEA7A-ECDC-402C-81C0-0772200F2935}"/>
    <cellStyle name="60% - Accent1 2 3" xfId="1567" xr:uid="{14309546-A3DB-43BD-8E05-9AFC641CADB1}"/>
    <cellStyle name="60% - Accent1 2 4" xfId="1568" xr:uid="{A8625229-5ED6-4BD2-BFA6-A67E9E96F3AC}"/>
    <cellStyle name="60% - Accent1 2 5" xfId="1569" xr:uid="{0D69904D-47D1-4E12-8154-9145C38ADE06}"/>
    <cellStyle name="60% - Accent1 2 6" xfId="1570" xr:uid="{DFCC07AD-7B11-4BE8-B83E-16F8F3473BE4}"/>
    <cellStyle name="60% - Accent1 2 7" xfId="1571" xr:uid="{A80377B3-6BFB-410A-9F4B-9BABC89E22DE}"/>
    <cellStyle name="60% - Accent1 2 8" xfId="1572" xr:uid="{969AECD4-98B1-4D99-BAA8-9F466EDEBED2}"/>
    <cellStyle name="60% - Accent1 2 9" xfId="1573" xr:uid="{16CC6A27-FA15-4A46-933A-7BCEB3D38414}"/>
    <cellStyle name="60% - Accent1 20" xfId="1574" xr:uid="{69F98533-0C9D-4608-BB3D-5DB72681A176}"/>
    <cellStyle name="60% - Accent1 21" xfId="1575" xr:uid="{53450409-9EEE-4CD5-A9AC-01B86F2003D2}"/>
    <cellStyle name="60% - Accent1 22" xfId="1576" xr:uid="{7A9A5C47-34FC-4817-9447-570745A48E7E}"/>
    <cellStyle name="60% - Accent1 3" xfId="201" xr:uid="{00000000-0005-0000-0000-0000BC000000}"/>
    <cellStyle name="60% - Accent1 3 2" xfId="5537" xr:uid="{5B7CB63F-43E4-4C82-82A5-97249811BBF7}"/>
    <cellStyle name="60% - Accent1 3 3" xfId="1577" xr:uid="{48EA7A03-6C95-464A-8E4D-EBBBC5EC0DBE}"/>
    <cellStyle name="60% - Accent1 4" xfId="202" xr:uid="{00000000-0005-0000-0000-0000BD000000}"/>
    <cellStyle name="60% - Accent1 4 2" xfId="5538" xr:uid="{7C1D2577-33EB-4DE1-8A78-F6C1742656F5}"/>
    <cellStyle name="60% - Accent1 4 3" xfId="1578" xr:uid="{7275D57A-FB10-4FB0-B990-E3ABDBDA386E}"/>
    <cellStyle name="60% - Accent1 5" xfId="203" xr:uid="{00000000-0005-0000-0000-0000BE000000}"/>
    <cellStyle name="60% - Accent1 6" xfId="204" xr:uid="{00000000-0005-0000-0000-0000BF000000}"/>
    <cellStyle name="60% - Accent1 7" xfId="205" xr:uid="{00000000-0005-0000-0000-0000C0000000}"/>
    <cellStyle name="60% - Accent1 8" xfId="206" xr:uid="{00000000-0005-0000-0000-0000C1000000}"/>
    <cellStyle name="60% - Accent1 9" xfId="207" xr:uid="{00000000-0005-0000-0000-0000C2000000}"/>
    <cellStyle name="60% - Accent1 9 2" xfId="1579" xr:uid="{F82FB5D2-348B-4C94-B262-C67E43A0BEA9}"/>
    <cellStyle name="60% - Accent2 10" xfId="208" xr:uid="{00000000-0005-0000-0000-0000C3000000}"/>
    <cellStyle name="60% - Accent2 10 2" xfId="1580" xr:uid="{484870DC-F275-4D70-BB42-1AA48D254F0C}"/>
    <cellStyle name="60% - Accent2 11" xfId="209" xr:uid="{00000000-0005-0000-0000-0000C4000000}"/>
    <cellStyle name="60% - Accent2 11 2" xfId="1581" xr:uid="{9B31DCEA-10E6-48C5-8C5A-DB46F892D812}"/>
    <cellStyle name="60% - Accent2 12" xfId="210" xr:uid="{00000000-0005-0000-0000-0000C5000000}"/>
    <cellStyle name="60% - Accent2 12 2" xfId="1582" xr:uid="{12CFEF17-8383-47A8-9AB3-7AB92C30385A}"/>
    <cellStyle name="60% - Accent2 13" xfId="211" xr:uid="{00000000-0005-0000-0000-0000C6000000}"/>
    <cellStyle name="60% - Accent2 13 2" xfId="1583" xr:uid="{4BCDBCDD-6E03-48C4-A896-5A2724F07328}"/>
    <cellStyle name="60% - Accent2 14" xfId="212" xr:uid="{00000000-0005-0000-0000-0000C7000000}"/>
    <cellStyle name="60% - Accent2 14 2" xfId="1584" xr:uid="{06830A0A-36F2-4CCA-B956-9F2973A39715}"/>
    <cellStyle name="60% - Accent2 15" xfId="213" xr:uid="{00000000-0005-0000-0000-0000C8000000}"/>
    <cellStyle name="60% - Accent2 15 2" xfId="1585" xr:uid="{A0EC462B-AF73-414B-A8E7-D6053B4C156D}"/>
    <cellStyle name="60% - Accent2 16" xfId="214" xr:uid="{00000000-0005-0000-0000-0000C9000000}"/>
    <cellStyle name="60% - Accent2 16 2" xfId="1586" xr:uid="{270AC55F-4E01-4B55-9DDA-C53AC3F54016}"/>
    <cellStyle name="60% - Accent2 17" xfId="1587" xr:uid="{E1456EAA-4286-4B1C-AC02-ACC09A354C0A}"/>
    <cellStyle name="60% - Accent2 17 2" xfId="5539" xr:uid="{1CF3B881-45F3-431E-9FAF-D2BB3E76F71C}"/>
    <cellStyle name="60% - Accent2 18" xfId="1588" xr:uid="{423BB973-6044-4793-BE6C-EF25C085D14F}"/>
    <cellStyle name="60% - Accent2 19" xfId="1589" xr:uid="{7F9FFC1A-236F-4BB0-B5E0-9C326C15853A}"/>
    <cellStyle name="60% - Accent2 2" xfId="215" xr:uid="{00000000-0005-0000-0000-0000CA000000}"/>
    <cellStyle name="60% - Accent2 2 10" xfId="1590" xr:uid="{ED7E50F7-7723-4618-8AE0-9790DF61FD68}"/>
    <cellStyle name="60% - Accent2 2 2" xfId="1591" xr:uid="{489E3663-72CF-4320-B880-0D537654B7B3}"/>
    <cellStyle name="60% - Accent2 2 2 2" xfId="1592" xr:uid="{B65D94C2-BE8C-4E5D-9126-6E0597811C76}"/>
    <cellStyle name="60% - Accent2 2 2 2 2" xfId="1593" xr:uid="{27E5270A-6C20-4F45-81D2-7409318F1A26}"/>
    <cellStyle name="60% - Accent2 2 2 2 3" xfId="1594" xr:uid="{B7425CC5-29A8-485F-AB93-EA479DE8C685}"/>
    <cellStyle name="60% - Accent2 2 2 2 4" xfId="1595" xr:uid="{426371C8-F41D-46B4-86B9-1BA1607DAC41}"/>
    <cellStyle name="60% - Accent2 2 2 2 5" xfId="1596" xr:uid="{331FB415-CF94-44F1-B874-841FA6EDFD7D}"/>
    <cellStyle name="60% - Accent2 2 2 3" xfId="1597" xr:uid="{B4917B1F-5848-4027-BDFE-9DADC2880AE1}"/>
    <cellStyle name="60% - Accent2 2 2 4" xfId="1598" xr:uid="{5E8C0F2D-7406-49D5-BE3B-5AE7922F8210}"/>
    <cellStyle name="60% - Accent2 2 2 5" xfId="1599" xr:uid="{12507BC4-1CD6-4F8D-8200-F8F4C0FD6FC5}"/>
    <cellStyle name="60% - Accent2 2 3" xfId="1600" xr:uid="{F6CACBC5-4641-4DB8-8A83-EAA675F5A3AB}"/>
    <cellStyle name="60% - Accent2 2 4" xfId="1601" xr:uid="{E2982209-5DF3-40AB-8DD2-91B58195FC47}"/>
    <cellStyle name="60% - Accent2 2 5" xfId="1602" xr:uid="{87A4F3D2-C4D3-4F77-B6B0-75DFAAB545C2}"/>
    <cellStyle name="60% - Accent2 2 6" xfId="1603" xr:uid="{4402BDA5-2097-4ADD-B95F-FA6A931D2AB7}"/>
    <cellStyle name="60% - Accent2 2 7" xfId="1604" xr:uid="{E8F50666-0AFB-45A2-B03D-57CBF04B3FE7}"/>
    <cellStyle name="60% - Accent2 2 8" xfId="1605" xr:uid="{359E06A4-6398-49A4-88F4-5E7BE751A774}"/>
    <cellStyle name="60% - Accent2 2 9" xfId="1606" xr:uid="{E3E89728-BF2C-499B-8290-AE38C5580FE6}"/>
    <cellStyle name="60% - Accent2 20" xfId="1607" xr:uid="{465F9A26-7007-48F8-A051-3159798702E9}"/>
    <cellStyle name="60% - Accent2 21" xfId="1608" xr:uid="{5A0C2A1F-A158-45BB-84B2-C77F405201CA}"/>
    <cellStyle name="60% - Accent2 22" xfId="1609" xr:uid="{55587187-49AC-41A0-A01E-F1922AF11821}"/>
    <cellStyle name="60% - Accent2 3" xfId="216" xr:uid="{00000000-0005-0000-0000-0000CB000000}"/>
    <cellStyle name="60% - Accent2 3 2" xfId="5540" xr:uid="{0E783EE6-CEC4-4878-A47E-48F40D47CC52}"/>
    <cellStyle name="60% - Accent2 3 3" xfId="1610" xr:uid="{7F28933F-9860-40E3-8E59-92BD5964572C}"/>
    <cellStyle name="60% - Accent2 4" xfId="217" xr:uid="{00000000-0005-0000-0000-0000CC000000}"/>
    <cellStyle name="60% - Accent2 4 2" xfId="5541" xr:uid="{B2EE4964-1B3E-4785-8F14-7B63A4483F0B}"/>
    <cellStyle name="60% - Accent2 4 3" xfId="1611" xr:uid="{D019653C-47A9-409B-B64C-460F3DCFDB98}"/>
    <cellStyle name="60% - Accent2 5" xfId="218" xr:uid="{00000000-0005-0000-0000-0000CD000000}"/>
    <cellStyle name="60% - Accent2 6" xfId="219" xr:uid="{00000000-0005-0000-0000-0000CE000000}"/>
    <cellStyle name="60% - Accent2 7" xfId="220" xr:uid="{00000000-0005-0000-0000-0000CF000000}"/>
    <cellStyle name="60% - Accent2 8" xfId="221" xr:uid="{00000000-0005-0000-0000-0000D0000000}"/>
    <cellStyle name="60% - Accent2 9" xfId="222" xr:uid="{00000000-0005-0000-0000-0000D1000000}"/>
    <cellStyle name="60% - Accent2 9 2" xfId="1612" xr:uid="{6AE93BF3-11C4-46CE-9824-AD45695CF967}"/>
    <cellStyle name="60% - Accent3 10" xfId="223" xr:uid="{00000000-0005-0000-0000-0000D2000000}"/>
    <cellStyle name="60% - Accent3 10 2" xfId="1613" xr:uid="{0DEDFF98-2717-4D2F-9587-9E3633BC28C0}"/>
    <cellStyle name="60% - Accent3 11" xfId="224" xr:uid="{00000000-0005-0000-0000-0000D3000000}"/>
    <cellStyle name="60% - Accent3 11 2" xfId="1614" xr:uid="{2F420E76-50F5-4267-AB1A-B7ECF0777300}"/>
    <cellStyle name="60% - Accent3 12" xfId="225" xr:uid="{00000000-0005-0000-0000-0000D4000000}"/>
    <cellStyle name="60% - Accent3 12 2" xfId="1615" xr:uid="{381C6C9F-6B4B-46CF-96C4-26AB0E7D0C65}"/>
    <cellStyle name="60% - Accent3 13" xfId="226" xr:uid="{00000000-0005-0000-0000-0000D5000000}"/>
    <cellStyle name="60% - Accent3 13 2" xfId="1616" xr:uid="{79DFC69C-8166-4353-A798-F00CB834A7E9}"/>
    <cellStyle name="60% - Accent3 14" xfId="227" xr:uid="{00000000-0005-0000-0000-0000D6000000}"/>
    <cellStyle name="60% - Accent3 14 2" xfId="1617" xr:uid="{934E6730-18D9-4C2A-A9C3-5BC2F467CB15}"/>
    <cellStyle name="60% - Accent3 15" xfId="228" xr:uid="{00000000-0005-0000-0000-0000D7000000}"/>
    <cellStyle name="60% - Accent3 15 2" xfId="1618" xr:uid="{A69E09DA-5398-47C4-9209-C7E83C09D66A}"/>
    <cellStyle name="60% - Accent3 16" xfId="229" xr:uid="{00000000-0005-0000-0000-0000D8000000}"/>
    <cellStyle name="60% - Accent3 16 2" xfId="1619" xr:uid="{EC4D8EE3-C8F0-4924-92F9-108AA4D8744D}"/>
    <cellStyle name="60% - Accent3 17" xfId="1620" xr:uid="{67FA3531-7856-410F-8E61-54F23A6F9292}"/>
    <cellStyle name="60% - Accent3 17 2" xfId="5542" xr:uid="{31A22A3F-84DA-4743-AFC3-A0A3DC870E42}"/>
    <cellStyle name="60% - Accent3 18" xfId="1621" xr:uid="{612B9167-FE27-4A05-8420-F9C3A7439125}"/>
    <cellStyle name="60% - Accent3 19" xfId="1622" xr:uid="{6C91D055-6348-4A58-B67F-C3A99743C97C}"/>
    <cellStyle name="60% - Accent3 2" xfId="230" xr:uid="{00000000-0005-0000-0000-0000D9000000}"/>
    <cellStyle name="60% - Accent3 2 10" xfId="1623" xr:uid="{54138C39-324D-4179-BBCE-2E1656F27C6F}"/>
    <cellStyle name="60% - Accent3 2 2" xfId="1624" xr:uid="{41294879-7F21-4010-AA05-D8C80B43E9DC}"/>
    <cellStyle name="60% - Accent3 2 2 2" xfId="1625" xr:uid="{4514C979-755B-4DB0-9287-082FE5617D0C}"/>
    <cellStyle name="60% - Accent3 2 2 2 2" xfId="1626" xr:uid="{0A3DFBC6-220B-43C1-AF22-173B2189B9E2}"/>
    <cellStyle name="60% - Accent3 2 2 2 3" xfId="1627" xr:uid="{39EE1ED4-5FB9-439C-9C41-EE0BE57ED215}"/>
    <cellStyle name="60% - Accent3 2 2 2 4" xfId="1628" xr:uid="{8F708830-67B6-4B69-8E38-78EAF7A430EC}"/>
    <cellStyle name="60% - Accent3 2 2 2 5" xfId="1629" xr:uid="{3DD0065A-8D67-42F4-8772-AC1E0C32608D}"/>
    <cellStyle name="60% - Accent3 2 2 3" xfId="1630" xr:uid="{AE5035D0-DCD5-4AA1-9CD9-43E315CDBDD9}"/>
    <cellStyle name="60% - Accent3 2 2 4" xfId="1631" xr:uid="{9AA9E65E-DD9E-440D-AFF0-82DD448C13A6}"/>
    <cellStyle name="60% - Accent3 2 2 5" xfId="1632" xr:uid="{57A9D405-E0FF-43FB-B6DB-CB122E4A5B7A}"/>
    <cellStyle name="60% - Accent3 2 3" xfId="1633" xr:uid="{D8E77C68-3CD0-4966-AA13-C77AD3F83BA1}"/>
    <cellStyle name="60% - Accent3 2 4" xfId="1634" xr:uid="{898CBF46-30ED-4FF6-A799-806EB860AD9E}"/>
    <cellStyle name="60% - Accent3 2 5" xfId="1635" xr:uid="{BD901183-4111-43EC-B170-C50182A11E74}"/>
    <cellStyle name="60% - Accent3 2 6" xfId="1636" xr:uid="{AC940276-FCB9-47B3-A23E-B34C87E57E10}"/>
    <cellStyle name="60% - Accent3 2 7" xfId="1637" xr:uid="{F7A80AAE-046C-4738-8657-597D79B02AD3}"/>
    <cellStyle name="60% - Accent3 2 8" xfId="1638" xr:uid="{E263036C-D812-4C1D-A0F4-6C150B6DDF89}"/>
    <cellStyle name="60% - Accent3 2 9" xfId="1639" xr:uid="{61A01827-7292-4364-91ED-686D53F7E216}"/>
    <cellStyle name="60% - Accent3 20" xfId="1640" xr:uid="{97257E56-29F1-40A2-81DF-F44C83E7FA3B}"/>
    <cellStyle name="60% - Accent3 21" xfId="1641" xr:uid="{D42EE6A6-FC83-4E2A-AF8E-1BCBA572C4D1}"/>
    <cellStyle name="60% - Accent3 22" xfId="1642" xr:uid="{C08182B0-F3F6-43D7-8A72-94B0A41C8AD7}"/>
    <cellStyle name="60% - Accent3 3" xfId="231" xr:uid="{00000000-0005-0000-0000-0000DA000000}"/>
    <cellStyle name="60% - Accent3 3 2" xfId="5543" xr:uid="{0347F4F2-092F-4F3B-8849-0944191FF9CC}"/>
    <cellStyle name="60% - Accent3 3 3" xfId="1643" xr:uid="{DAF50983-F381-4653-BED2-2D41574A6D62}"/>
    <cellStyle name="60% - Accent3 4" xfId="232" xr:uid="{00000000-0005-0000-0000-0000DB000000}"/>
    <cellStyle name="60% - Accent3 4 2" xfId="5544" xr:uid="{A4BC0CB9-8212-418B-8289-05410369B011}"/>
    <cellStyle name="60% - Accent3 4 3" xfId="1644" xr:uid="{DE598C91-8C20-4747-9D45-E4855E6471E9}"/>
    <cellStyle name="60% - Accent3 5" xfId="233" xr:uid="{00000000-0005-0000-0000-0000DC000000}"/>
    <cellStyle name="60% - Accent3 6" xfId="234" xr:uid="{00000000-0005-0000-0000-0000DD000000}"/>
    <cellStyle name="60% - Accent3 7" xfId="235" xr:uid="{00000000-0005-0000-0000-0000DE000000}"/>
    <cellStyle name="60% - Accent3 8" xfId="236" xr:uid="{00000000-0005-0000-0000-0000DF000000}"/>
    <cellStyle name="60% - Accent3 9" xfId="237" xr:uid="{00000000-0005-0000-0000-0000E0000000}"/>
    <cellStyle name="60% - Accent3 9 2" xfId="1645" xr:uid="{8222ED28-AA2C-468F-B14C-B1377F0F5474}"/>
    <cellStyle name="60% - Accent4 10" xfId="238" xr:uid="{00000000-0005-0000-0000-0000E1000000}"/>
    <cellStyle name="60% - Accent4 10 2" xfId="1646" xr:uid="{1A588ECF-0C09-4C58-8432-C4A77E5AF22E}"/>
    <cellStyle name="60% - Accent4 11" xfId="239" xr:uid="{00000000-0005-0000-0000-0000E2000000}"/>
    <cellStyle name="60% - Accent4 11 2" xfId="1647" xr:uid="{0778D443-F52C-45EC-A6EF-CA205A20884D}"/>
    <cellStyle name="60% - Accent4 12" xfId="240" xr:uid="{00000000-0005-0000-0000-0000E3000000}"/>
    <cellStyle name="60% - Accent4 12 2" xfId="1648" xr:uid="{4A7D263F-14D8-487D-BFA8-D8A1BE7AFF6D}"/>
    <cellStyle name="60% - Accent4 13" xfId="241" xr:uid="{00000000-0005-0000-0000-0000E4000000}"/>
    <cellStyle name="60% - Accent4 13 2" xfId="1649" xr:uid="{64EB4271-D167-4787-BC91-3C32367104B9}"/>
    <cellStyle name="60% - Accent4 14" xfId="242" xr:uid="{00000000-0005-0000-0000-0000E5000000}"/>
    <cellStyle name="60% - Accent4 14 2" xfId="1650" xr:uid="{6ADCEEF1-250F-4BF2-9714-FAFD89856C5B}"/>
    <cellStyle name="60% - Accent4 15" xfId="243" xr:uid="{00000000-0005-0000-0000-0000E6000000}"/>
    <cellStyle name="60% - Accent4 15 2" xfId="1651" xr:uid="{4D631608-9AF5-490F-830C-A58C2B30579C}"/>
    <cellStyle name="60% - Accent4 16" xfId="244" xr:uid="{00000000-0005-0000-0000-0000E7000000}"/>
    <cellStyle name="60% - Accent4 16 2" xfId="1652" xr:uid="{CBDD40D0-7D66-4875-BA34-16C538CF9D06}"/>
    <cellStyle name="60% - Accent4 17" xfId="1653" xr:uid="{0984F0CC-B3E7-44A6-9C20-ECF45F96642C}"/>
    <cellStyle name="60% - Accent4 17 2" xfId="5545" xr:uid="{CEBB9C3A-769D-4E28-8185-24D705C328BB}"/>
    <cellStyle name="60% - Accent4 18" xfId="1654" xr:uid="{AF45DBB1-8D93-4C05-82CA-CD45F99393E4}"/>
    <cellStyle name="60% - Accent4 19" xfId="1655" xr:uid="{78688FAE-E0DA-412E-81A2-C5D7BD2915B7}"/>
    <cellStyle name="60% - Accent4 2" xfId="245" xr:uid="{00000000-0005-0000-0000-0000E8000000}"/>
    <cellStyle name="60% - Accent4 2 10" xfId="1656" xr:uid="{B0FD6813-0C6A-4F9A-A90E-820B65EF1F0A}"/>
    <cellStyle name="60% - Accent4 2 2" xfId="1657" xr:uid="{26EC2256-4372-4417-943B-AC3D324ED18A}"/>
    <cellStyle name="60% - Accent4 2 2 2" xfId="1658" xr:uid="{304E7996-10BE-43DA-9C0E-D0C6E361A52F}"/>
    <cellStyle name="60% - Accent4 2 2 2 2" xfId="1659" xr:uid="{8F797AEF-B33F-4202-96B4-F5BE2D74BC0D}"/>
    <cellStyle name="60% - Accent4 2 2 2 3" xfId="1660" xr:uid="{261DDEC4-2040-498A-80D9-2F7D136AFCF2}"/>
    <cellStyle name="60% - Accent4 2 2 2 4" xfId="1661" xr:uid="{944BE521-9DDB-4EE7-9CAE-6AEFB8D1AC5C}"/>
    <cellStyle name="60% - Accent4 2 2 2 5" xfId="1662" xr:uid="{19EEA575-7BFF-41A5-98C4-156CDABE4496}"/>
    <cellStyle name="60% - Accent4 2 2 3" xfId="1663" xr:uid="{5F9D0339-E608-448A-A438-98A6BCB9AD72}"/>
    <cellStyle name="60% - Accent4 2 2 4" xfId="1664" xr:uid="{3615EE6B-CAD9-4BDA-A2A9-52496EC8D4B2}"/>
    <cellStyle name="60% - Accent4 2 2 5" xfId="1665" xr:uid="{8B1F9786-8E0B-4725-A03F-20A283C69E0C}"/>
    <cellStyle name="60% - Accent4 2 3" xfId="1666" xr:uid="{D69934F2-64D4-4827-9A46-A6D0BD5D6926}"/>
    <cellStyle name="60% - Accent4 2 4" xfId="1667" xr:uid="{923C2112-F809-474B-9A65-761A19696236}"/>
    <cellStyle name="60% - Accent4 2 5" xfId="1668" xr:uid="{A10C1FCB-B233-4552-9D92-8F9E48A4F5A6}"/>
    <cellStyle name="60% - Accent4 2 6" xfId="1669" xr:uid="{8C040706-E197-4981-ACB6-2629189EDB4B}"/>
    <cellStyle name="60% - Accent4 2 7" xfId="1670" xr:uid="{3E649F78-7E20-400B-9563-4B7CBFAF66DD}"/>
    <cellStyle name="60% - Accent4 2 8" xfId="1671" xr:uid="{AAA71893-D9F9-4E44-83F1-8E84349ACF49}"/>
    <cellStyle name="60% - Accent4 2 9" xfId="1672" xr:uid="{A672B0AD-B68E-4EE7-995A-ED8D2E84657C}"/>
    <cellStyle name="60% - Accent4 20" xfId="1673" xr:uid="{77DC8ADD-2210-43BD-8668-32259D438C39}"/>
    <cellStyle name="60% - Accent4 21" xfId="1674" xr:uid="{314039CA-A93E-4B57-84C9-43F1061F4E30}"/>
    <cellStyle name="60% - Accent4 22" xfId="1675" xr:uid="{4A9880ED-38BB-42C2-938E-7F0456B3DF00}"/>
    <cellStyle name="60% - Accent4 3" xfId="246" xr:uid="{00000000-0005-0000-0000-0000E9000000}"/>
    <cellStyle name="60% - Accent4 3 2" xfId="5546" xr:uid="{9A3228F7-AFB6-409B-9A0F-94E79A6103D3}"/>
    <cellStyle name="60% - Accent4 3 3" xfId="1676" xr:uid="{EA8805F0-79C8-42BE-8805-D2BFE7557D0E}"/>
    <cellStyle name="60% - Accent4 4" xfId="247" xr:uid="{00000000-0005-0000-0000-0000EA000000}"/>
    <cellStyle name="60% - Accent4 4 2" xfId="5547" xr:uid="{E83EE46C-1456-439B-B79F-3D3184CAE833}"/>
    <cellStyle name="60% - Accent4 4 3" xfId="1677" xr:uid="{CE91195E-FDA6-4BA0-8B48-8EAB1674137B}"/>
    <cellStyle name="60% - Accent4 5" xfId="248" xr:uid="{00000000-0005-0000-0000-0000EB000000}"/>
    <cellStyle name="60% - Accent4 6" xfId="249" xr:uid="{00000000-0005-0000-0000-0000EC000000}"/>
    <cellStyle name="60% - Accent4 7" xfId="250" xr:uid="{00000000-0005-0000-0000-0000ED000000}"/>
    <cellStyle name="60% - Accent4 8" xfId="251" xr:uid="{00000000-0005-0000-0000-0000EE000000}"/>
    <cellStyle name="60% - Accent4 9" xfId="252" xr:uid="{00000000-0005-0000-0000-0000EF000000}"/>
    <cellStyle name="60% - Accent4 9 2" xfId="1678" xr:uid="{1E711DC3-48CB-454D-80B9-D847B476E8B8}"/>
    <cellStyle name="60% - Accent5 10" xfId="253" xr:uid="{00000000-0005-0000-0000-0000F0000000}"/>
    <cellStyle name="60% - Accent5 10 2" xfId="1679" xr:uid="{ABBA7CB1-48E7-4DBC-8DE9-FB1CD41A275B}"/>
    <cellStyle name="60% - Accent5 11" xfId="254" xr:uid="{00000000-0005-0000-0000-0000F1000000}"/>
    <cellStyle name="60% - Accent5 11 2" xfId="1680" xr:uid="{62AA4B19-BC34-4544-98C1-AA47F837130B}"/>
    <cellStyle name="60% - Accent5 12" xfId="255" xr:uid="{00000000-0005-0000-0000-0000F2000000}"/>
    <cellStyle name="60% - Accent5 12 2" xfId="1681" xr:uid="{C8C1FF9D-60FC-4E8A-8891-A066EEAD117E}"/>
    <cellStyle name="60% - Accent5 13" xfId="256" xr:uid="{00000000-0005-0000-0000-0000F3000000}"/>
    <cellStyle name="60% - Accent5 13 2" xfId="1682" xr:uid="{A6AF4348-4B49-4DC4-86EC-CBCFCE056797}"/>
    <cellStyle name="60% - Accent5 14" xfId="257" xr:uid="{00000000-0005-0000-0000-0000F4000000}"/>
    <cellStyle name="60% - Accent5 14 2" xfId="1683" xr:uid="{740C2110-1809-4782-98FB-735893062FE4}"/>
    <cellStyle name="60% - Accent5 15" xfId="258" xr:uid="{00000000-0005-0000-0000-0000F5000000}"/>
    <cellStyle name="60% - Accent5 15 2" xfId="1684" xr:uid="{9ABCC12F-0991-45A9-BF75-0373259D6F5C}"/>
    <cellStyle name="60% - Accent5 16" xfId="259" xr:uid="{00000000-0005-0000-0000-0000F6000000}"/>
    <cellStyle name="60% - Accent5 16 2" xfId="1685" xr:uid="{646EE76B-0711-4286-9F17-4A18DDC52B50}"/>
    <cellStyle name="60% - Accent5 17" xfId="1686" xr:uid="{98A7B112-A672-484A-AA94-2BE6EEE173C8}"/>
    <cellStyle name="60% - Accent5 17 2" xfId="5548" xr:uid="{F6780916-2DE5-4A23-B3CA-3EBADF97F706}"/>
    <cellStyle name="60% - Accent5 18" xfId="1687" xr:uid="{D72C28E3-597F-4582-9707-02C5CD91BEAF}"/>
    <cellStyle name="60% - Accent5 19" xfId="1688" xr:uid="{89A230E2-F270-4964-A00F-63B11289DB53}"/>
    <cellStyle name="60% - Accent5 2" xfId="260" xr:uid="{00000000-0005-0000-0000-0000F7000000}"/>
    <cellStyle name="60% - Accent5 2 10" xfId="1689" xr:uid="{4359315A-1B6C-42F2-B085-A82D0E571CD0}"/>
    <cellStyle name="60% - Accent5 2 2" xfId="1690" xr:uid="{E8EC99E9-3B62-4964-BD55-12029A505491}"/>
    <cellStyle name="60% - Accent5 2 2 2" xfId="1691" xr:uid="{ED19AE70-D19B-4B0B-914A-FC29FF5D2F7E}"/>
    <cellStyle name="60% - Accent5 2 2 2 2" xfId="1692" xr:uid="{F27D7F87-3F48-4C11-A777-D18574C6061D}"/>
    <cellStyle name="60% - Accent5 2 2 2 3" xfId="1693" xr:uid="{22CBBCCB-8E00-4B69-A099-B9E5E6F3C86E}"/>
    <cellStyle name="60% - Accent5 2 2 2 4" xfId="1694" xr:uid="{465DA6F5-3824-4F15-94D8-965121E6C645}"/>
    <cellStyle name="60% - Accent5 2 2 2 5" xfId="1695" xr:uid="{A8D745E8-BC79-4869-A99F-61242CED8F4A}"/>
    <cellStyle name="60% - Accent5 2 2 3" xfId="1696" xr:uid="{1DD09B96-90D7-41BE-B722-D0183CB9A8CD}"/>
    <cellStyle name="60% - Accent5 2 2 4" xfId="1697" xr:uid="{35C41278-5177-44CE-9028-9A9E94BF119C}"/>
    <cellStyle name="60% - Accent5 2 2 5" xfId="1698" xr:uid="{9B389F16-94FB-42FF-AEBD-6D65B7E31A47}"/>
    <cellStyle name="60% - Accent5 2 3" xfId="1699" xr:uid="{AE396251-5E27-4FDB-8E8B-AC40C0F5DCAF}"/>
    <cellStyle name="60% - Accent5 2 4" xfId="1700" xr:uid="{37129DC3-5C6F-4BDA-8555-490DFD969137}"/>
    <cellStyle name="60% - Accent5 2 5" xfId="1701" xr:uid="{F57EE8BD-F54E-417D-A0C5-42CF43471227}"/>
    <cellStyle name="60% - Accent5 2 6" xfId="1702" xr:uid="{A86D5739-3526-4DE8-A335-A52F6B28EDDD}"/>
    <cellStyle name="60% - Accent5 2 7" xfId="1703" xr:uid="{74CBBFAA-CC7F-4460-AA1E-C551B253DAE1}"/>
    <cellStyle name="60% - Accent5 2 8" xfId="1704" xr:uid="{E7624884-07FC-47C1-8001-C3B9F2084FC0}"/>
    <cellStyle name="60% - Accent5 2 9" xfId="1705" xr:uid="{BC6B7ED9-B05D-425E-B6F2-7313FF850874}"/>
    <cellStyle name="60% - Accent5 20" xfId="1706" xr:uid="{B6DFC114-DB58-4661-8B60-06750039EE93}"/>
    <cellStyle name="60% - Accent5 21" xfId="1707" xr:uid="{CD23F34C-E0DD-46D5-9F7C-7D86E6C8050E}"/>
    <cellStyle name="60% - Accent5 22" xfId="1708" xr:uid="{F8CF1BAA-A853-4551-A907-E34895BD389C}"/>
    <cellStyle name="60% - Accent5 3" xfId="261" xr:uid="{00000000-0005-0000-0000-0000F8000000}"/>
    <cellStyle name="60% - Accent5 3 2" xfId="5549" xr:uid="{194E8AD2-7160-4B6E-9399-7F4F89F90DA8}"/>
    <cellStyle name="60% - Accent5 3 3" xfId="1709" xr:uid="{591EA41C-C8F1-409B-917E-A3BFCB1C645F}"/>
    <cellStyle name="60% - Accent5 4" xfId="262" xr:uid="{00000000-0005-0000-0000-0000F9000000}"/>
    <cellStyle name="60% - Accent5 4 2" xfId="5550" xr:uid="{9A41AEF8-CD55-4F2D-A793-A2AB5D4CA68D}"/>
    <cellStyle name="60% - Accent5 4 3" xfId="1710" xr:uid="{B98AD992-FB18-4B45-8AEF-652026CF5713}"/>
    <cellStyle name="60% - Accent5 5" xfId="263" xr:uid="{00000000-0005-0000-0000-0000FA000000}"/>
    <cellStyle name="60% - Accent5 6" xfId="264" xr:uid="{00000000-0005-0000-0000-0000FB000000}"/>
    <cellStyle name="60% - Accent5 7" xfId="265" xr:uid="{00000000-0005-0000-0000-0000FC000000}"/>
    <cellStyle name="60% - Accent5 8" xfId="266" xr:uid="{00000000-0005-0000-0000-0000FD000000}"/>
    <cellStyle name="60% - Accent5 9" xfId="267" xr:uid="{00000000-0005-0000-0000-0000FE000000}"/>
    <cellStyle name="60% - Accent5 9 2" xfId="1711" xr:uid="{37543A1A-3F58-4C96-8D22-0BA713C766BF}"/>
    <cellStyle name="60% - Accent6 10" xfId="268" xr:uid="{00000000-0005-0000-0000-0000FF000000}"/>
    <cellStyle name="60% - Accent6 10 2" xfId="1712" xr:uid="{74C23303-E76A-4B56-AF59-9C089A8619B9}"/>
    <cellStyle name="60% - Accent6 11" xfId="269" xr:uid="{00000000-0005-0000-0000-000000010000}"/>
    <cellStyle name="60% - Accent6 11 2" xfId="1713" xr:uid="{594F27D3-8952-4FC9-9895-8395AA3D6C53}"/>
    <cellStyle name="60% - Accent6 12" xfId="270" xr:uid="{00000000-0005-0000-0000-000001010000}"/>
    <cellStyle name="60% - Accent6 12 2" xfId="1714" xr:uid="{750A175F-330C-4878-8947-E4E61E114BA6}"/>
    <cellStyle name="60% - Accent6 13" xfId="271" xr:uid="{00000000-0005-0000-0000-000002010000}"/>
    <cellStyle name="60% - Accent6 13 2" xfId="1715" xr:uid="{F9A2E861-7292-4E2D-BF58-151D5CD76DE7}"/>
    <cellStyle name="60% - Accent6 14" xfId="272" xr:uid="{00000000-0005-0000-0000-000003010000}"/>
    <cellStyle name="60% - Accent6 14 2" xfId="1716" xr:uid="{0800E544-3DB0-4417-8FD2-64E8D3C4BB62}"/>
    <cellStyle name="60% - Accent6 15" xfId="273" xr:uid="{00000000-0005-0000-0000-000004010000}"/>
    <cellStyle name="60% - Accent6 15 2" xfId="1717" xr:uid="{2AEDFCFF-4ECA-4503-A1E3-F57DE9853899}"/>
    <cellStyle name="60% - Accent6 16" xfId="274" xr:uid="{00000000-0005-0000-0000-000005010000}"/>
    <cellStyle name="60% - Accent6 16 2" xfId="1718" xr:uid="{555C9FCA-C718-4003-B076-5931306ECA90}"/>
    <cellStyle name="60% - Accent6 17" xfId="1719" xr:uid="{D1AA24B3-AE9B-4681-A705-D486860A3065}"/>
    <cellStyle name="60% - Accent6 17 2" xfId="5551" xr:uid="{88F8216E-57AC-4B7E-B2DC-0FC2CBCAB2B7}"/>
    <cellStyle name="60% - Accent6 18" xfId="1720" xr:uid="{CECBA75E-01B0-431B-AB9D-FDD905D0802D}"/>
    <cellStyle name="60% - Accent6 19" xfId="1721" xr:uid="{2A90AB06-3D48-4D5B-A596-2B6DBF26ECDA}"/>
    <cellStyle name="60% - Accent6 2" xfId="275" xr:uid="{00000000-0005-0000-0000-000006010000}"/>
    <cellStyle name="60% - Accent6 2 10" xfId="1722" xr:uid="{0D6E4D30-FF1A-4474-957A-9E114B84EF3F}"/>
    <cellStyle name="60% - Accent6 2 2" xfId="1723" xr:uid="{A3B41CA8-40DF-41D4-9E11-686BE695F8DF}"/>
    <cellStyle name="60% - Accent6 2 2 2" xfId="1724" xr:uid="{FD58D6A7-972F-4512-8D75-075698E3AAAF}"/>
    <cellStyle name="60% - Accent6 2 2 2 2" xfId="1725" xr:uid="{3EBFB405-4AAF-4DCD-BAAE-46F27A3459CF}"/>
    <cellStyle name="60% - Accent6 2 2 2 3" xfId="1726" xr:uid="{F41AACEA-FC3B-4F18-92BD-3766A71419BD}"/>
    <cellStyle name="60% - Accent6 2 2 2 4" xfId="1727" xr:uid="{FE2F9FF4-C190-40F1-AD26-0B5A9E9F3848}"/>
    <cellStyle name="60% - Accent6 2 2 2 5" xfId="1728" xr:uid="{17405242-AFC0-4ECE-BE49-E0844686871C}"/>
    <cellStyle name="60% - Accent6 2 2 3" xfId="1729" xr:uid="{3710F5FF-316B-4AD6-8A55-3137F2D6BB94}"/>
    <cellStyle name="60% - Accent6 2 2 4" xfId="1730" xr:uid="{3C0C5836-4D22-4C0F-994B-85B5B75DE5F8}"/>
    <cellStyle name="60% - Accent6 2 2 5" xfId="1731" xr:uid="{FD60C764-79DE-48F5-8233-A69E704CA29C}"/>
    <cellStyle name="60% - Accent6 2 3" xfId="1732" xr:uid="{E681DB63-5626-49AF-85FC-DAE1F5142E59}"/>
    <cellStyle name="60% - Accent6 2 4" xfId="1733" xr:uid="{BDA30E39-A131-4C3A-B1E7-0496451C03B8}"/>
    <cellStyle name="60% - Accent6 2 5" xfId="1734" xr:uid="{0DC028BE-4779-4464-A2D9-24733D277390}"/>
    <cellStyle name="60% - Accent6 2 6" xfId="1735" xr:uid="{52114871-6624-4D01-B586-59B422C19539}"/>
    <cellStyle name="60% - Accent6 2 7" xfId="1736" xr:uid="{24B0EF74-E2F6-47B7-ABAE-A6EE0E96EBB1}"/>
    <cellStyle name="60% - Accent6 2 8" xfId="1737" xr:uid="{811D5BA9-48FA-41D3-8F95-9E45BABA37EF}"/>
    <cellStyle name="60% - Accent6 2 9" xfId="1738" xr:uid="{DB2CF513-6EC7-4F46-9392-A9C25DC154AC}"/>
    <cellStyle name="60% - Accent6 20" xfId="1739" xr:uid="{CF19D9F7-7C5F-407F-94DB-139C7C56AA96}"/>
    <cellStyle name="60% - Accent6 21" xfId="1740" xr:uid="{04269CB3-0F56-4BE2-A168-535A810981E3}"/>
    <cellStyle name="60% - Accent6 22" xfId="1741" xr:uid="{A9CF6EB7-8F51-4A1D-AE7B-E7A64D930FF7}"/>
    <cellStyle name="60% - Accent6 3" xfId="276" xr:uid="{00000000-0005-0000-0000-000007010000}"/>
    <cellStyle name="60% - Accent6 3 2" xfId="5552" xr:uid="{002A3F04-0ADD-4D9F-B7CF-5A70D311D4F7}"/>
    <cellStyle name="60% - Accent6 3 3" xfId="1742" xr:uid="{0085B3DF-F154-423C-B4FE-14578F15ACB2}"/>
    <cellStyle name="60% - Accent6 4" xfId="277" xr:uid="{00000000-0005-0000-0000-000008010000}"/>
    <cellStyle name="60% - Accent6 4 2" xfId="5553" xr:uid="{4D0B8ECC-2BFD-49A9-BEE2-6EB859023485}"/>
    <cellStyle name="60% - Accent6 4 3" xfId="1743" xr:uid="{A1048984-A7B6-4F1B-AAD1-85D83DBA3905}"/>
    <cellStyle name="60% - Accent6 5" xfId="278" xr:uid="{00000000-0005-0000-0000-000009010000}"/>
    <cellStyle name="60% - Accent6 6" xfId="279" xr:uid="{00000000-0005-0000-0000-00000A010000}"/>
    <cellStyle name="60% - Accent6 7" xfId="280" xr:uid="{00000000-0005-0000-0000-00000B010000}"/>
    <cellStyle name="60% - Accent6 8" xfId="281" xr:uid="{00000000-0005-0000-0000-00000C010000}"/>
    <cellStyle name="60% - Accent6 9" xfId="282" xr:uid="{00000000-0005-0000-0000-00000D010000}"/>
    <cellStyle name="60% - Accent6 9 2" xfId="1744" xr:uid="{8056AD89-181D-407C-A009-4B923F59D4BF}"/>
    <cellStyle name="ac" xfId="5554" xr:uid="{B6E57157-18CC-4B91-86EA-F2F3B4181394}"/>
    <cellStyle name="Accent1 10" xfId="283" xr:uid="{00000000-0005-0000-0000-00000E010000}"/>
    <cellStyle name="Accent1 10 2" xfId="1745" xr:uid="{705EB4AC-E480-4722-B8E3-A5234657767B}"/>
    <cellStyle name="Accent1 11" xfId="284" xr:uid="{00000000-0005-0000-0000-00000F010000}"/>
    <cellStyle name="Accent1 11 2" xfId="1746" xr:uid="{45DC19AC-962E-4F4E-B140-20874CB9E1E4}"/>
    <cellStyle name="Accent1 12" xfId="285" xr:uid="{00000000-0005-0000-0000-000010010000}"/>
    <cellStyle name="Accent1 12 2" xfId="1747" xr:uid="{32FB64CB-F509-4D19-91AA-3BE11ECC3971}"/>
    <cellStyle name="Accent1 13" xfId="286" xr:uid="{00000000-0005-0000-0000-000011010000}"/>
    <cellStyle name="Accent1 13 2" xfId="1748" xr:uid="{5A521E1A-6A52-445F-BF01-1040602F50A7}"/>
    <cellStyle name="Accent1 14" xfId="287" xr:uid="{00000000-0005-0000-0000-000012010000}"/>
    <cellStyle name="Accent1 14 2" xfId="1749" xr:uid="{42A9FBE2-ADBE-46D2-8066-3BDBB9E9CEB2}"/>
    <cellStyle name="Accent1 15" xfId="288" xr:uid="{00000000-0005-0000-0000-000013010000}"/>
    <cellStyle name="Accent1 15 2" xfId="1750" xr:uid="{BB287F06-D58B-40BF-B30D-D769476E82EE}"/>
    <cellStyle name="Accent1 16" xfId="289" xr:uid="{00000000-0005-0000-0000-000014010000}"/>
    <cellStyle name="Accent1 16 2" xfId="1751" xr:uid="{6D06A20E-3C0E-4723-8F62-5BBD8D11D90E}"/>
    <cellStyle name="Accent1 17" xfId="1752" xr:uid="{A75DD735-05CD-484E-A895-96FF57640F7E}"/>
    <cellStyle name="Accent1 17 2" xfId="5555" xr:uid="{8B164962-C96C-4483-8696-6DBCEA0EAE1D}"/>
    <cellStyle name="Accent1 18" xfId="1753" xr:uid="{83CC6CA6-1004-4955-A0B3-31F1AE4EA321}"/>
    <cellStyle name="Accent1 19" xfId="1754" xr:uid="{B29B9DDF-4A9E-4F3C-804D-FC0D4940A955}"/>
    <cellStyle name="Accent1 2" xfId="290" xr:uid="{00000000-0005-0000-0000-000015010000}"/>
    <cellStyle name="Accent1 2 10" xfId="1755" xr:uid="{D747989E-0391-4785-8DB4-4E7A5E474287}"/>
    <cellStyle name="Accent1 2 2" xfId="1756" xr:uid="{F66C53A0-0462-4E01-8E31-16505C2DD573}"/>
    <cellStyle name="Accent1 2 2 2" xfId="1757" xr:uid="{554AF03B-DEC7-4735-89A0-F409911E239B}"/>
    <cellStyle name="Accent1 2 2 2 2" xfId="1758" xr:uid="{977D94C3-3D49-4B7D-B289-2A02CE5A1D76}"/>
    <cellStyle name="Accent1 2 2 2 3" xfId="1759" xr:uid="{BD08B27B-8F9F-49C6-BBD8-B3E4BDCC6762}"/>
    <cellStyle name="Accent1 2 2 2 4" xfId="1760" xr:uid="{18D76133-EC14-4B86-8799-608CEA36EDA7}"/>
    <cellStyle name="Accent1 2 2 2 5" xfId="1761" xr:uid="{FC6885A5-C73A-42CC-BD99-0D36380ABB67}"/>
    <cellStyle name="Accent1 2 2 3" xfId="1762" xr:uid="{EAA5C67B-69E0-4EC5-958D-88A22134A231}"/>
    <cellStyle name="Accent1 2 2 4" xfId="1763" xr:uid="{DEACE8D1-0EB5-415F-BBD4-B109A5EBFAB2}"/>
    <cellStyle name="Accent1 2 2 5" xfId="1764" xr:uid="{DB712F2B-CEB9-4695-995C-829092C1A7D0}"/>
    <cellStyle name="Accent1 2 3" xfId="1765" xr:uid="{8DDF08A5-5E40-4707-BD67-DB02FC40DE66}"/>
    <cellStyle name="Accent1 2 4" xfId="1766" xr:uid="{346F9B6D-C3AC-48B5-B8D5-E5BE21D1AD29}"/>
    <cellStyle name="Accent1 2 5" xfId="1767" xr:uid="{E680AC6A-DD7A-4BAA-AC55-BDEF76FAF250}"/>
    <cellStyle name="Accent1 2 6" xfId="1768" xr:uid="{B8A23FE8-5D1E-4B27-B1D9-D51D70EBD4D1}"/>
    <cellStyle name="Accent1 2 7" xfId="1769" xr:uid="{D0B5FE1D-44D8-4824-9DCE-9C3A37D70515}"/>
    <cellStyle name="Accent1 2 8" xfId="1770" xr:uid="{EE2A323D-0ED6-4433-A0D4-9247240AA897}"/>
    <cellStyle name="Accent1 2 9" xfId="1771" xr:uid="{215F8E3E-750D-40F2-9263-67BF580958BB}"/>
    <cellStyle name="Accent1 20" xfId="1772" xr:uid="{DD3034FA-FD97-4BCF-89EA-D6C9594B5AC0}"/>
    <cellStyle name="Accent1 21" xfId="1773" xr:uid="{733FF9CF-5AA9-4891-99D7-5D8FAD605D02}"/>
    <cellStyle name="Accent1 22" xfId="1774" xr:uid="{AD36062D-6C28-41E1-8809-9478D3A0C1E5}"/>
    <cellStyle name="Accent1 3" xfId="291" xr:uid="{00000000-0005-0000-0000-000016010000}"/>
    <cellStyle name="Accent1 3 2" xfId="5556" xr:uid="{E2AF62D6-81A6-4286-B831-B5E960BD1CDE}"/>
    <cellStyle name="Accent1 3 3" xfId="1775" xr:uid="{C5404E8D-AE6B-4460-9657-BECC8E854230}"/>
    <cellStyle name="Accent1 4" xfId="292" xr:uid="{00000000-0005-0000-0000-000017010000}"/>
    <cellStyle name="Accent1 4 2" xfId="5557" xr:uid="{728FBD7D-7B1B-431E-942A-C16BA2747505}"/>
    <cellStyle name="Accent1 4 3" xfId="1776" xr:uid="{BA10BEBD-F72F-41E4-AA99-D784D48567B2}"/>
    <cellStyle name="Accent1 5" xfId="293" xr:uid="{00000000-0005-0000-0000-000018010000}"/>
    <cellStyle name="Accent1 6" xfId="294" xr:uid="{00000000-0005-0000-0000-000019010000}"/>
    <cellStyle name="Accent1 7" xfId="295" xr:uid="{00000000-0005-0000-0000-00001A010000}"/>
    <cellStyle name="Accent1 8" xfId="296" xr:uid="{00000000-0005-0000-0000-00001B010000}"/>
    <cellStyle name="Accent1 9" xfId="297" xr:uid="{00000000-0005-0000-0000-00001C010000}"/>
    <cellStyle name="Accent1 9 2" xfId="1777" xr:uid="{97A82ED8-D7B7-454E-8781-CB3B3B5E348F}"/>
    <cellStyle name="Accent2 10" xfId="298" xr:uid="{00000000-0005-0000-0000-00001D010000}"/>
    <cellStyle name="Accent2 10 2" xfId="1778" xr:uid="{DAF2FCD2-43E3-4F8F-A2EE-B8B04DA2C97C}"/>
    <cellStyle name="Accent2 11" xfId="299" xr:uid="{00000000-0005-0000-0000-00001E010000}"/>
    <cellStyle name="Accent2 11 2" xfId="1779" xr:uid="{29FB2F76-13FD-41C0-95FB-FDE463634619}"/>
    <cellStyle name="Accent2 12" xfId="300" xr:uid="{00000000-0005-0000-0000-00001F010000}"/>
    <cellStyle name="Accent2 12 2" xfId="1780" xr:uid="{84A0367A-0561-4475-BAB2-16A3B6E22A27}"/>
    <cellStyle name="Accent2 13" xfId="301" xr:uid="{00000000-0005-0000-0000-000020010000}"/>
    <cellStyle name="Accent2 13 2" xfId="1781" xr:uid="{5852DB69-2C72-4A8A-91C3-E6E939D5EBD7}"/>
    <cellStyle name="Accent2 14" xfId="302" xr:uid="{00000000-0005-0000-0000-000021010000}"/>
    <cellStyle name="Accent2 14 2" xfId="1782" xr:uid="{A5B95A1D-E4DF-47D0-8F8E-A5F072F9EAFA}"/>
    <cellStyle name="Accent2 15" xfId="303" xr:uid="{00000000-0005-0000-0000-000022010000}"/>
    <cellStyle name="Accent2 15 2" xfId="1783" xr:uid="{758BAB52-1A98-477C-B776-1F600825216B}"/>
    <cellStyle name="Accent2 16" xfId="304" xr:uid="{00000000-0005-0000-0000-000023010000}"/>
    <cellStyle name="Accent2 16 2" xfId="1784" xr:uid="{3628A16B-FDC2-4D04-A72C-36A954F0A4F2}"/>
    <cellStyle name="Accent2 17" xfId="1785" xr:uid="{E309DE57-6DA0-4B35-80CF-802D4A512E16}"/>
    <cellStyle name="Accent2 17 2" xfId="5558" xr:uid="{8F9E553A-1425-4A7C-B066-744D2BB6DBA3}"/>
    <cellStyle name="Accent2 18" xfId="1786" xr:uid="{6BA5E8D0-3DF2-4E74-BFB3-882707A03D16}"/>
    <cellStyle name="Accent2 19" xfId="1787" xr:uid="{EDC88252-0D98-498B-97F7-E5A7F671B36F}"/>
    <cellStyle name="Accent2 2" xfId="305" xr:uid="{00000000-0005-0000-0000-000024010000}"/>
    <cellStyle name="Accent2 2 10" xfId="1788" xr:uid="{BA07A9FD-3AD3-483D-A337-1563AED3A688}"/>
    <cellStyle name="Accent2 2 2" xfId="1789" xr:uid="{60474011-BFE7-4503-9B95-B9BEEC780CFB}"/>
    <cellStyle name="Accent2 2 2 2" xfId="1790" xr:uid="{80303E8B-4D35-4CD1-9C56-2BB465132EB0}"/>
    <cellStyle name="Accent2 2 2 2 2" xfId="1791" xr:uid="{33092252-D114-4F76-9846-78BB3E3829BE}"/>
    <cellStyle name="Accent2 2 2 2 3" xfId="1792" xr:uid="{13A0F4B5-D179-4031-8759-7D7622A1054E}"/>
    <cellStyle name="Accent2 2 2 2 4" xfId="1793" xr:uid="{F2DBBDCD-8849-4E1D-872E-0B497C7DC863}"/>
    <cellStyle name="Accent2 2 2 2 5" xfId="1794" xr:uid="{00B344A4-CEFD-46DC-A32B-DF791FF30F4F}"/>
    <cellStyle name="Accent2 2 2 3" xfId="1795" xr:uid="{C1178991-F39F-4785-9674-C6EA7DEEE09C}"/>
    <cellStyle name="Accent2 2 2 4" xfId="1796" xr:uid="{3FE8B745-A31A-4015-9EEF-5DC2C7050E91}"/>
    <cellStyle name="Accent2 2 2 5" xfId="1797" xr:uid="{7672AECF-41EA-4459-BBEE-6D89F15703CA}"/>
    <cellStyle name="Accent2 2 3" xfId="1798" xr:uid="{F23D84EA-45D9-4399-8358-0C4E757EF462}"/>
    <cellStyle name="Accent2 2 4" xfId="1799" xr:uid="{557FADCB-0781-469F-B429-8B573133D534}"/>
    <cellStyle name="Accent2 2 5" xfId="1800" xr:uid="{1115E826-0B7F-4287-9F76-CD2738C47729}"/>
    <cellStyle name="Accent2 2 6" xfId="1801" xr:uid="{D18CFF2E-9346-4FCD-9498-A87F880FA697}"/>
    <cellStyle name="Accent2 2 7" xfId="1802" xr:uid="{DF350B24-298F-4D09-93F2-384249A778AB}"/>
    <cellStyle name="Accent2 2 8" xfId="1803" xr:uid="{CBCCED98-8A99-4E4D-B0D1-001C1028A3DB}"/>
    <cellStyle name="Accent2 2 9" xfId="1804" xr:uid="{372573C1-A844-4B9C-9FCC-5AF0BD73CA5E}"/>
    <cellStyle name="Accent2 20" xfId="1805" xr:uid="{E1D9EECE-61C3-4FAA-90B8-6649BFC55646}"/>
    <cellStyle name="Accent2 21" xfId="1806" xr:uid="{6FDD0106-ABA5-45ED-BF8F-304326E61304}"/>
    <cellStyle name="Accent2 22" xfId="1807" xr:uid="{33519138-49BB-42E6-AF22-D862089A74A8}"/>
    <cellStyle name="Accent2 3" xfId="306" xr:uid="{00000000-0005-0000-0000-000025010000}"/>
    <cellStyle name="Accent2 3 2" xfId="5559" xr:uid="{AF5BDE09-10FD-47E1-B8C8-8BDF0289877F}"/>
    <cellStyle name="Accent2 3 3" xfId="1808" xr:uid="{B1985335-8582-455F-A17B-41BDE555D916}"/>
    <cellStyle name="Accent2 4" xfId="307" xr:uid="{00000000-0005-0000-0000-000026010000}"/>
    <cellStyle name="Accent2 4 2" xfId="5560" xr:uid="{42793522-35D2-45F1-BE93-D1C0503B5CB8}"/>
    <cellStyle name="Accent2 4 3" xfId="1809" xr:uid="{E170FF2B-50E2-494E-9C54-C12EDAF6E879}"/>
    <cellStyle name="Accent2 5" xfId="308" xr:uid="{00000000-0005-0000-0000-000027010000}"/>
    <cellStyle name="Accent2 6" xfId="309" xr:uid="{00000000-0005-0000-0000-000028010000}"/>
    <cellStyle name="Accent2 7" xfId="310" xr:uid="{00000000-0005-0000-0000-000029010000}"/>
    <cellStyle name="Accent2 8" xfId="311" xr:uid="{00000000-0005-0000-0000-00002A010000}"/>
    <cellStyle name="Accent2 9" xfId="312" xr:uid="{00000000-0005-0000-0000-00002B010000}"/>
    <cellStyle name="Accent2 9 2" xfId="1810" xr:uid="{E7B65423-B4A7-44A0-B8BF-9F94F4C8C966}"/>
    <cellStyle name="Accent3 10" xfId="313" xr:uid="{00000000-0005-0000-0000-00002C010000}"/>
    <cellStyle name="Accent3 10 2" xfId="1811" xr:uid="{A69A7762-33B0-4477-884F-59B44A92A442}"/>
    <cellStyle name="Accent3 11" xfId="314" xr:uid="{00000000-0005-0000-0000-00002D010000}"/>
    <cellStyle name="Accent3 11 2" xfId="1812" xr:uid="{0EA9112E-9C3F-44D8-BFAC-E28131CB53F1}"/>
    <cellStyle name="Accent3 12" xfId="315" xr:uid="{00000000-0005-0000-0000-00002E010000}"/>
    <cellStyle name="Accent3 12 2" xfId="1813" xr:uid="{7B710E71-446C-4A38-944D-85F6E37328EA}"/>
    <cellStyle name="Accent3 13" xfId="316" xr:uid="{00000000-0005-0000-0000-00002F010000}"/>
    <cellStyle name="Accent3 13 2" xfId="1814" xr:uid="{2B129598-CDC0-47BC-8526-DBBC966A1CD1}"/>
    <cellStyle name="Accent3 14" xfId="317" xr:uid="{00000000-0005-0000-0000-000030010000}"/>
    <cellStyle name="Accent3 14 2" xfId="1815" xr:uid="{99056BC8-7017-4556-A202-6F0B9153FFBE}"/>
    <cellStyle name="Accent3 15" xfId="318" xr:uid="{00000000-0005-0000-0000-000031010000}"/>
    <cellStyle name="Accent3 15 2" xfId="1816" xr:uid="{C46D76DD-5258-45E4-A5A8-37846CCC62C2}"/>
    <cellStyle name="Accent3 16" xfId="319" xr:uid="{00000000-0005-0000-0000-000032010000}"/>
    <cellStyle name="Accent3 16 2" xfId="1817" xr:uid="{9D1F0592-28E3-4E49-A60B-35A6D8145B44}"/>
    <cellStyle name="Accent3 17" xfId="1818" xr:uid="{9498955F-CF0F-48B8-8C46-E063D24D1130}"/>
    <cellStyle name="Accent3 17 2" xfId="5561" xr:uid="{780419BD-1CBB-440D-810C-B4BB8AA9442D}"/>
    <cellStyle name="Accent3 18" xfId="1819" xr:uid="{8C904EDC-0CF5-4D44-B3AA-2DE62D5A528A}"/>
    <cellStyle name="Accent3 19" xfId="1820" xr:uid="{6E3BAD21-3647-49C2-973D-E42462E85AD3}"/>
    <cellStyle name="Accent3 2" xfId="320" xr:uid="{00000000-0005-0000-0000-000033010000}"/>
    <cellStyle name="Accent3 2 10" xfId="1821" xr:uid="{0FAEBED0-7BED-49F8-BEDE-577F1021A73D}"/>
    <cellStyle name="Accent3 2 2" xfId="1822" xr:uid="{DF586B70-A3D8-4360-AC3C-F8BA50E8B3AA}"/>
    <cellStyle name="Accent3 2 2 2" xfId="1823" xr:uid="{ED85CEFD-BC7F-4954-95EF-5FFC7F5C995D}"/>
    <cellStyle name="Accent3 2 2 2 2" xfId="1824" xr:uid="{69DEC826-D185-461C-9205-C11963F4DF2D}"/>
    <cellStyle name="Accent3 2 2 2 3" xfId="1825" xr:uid="{81835A73-5803-4B65-AAFA-C660EAB19ADE}"/>
    <cellStyle name="Accent3 2 2 2 4" xfId="1826" xr:uid="{92B58B7B-F9E1-44C2-B3F9-CEAB441335B4}"/>
    <cellStyle name="Accent3 2 2 2 5" xfId="1827" xr:uid="{EAD7A732-EB15-402A-8BC9-1701BAFDC264}"/>
    <cellStyle name="Accent3 2 2 3" xfId="1828" xr:uid="{82AE09DF-9E1F-4D58-96A4-4F7AC6330459}"/>
    <cellStyle name="Accent3 2 2 4" xfId="1829" xr:uid="{95731A6A-5E18-4C38-BAD2-F41142DAE459}"/>
    <cellStyle name="Accent3 2 2 5" xfId="1830" xr:uid="{AABA80FF-6567-4DEE-A294-04214EFF02E9}"/>
    <cellStyle name="Accent3 2 3" xfId="1831" xr:uid="{89CFFF33-3D51-4DDE-8CD0-0670BF10460F}"/>
    <cellStyle name="Accent3 2 4" xfId="1832" xr:uid="{9FDBDC28-7663-4897-8E61-7ECC51482733}"/>
    <cellStyle name="Accent3 2 5" xfId="1833" xr:uid="{15EBFBAB-DD70-47D8-A9BD-B7FCC5E9C79E}"/>
    <cellStyle name="Accent3 2 6" xfId="1834" xr:uid="{BC7D6BAF-C042-4A79-87AB-0BD069814E66}"/>
    <cellStyle name="Accent3 2 7" xfId="1835" xr:uid="{69C034BE-EB56-4CDC-A4B8-A7CA50B2539F}"/>
    <cellStyle name="Accent3 2 8" xfId="1836" xr:uid="{48569AAA-76B1-4623-82E8-78D7D865298F}"/>
    <cellStyle name="Accent3 2 9" xfId="1837" xr:uid="{A9B9899E-1D64-4D2E-B6C2-E0C2C935B910}"/>
    <cellStyle name="Accent3 20" xfId="1838" xr:uid="{4EB7405F-C179-4E05-BF27-0F8158BB91CD}"/>
    <cellStyle name="Accent3 21" xfId="1839" xr:uid="{A5CCC49D-E412-43BF-9FFC-5BFF115D43FD}"/>
    <cellStyle name="Accent3 22" xfId="1840" xr:uid="{D7C08EFA-1A27-4FCA-9330-D69D9715D30B}"/>
    <cellStyle name="Accent3 3" xfId="321" xr:uid="{00000000-0005-0000-0000-000034010000}"/>
    <cellStyle name="Accent3 3 2" xfId="5562" xr:uid="{3668D758-5508-4C91-9D56-C836B0A70F35}"/>
    <cellStyle name="Accent3 3 3" xfId="1841" xr:uid="{EFA4F436-DCB0-47C7-BA81-F78BF8BE5A56}"/>
    <cellStyle name="Accent3 4" xfId="322" xr:uid="{00000000-0005-0000-0000-000035010000}"/>
    <cellStyle name="Accent3 4 2" xfId="5563" xr:uid="{680138F8-6116-4BC0-8B04-6A9741C1E3F6}"/>
    <cellStyle name="Accent3 4 3" xfId="1842" xr:uid="{6AA99A40-66A4-41C3-B90A-13506352BEA5}"/>
    <cellStyle name="Accent3 5" xfId="323" xr:uid="{00000000-0005-0000-0000-000036010000}"/>
    <cellStyle name="Accent3 6" xfId="324" xr:uid="{00000000-0005-0000-0000-000037010000}"/>
    <cellStyle name="Accent3 7" xfId="325" xr:uid="{00000000-0005-0000-0000-000038010000}"/>
    <cellStyle name="Accent3 8" xfId="326" xr:uid="{00000000-0005-0000-0000-000039010000}"/>
    <cellStyle name="Accent3 9" xfId="327" xr:uid="{00000000-0005-0000-0000-00003A010000}"/>
    <cellStyle name="Accent3 9 2" xfId="1843" xr:uid="{A9776A3B-4FB7-41B4-8F2A-62AF8CC374AB}"/>
    <cellStyle name="Accent4 10" xfId="328" xr:uid="{00000000-0005-0000-0000-00003B010000}"/>
    <cellStyle name="Accent4 10 2" xfId="1844" xr:uid="{0469FFAD-E10F-44E1-8BB2-4440B471CCB0}"/>
    <cellStyle name="Accent4 11" xfId="329" xr:uid="{00000000-0005-0000-0000-00003C010000}"/>
    <cellStyle name="Accent4 11 2" xfId="1845" xr:uid="{41E745F6-816F-4AF8-8A58-4566CE19F540}"/>
    <cellStyle name="Accent4 12" xfId="330" xr:uid="{00000000-0005-0000-0000-00003D010000}"/>
    <cellStyle name="Accent4 12 2" xfId="1846" xr:uid="{CE1835CE-85DD-4C6E-8675-EDF843E09070}"/>
    <cellStyle name="Accent4 13" xfId="331" xr:uid="{00000000-0005-0000-0000-00003E010000}"/>
    <cellStyle name="Accent4 13 2" xfId="1847" xr:uid="{43EAD423-9EB2-464E-8EEF-D300CFAD9FA9}"/>
    <cellStyle name="Accent4 14" xfId="332" xr:uid="{00000000-0005-0000-0000-00003F010000}"/>
    <cellStyle name="Accent4 14 2" xfId="1848" xr:uid="{E217AA50-8738-428B-92AB-77A05A7810D7}"/>
    <cellStyle name="Accent4 15" xfId="333" xr:uid="{00000000-0005-0000-0000-000040010000}"/>
    <cellStyle name="Accent4 15 2" xfId="1849" xr:uid="{F133A7B2-F2C0-4B98-B680-292F537A82A5}"/>
    <cellStyle name="Accent4 16" xfId="334" xr:uid="{00000000-0005-0000-0000-000041010000}"/>
    <cellStyle name="Accent4 16 2" xfId="1850" xr:uid="{A9D408BD-3DE8-4E7F-8904-BA6A345951D3}"/>
    <cellStyle name="Accent4 17" xfId="1851" xr:uid="{F89EBCA7-0497-403E-9340-84DFA12396F6}"/>
    <cellStyle name="Accent4 17 2" xfId="5564" xr:uid="{FAE75E4E-B8A2-428A-8A0E-6749C09C1A7F}"/>
    <cellStyle name="Accent4 18" xfId="1852" xr:uid="{CE9BE8D1-4379-42FB-BDD2-95464D17C3DF}"/>
    <cellStyle name="Accent4 19" xfId="1853" xr:uid="{828A35DC-90CE-4045-9806-79E3E6CB04D7}"/>
    <cellStyle name="Accent4 2" xfId="335" xr:uid="{00000000-0005-0000-0000-000042010000}"/>
    <cellStyle name="Accent4 2 10" xfId="1854" xr:uid="{861AB102-F1BE-4DBC-8733-ABE1BEA2FAC8}"/>
    <cellStyle name="Accent4 2 2" xfId="1855" xr:uid="{A819FC68-D5F7-45C2-BA9C-EC8D21BD1EF4}"/>
    <cellStyle name="Accent4 2 2 2" xfId="1856" xr:uid="{9928514D-60B6-4332-805E-E71BAA4DF80F}"/>
    <cellStyle name="Accent4 2 2 2 2" xfId="1857" xr:uid="{327A9119-9393-4C23-8B0F-5A0A922C6DE0}"/>
    <cellStyle name="Accent4 2 2 2 3" xfId="1858" xr:uid="{344CC898-67C7-40ED-9189-30ECD163F2F7}"/>
    <cellStyle name="Accent4 2 2 2 4" xfId="1859" xr:uid="{335ED678-B8CE-42B0-9407-796AC25192C0}"/>
    <cellStyle name="Accent4 2 2 2 5" xfId="1860" xr:uid="{ED703ADD-D42E-4FE9-8678-D9BA2AF3539B}"/>
    <cellStyle name="Accent4 2 2 3" xfId="1861" xr:uid="{937851AA-0A76-4499-81A0-570C35807A3A}"/>
    <cellStyle name="Accent4 2 2 4" xfId="1862" xr:uid="{0941179D-6E08-4577-961E-3A862A73CEDB}"/>
    <cellStyle name="Accent4 2 2 5" xfId="1863" xr:uid="{66908734-1772-4F17-9104-04AED8211469}"/>
    <cellStyle name="Accent4 2 3" xfId="1864" xr:uid="{3990414B-612F-4625-B9B9-C7C0954E3262}"/>
    <cellStyle name="Accent4 2 4" xfId="1865" xr:uid="{606BB15D-5443-4CA7-83C6-5DF9B361A751}"/>
    <cellStyle name="Accent4 2 5" xfId="1866" xr:uid="{5B44F8A5-2DA8-438C-9CD1-568991105A85}"/>
    <cellStyle name="Accent4 2 6" xfId="1867" xr:uid="{3FF169AD-5DF8-4505-B742-3F46A5C00E2D}"/>
    <cellStyle name="Accent4 2 7" xfId="1868" xr:uid="{1CBF66BE-8F85-4E1B-A973-7E42C4C740CE}"/>
    <cellStyle name="Accent4 2 8" xfId="1869" xr:uid="{8D01F458-3465-493F-B43B-94B49C7ABC48}"/>
    <cellStyle name="Accent4 2 9" xfId="1870" xr:uid="{C2F3AABF-DE41-4478-BCF3-1128F8EEC199}"/>
    <cellStyle name="Accent4 20" xfId="1871" xr:uid="{605B6B8B-E5BA-4D83-8779-0CA79DE9BA0F}"/>
    <cellStyle name="Accent4 21" xfId="1872" xr:uid="{BCC3F8BC-876E-4908-B1E6-BF08C98D7AB6}"/>
    <cellStyle name="Accent4 22" xfId="1873" xr:uid="{883F5B20-9DC2-41C3-AEF8-D028C837C59D}"/>
    <cellStyle name="Accent4 3" xfId="336" xr:uid="{00000000-0005-0000-0000-000043010000}"/>
    <cellStyle name="Accent4 3 2" xfId="5565" xr:uid="{316E7963-18EF-4DAB-9A43-99A61AE66006}"/>
    <cellStyle name="Accent4 3 3" xfId="1874" xr:uid="{F6C6BC2F-1CA5-4783-9151-F76D1886CDC8}"/>
    <cellStyle name="Accent4 4" xfId="337" xr:uid="{00000000-0005-0000-0000-000044010000}"/>
    <cellStyle name="Accent4 4 2" xfId="5566" xr:uid="{B8C13C14-C494-4A7E-B149-18A8A2D6833A}"/>
    <cellStyle name="Accent4 4 3" xfId="1875" xr:uid="{6246879F-B2E9-426A-95B4-3571A6F1D5E1}"/>
    <cellStyle name="Accent4 5" xfId="338" xr:uid="{00000000-0005-0000-0000-000045010000}"/>
    <cellStyle name="Accent4 6" xfId="339" xr:uid="{00000000-0005-0000-0000-000046010000}"/>
    <cellStyle name="Accent4 7" xfId="340" xr:uid="{00000000-0005-0000-0000-000047010000}"/>
    <cellStyle name="Accent4 8" xfId="341" xr:uid="{00000000-0005-0000-0000-000048010000}"/>
    <cellStyle name="Accent4 9" xfId="342" xr:uid="{00000000-0005-0000-0000-000049010000}"/>
    <cellStyle name="Accent4 9 2" xfId="1876" xr:uid="{1B7DDD51-0866-4E1D-994A-F9AB5F6B75DD}"/>
    <cellStyle name="Accent5 10" xfId="343" xr:uid="{00000000-0005-0000-0000-00004A010000}"/>
    <cellStyle name="Accent5 10 2" xfId="1877" xr:uid="{58D2C0CE-F2B3-4337-986A-725CF01B8A34}"/>
    <cellStyle name="Accent5 11" xfId="344" xr:uid="{00000000-0005-0000-0000-00004B010000}"/>
    <cellStyle name="Accent5 11 2" xfId="1878" xr:uid="{EE44520F-9FD4-468B-9954-5EA6C2B84ED4}"/>
    <cellStyle name="Accent5 12" xfId="345" xr:uid="{00000000-0005-0000-0000-00004C010000}"/>
    <cellStyle name="Accent5 12 2" xfId="1879" xr:uid="{809FC81B-D613-4A6B-8D07-7572A827289E}"/>
    <cellStyle name="Accent5 13" xfId="346" xr:uid="{00000000-0005-0000-0000-00004D010000}"/>
    <cellStyle name="Accent5 13 2" xfId="1880" xr:uid="{21FDA4D2-A915-4500-BF7D-E2F9ACABDC4D}"/>
    <cellStyle name="Accent5 14" xfId="347" xr:uid="{00000000-0005-0000-0000-00004E010000}"/>
    <cellStyle name="Accent5 14 2" xfId="1881" xr:uid="{AE867DD7-A70B-4780-A889-721FCB5D093E}"/>
    <cellStyle name="Accent5 15" xfId="348" xr:uid="{00000000-0005-0000-0000-00004F010000}"/>
    <cellStyle name="Accent5 15 2" xfId="1882" xr:uid="{5D800D87-586F-477A-8ABF-446ABE396AD6}"/>
    <cellStyle name="Accent5 16" xfId="349" xr:uid="{00000000-0005-0000-0000-000050010000}"/>
    <cellStyle name="Accent5 16 2" xfId="1883" xr:uid="{50A9B27C-F0C1-4BA8-B996-B5F997D27F81}"/>
    <cellStyle name="Accent5 17" xfId="1884" xr:uid="{CDC7401F-93CF-4639-96DE-B68C73E7B3B2}"/>
    <cellStyle name="Accent5 18" xfId="1885" xr:uid="{464064A7-1DE2-4363-A4C7-C2158C5E2682}"/>
    <cellStyle name="Accent5 19" xfId="1886" xr:uid="{FBC4A943-594A-4B1F-885D-675FF20953DB}"/>
    <cellStyle name="Accent5 2" xfId="350" xr:uid="{00000000-0005-0000-0000-000051010000}"/>
    <cellStyle name="Accent5 2 2" xfId="1887" xr:uid="{5E65B3A5-6432-40D1-B497-0592E5143253}"/>
    <cellStyle name="Accent5 2 2 2" xfId="1888" xr:uid="{02888E5C-200F-414C-9D0F-8CD7133970B5}"/>
    <cellStyle name="Accent5 2 2 2 2" xfId="1889" xr:uid="{0D678D35-BC0B-411B-9714-3D4701A66B78}"/>
    <cellStyle name="Accent5 2 2 2 3" xfId="1890" xr:uid="{638D0F7E-B9BE-49E1-88DE-6FD2BCE368DC}"/>
    <cellStyle name="Accent5 2 2 2 4" xfId="1891" xr:uid="{BB937E3A-D256-46A4-BA53-476E21FB1BEE}"/>
    <cellStyle name="Accent5 2 2 2 5" xfId="1892" xr:uid="{2051488F-5C68-4E5A-92AB-8C79C715CD9F}"/>
    <cellStyle name="Accent5 2 2 3" xfId="1893" xr:uid="{2F12AC4D-A636-421C-9693-BF590FB2F68F}"/>
    <cellStyle name="Accent5 2 2 4" xfId="1894" xr:uid="{3BC58C16-5035-4F87-A205-98C75E3986C0}"/>
    <cellStyle name="Accent5 2 2 5" xfId="1895" xr:uid="{F6C98790-948E-46D6-B5E0-DE4DAA16DBE1}"/>
    <cellStyle name="Accent5 2 3" xfId="1896" xr:uid="{2DB12793-0571-4F20-9B46-991A61CA77B8}"/>
    <cellStyle name="Accent5 2 4" xfId="1897" xr:uid="{5B5F8589-BE99-4573-AAE6-78EA83C2E029}"/>
    <cellStyle name="Accent5 2 5" xfId="1898" xr:uid="{C637F345-B8A3-4086-AA80-A6523B1C0B9A}"/>
    <cellStyle name="Accent5 2 6" xfId="1899" xr:uid="{6DC88BF8-A9C8-4254-988B-176F2DB1A459}"/>
    <cellStyle name="Accent5 2 7" xfId="1900" xr:uid="{EF9207C1-D885-4FEB-BFD6-D0CF5F56D754}"/>
    <cellStyle name="Accent5 2 8" xfId="1901" xr:uid="{2A4DBE0B-6F68-487B-9279-2F14AD400D29}"/>
    <cellStyle name="Accent5 2 9" xfId="1902" xr:uid="{50AF78A5-277B-46C4-AA1C-A7F5713B5EB5}"/>
    <cellStyle name="Accent5 20" xfId="1903" xr:uid="{4E3E0C08-3350-43C7-A4F0-CF87A44E982D}"/>
    <cellStyle name="Accent5 21" xfId="1904" xr:uid="{B35897AE-DA8C-4BA2-81B0-5E707228BDD0}"/>
    <cellStyle name="Accent5 22" xfId="1905" xr:uid="{72147073-2B28-493E-AB3D-8D2645A35E2F}"/>
    <cellStyle name="Accent5 3" xfId="351" xr:uid="{00000000-0005-0000-0000-000052010000}"/>
    <cellStyle name="Accent5 3 2" xfId="5567" xr:uid="{A7714597-166E-4F23-B213-7C4C349B1D3A}"/>
    <cellStyle name="Accent5 4" xfId="352" xr:uid="{00000000-0005-0000-0000-000053010000}"/>
    <cellStyle name="Accent5 4 2" xfId="5568" xr:uid="{9CDCAA81-36A7-4A65-86A4-B87136FA127F}"/>
    <cellStyle name="Accent5 5" xfId="353" xr:uid="{00000000-0005-0000-0000-000054010000}"/>
    <cellStyle name="Accent5 6" xfId="354" xr:uid="{00000000-0005-0000-0000-000055010000}"/>
    <cellStyle name="Accent5 7" xfId="355" xr:uid="{00000000-0005-0000-0000-000056010000}"/>
    <cellStyle name="Accent5 8" xfId="356" xr:uid="{00000000-0005-0000-0000-000057010000}"/>
    <cellStyle name="Accent5 9" xfId="357" xr:uid="{00000000-0005-0000-0000-000058010000}"/>
    <cellStyle name="Accent5 9 2" xfId="1906" xr:uid="{2D39BFD3-3A6B-4FB2-9F8C-ED7B39F8EC7F}"/>
    <cellStyle name="Accent6 10" xfId="358" xr:uid="{00000000-0005-0000-0000-000059010000}"/>
    <cellStyle name="Accent6 10 2" xfId="1907" xr:uid="{F537E0C0-4222-421A-A12D-2AA3FF03D756}"/>
    <cellStyle name="Accent6 11" xfId="359" xr:uid="{00000000-0005-0000-0000-00005A010000}"/>
    <cellStyle name="Accent6 11 2" xfId="1908" xr:uid="{751BAD45-182A-4850-9723-CD7D7274C084}"/>
    <cellStyle name="Accent6 12" xfId="360" xr:uid="{00000000-0005-0000-0000-00005B010000}"/>
    <cellStyle name="Accent6 12 2" xfId="1909" xr:uid="{4B82F50B-FD6F-4B5A-AF4C-A0A769C9E31A}"/>
    <cellStyle name="Accent6 13" xfId="361" xr:uid="{00000000-0005-0000-0000-00005C010000}"/>
    <cellStyle name="Accent6 13 2" xfId="1910" xr:uid="{580BD1B5-F7D4-4CD6-8C50-1D7BC6917AF9}"/>
    <cellStyle name="Accent6 14" xfId="362" xr:uid="{00000000-0005-0000-0000-00005D010000}"/>
    <cellStyle name="Accent6 14 2" xfId="1911" xr:uid="{7A033977-21D2-4D3E-BA4A-70E169EBBA68}"/>
    <cellStyle name="Accent6 15" xfId="363" xr:uid="{00000000-0005-0000-0000-00005E010000}"/>
    <cellStyle name="Accent6 15 2" xfId="1912" xr:uid="{009D8FCE-B198-4D31-8170-DC16F151BBFF}"/>
    <cellStyle name="Accent6 16" xfId="364" xr:uid="{00000000-0005-0000-0000-00005F010000}"/>
    <cellStyle name="Accent6 16 2" xfId="1913" xr:uid="{690F2801-15EE-4607-AF3E-DA49A8BA1BDF}"/>
    <cellStyle name="Accent6 17" xfId="1914" xr:uid="{962095A1-0D47-4F8E-9504-76BD81EA7BCD}"/>
    <cellStyle name="Accent6 17 2" xfId="5569" xr:uid="{C5857414-B015-4040-A20C-E5142D7B1987}"/>
    <cellStyle name="Accent6 18" xfId="1915" xr:uid="{D3222F63-0782-4CA6-89B7-913D30CE1BEB}"/>
    <cellStyle name="Accent6 19" xfId="1916" xr:uid="{AA6358E0-49E8-4421-95EC-F73452E97AD4}"/>
    <cellStyle name="Accent6 2" xfId="365" xr:uid="{00000000-0005-0000-0000-000060010000}"/>
    <cellStyle name="Accent6 2 10" xfId="1917" xr:uid="{7D104EEF-FA30-4C00-A6AB-94D59FA0D0C0}"/>
    <cellStyle name="Accent6 2 2" xfId="1918" xr:uid="{0759D99F-A199-4D58-AA9B-B7B1471239A7}"/>
    <cellStyle name="Accent6 2 2 2" xfId="1919" xr:uid="{F5ACEBE3-D66A-4B8B-AC27-A391CA313778}"/>
    <cellStyle name="Accent6 2 2 2 2" xfId="1920" xr:uid="{7AC7ED7E-1BC7-49B6-BB59-0B845071A2BE}"/>
    <cellStyle name="Accent6 2 2 2 3" xfId="1921" xr:uid="{7C3FE068-0186-4DFF-94CF-897A92018B57}"/>
    <cellStyle name="Accent6 2 2 2 4" xfId="1922" xr:uid="{1C761E48-6A28-4AF9-874E-DC650DCCD8B5}"/>
    <cellStyle name="Accent6 2 2 2 5" xfId="1923" xr:uid="{03A4F4DD-9D74-4AD2-86DA-DECD64FFB3E1}"/>
    <cellStyle name="Accent6 2 2 3" xfId="1924" xr:uid="{19629B5C-81D0-4D2F-9E1F-C4B00B809856}"/>
    <cellStyle name="Accent6 2 2 4" xfId="1925" xr:uid="{5ABC8C5E-EFAC-46E7-83A0-805380C6676B}"/>
    <cellStyle name="Accent6 2 2 5" xfId="1926" xr:uid="{C1175B33-AD0F-4713-AA46-A3DCF4F94363}"/>
    <cellStyle name="Accent6 2 3" xfId="1927" xr:uid="{EF25185E-FC81-4E76-B168-920B0588B4D0}"/>
    <cellStyle name="Accent6 2 4" xfId="1928" xr:uid="{015C4238-86C7-417E-BFD2-9107E7ABD3E8}"/>
    <cellStyle name="Accent6 2 5" xfId="1929" xr:uid="{6C77C157-EF8D-4EE7-95A7-EEF666DEE265}"/>
    <cellStyle name="Accent6 2 6" xfId="1930" xr:uid="{3012A4E7-E508-4109-B3A5-7CE62BB65845}"/>
    <cellStyle name="Accent6 2 7" xfId="1931" xr:uid="{AF9A4AAE-B755-4A8E-9413-AD0043C5C4F2}"/>
    <cellStyle name="Accent6 2 8" xfId="1932" xr:uid="{5E074D72-3FA5-4138-B700-B58F71C56F90}"/>
    <cellStyle name="Accent6 2 9" xfId="1933" xr:uid="{387B61A0-C94B-4EBE-93F3-164D89427489}"/>
    <cellStyle name="Accent6 20" xfId="1934" xr:uid="{1459160E-7F18-49B0-8473-60DEA606EC93}"/>
    <cellStyle name="Accent6 21" xfId="1935" xr:uid="{416565CD-2A6C-4F9B-A8E7-17B894822374}"/>
    <cellStyle name="Accent6 22" xfId="1936" xr:uid="{A68E7028-2549-491B-86C9-F71D60C56FF4}"/>
    <cellStyle name="Accent6 3" xfId="366" xr:uid="{00000000-0005-0000-0000-000061010000}"/>
    <cellStyle name="Accent6 3 2" xfId="5570" xr:uid="{045BBE2B-A49F-4673-AB4E-4ACEE9B96875}"/>
    <cellStyle name="Accent6 3 3" xfId="1937" xr:uid="{4289B23A-57F0-48B1-BE31-37D835B02452}"/>
    <cellStyle name="Accent6 4" xfId="367" xr:uid="{00000000-0005-0000-0000-000062010000}"/>
    <cellStyle name="Accent6 4 2" xfId="5571" xr:uid="{5102B0CF-0E8D-421F-BB4C-F7A25DA05EDB}"/>
    <cellStyle name="Accent6 4 3" xfId="1938" xr:uid="{3BF2422B-E87C-48E9-9BC3-FBAC5373BBA7}"/>
    <cellStyle name="Accent6 5" xfId="368" xr:uid="{00000000-0005-0000-0000-000063010000}"/>
    <cellStyle name="Accent6 6" xfId="369" xr:uid="{00000000-0005-0000-0000-000064010000}"/>
    <cellStyle name="Accent6 7" xfId="370" xr:uid="{00000000-0005-0000-0000-000065010000}"/>
    <cellStyle name="Accent6 8" xfId="371" xr:uid="{00000000-0005-0000-0000-000066010000}"/>
    <cellStyle name="Accent6 9" xfId="372" xr:uid="{00000000-0005-0000-0000-000067010000}"/>
    <cellStyle name="Accent6 9 2" xfId="1939" xr:uid="{A4126238-4153-41B4-9C3A-58CE5BD8717F}"/>
    <cellStyle name="Bad 10" xfId="373" xr:uid="{00000000-0005-0000-0000-000068010000}"/>
    <cellStyle name="Bad 10 2" xfId="1940" xr:uid="{5EDEEA88-70A1-4A48-9123-32BE7B28B6CE}"/>
    <cellStyle name="Bad 11" xfId="374" xr:uid="{00000000-0005-0000-0000-000069010000}"/>
    <cellStyle name="Bad 11 2" xfId="1941" xr:uid="{944F1952-81E1-48C2-A023-9CF3F1FBEC53}"/>
    <cellStyle name="Bad 12" xfId="375" xr:uid="{00000000-0005-0000-0000-00006A010000}"/>
    <cellStyle name="Bad 12 2" xfId="1942" xr:uid="{3264C4AF-E5DB-4278-A6B9-0B9820293075}"/>
    <cellStyle name="Bad 13" xfId="376" xr:uid="{00000000-0005-0000-0000-00006B010000}"/>
    <cellStyle name="Bad 13 2" xfId="1943" xr:uid="{0C6DCF68-D272-4E8B-B19E-F4D08E4E2418}"/>
    <cellStyle name="Bad 14" xfId="377" xr:uid="{00000000-0005-0000-0000-00006C010000}"/>
    <cellStyle name="Bad 14 2" xfId="1944" xr:uid="{C98E1BB2-9170-440A-8B67-21B4D45A3511}"/>
    <cellStyle name="Bad 15" xfId="378" xr:uid="{00000000-0005-0000-0000-00006D010000}"/>
    <cellStyle name="Bad 15 2" xfId="1945" xr:uid="{CCC89D11-28C8-4A0C-9996-F6F8C6AA99B4}"/>
    <cellStyle name="Bad 16" xfId="379" xr:uid="{00000000-0005-0000-0000-00006E010000}"/>
    <cellStyle name="Bad 16 2" xfId="1946" xr:uid="{18001465-1A65-4409-8704-A6CDA4416170}"/>
    <cellStyle name="Bad 17" xfId="1947" xr:uid="{790667AB-5DED-4245-AC0C-E6E768551499}"/>
    <cellStyle name="Bad 17 2" xfId="5572" xr:uid="{ABABC772-33EF-4496-85D9-BA8C9BB1FC3D}"/>
    <cellStyle name="Bad 18" xfId="1948" xr:uid="{08ACC176-90E4-47AB-9CDD-642B36D6568D}"/>
    <cellStyle name="Bad 19" xfId="1949" xr:uid="{35BF907E-E481-4D81-9A8C-4E07FF34147F}"/>
    <cellStyle name="Bad 2" xfId="380" xr:uid="{00000000-0005-0000-0000-00006F010000}"/>
    <cellStyle name="Bad 2 10" xfId="1950" xr:uid="{EBFFF1EF-8974-4E1E-B572-59D6B6B5BB4C}"/>
    <cellStyle name="Bad 2 2" xfId="1951" xr:uid="{67680CAB-C25B-4A20-820A-B5A3A913B558}"/>
    <cellStyle name="Bad 2 2 2" xfId="1952" xr:uid="{07CC1606-4F94-4479-84E8-94DE37ABDEEC}"/>
    <cellStyle name="Bad 2 2 2 2" xfId="1953" xr:uid="{74003E2A-1A5C-47B5-A965-7F57767EF934}"/>
    <cellStyle name="Bad 2 2 2 3" xfId="1954" xr:uid="{E845F7B6-3988-4F21-A317-5354AE7A6DDD}"/>
    <cellStyle name="Bad 2 2 2 4" xfId="1955" xr:uid="{801446A3-9E4F-44C1-BE25-0486E466911D}"/>
    <cellStyle name="Bad 2 2 2 5" xfId="1956" xr:uid="{B25BA49F-F62A-465C-A05B-0E93A281632E}"/>
    <cellStyle name="Bad 2 2 3" xfId="1957" xr:uid="{BAD4D3CA-3DEE-4E54-AE97-CC6BF8BF7E52}"/>
    <cellStyle name="Bad 2 2 4" xfId="1958" xr:uid="{92A68C1A-FC13-4675-8746-FC415725152C}"/>
    <cellStyle name="Bad 2 2 5" xfId="1959" xr:uid="{B112FE01-F6A6-46E5-BC47-6D6A7ACB5306}"/>
    <cellStyle name="Bad 2 3" xfId="1960" xr:uid="{FC5F6696-2641-4B6B-8125-C50422AE740F}"/>
    <cellStyle name="Bad 2 4" xfId="1961" xr:uid="{20C8B669-4158-4B4F-8CE6-9124C2431331}"/>
    <cellStyle name="Bad 2 5" xfId="1962" xr:uid="{8BE6537A-3340-403D-BF5D-32CA6410F911}"/>
    <cellStyle name="Bad 2 6" xfId="1963" xr:uid="{8B4DAF39-A7B4-48D6-BCC6-16D3AD1A8ADA}"/>
    <cellStyle name="Bad 2 7" xfId="1964" xr:uid="{CDB97826-F7FE-4AC0-A8CA-804643968D2F}"/>
    <cellStyle name="Bad 2 8" xfId="1965" xr:uid="{AB2336D0-79FD-4B02-B7C6-FDDFC52FDC7A}"/>
    <cellStyle name="Bad 2 9" xfId="1966" xr:uid="{08E31DCF-58C2-4A60-A4A2-2CABCAD64EB9}"/>
    <cellStyle name="Bad 20" xfId="1967" xr:uid="{5F804996-099A-420E-A325-D34D1334C4FE}"/>
    <cellStyle name="Bad 21" xfId="1968" xr:uid="{510A2B2E-F9C3-4A0A-BAE1-6C5D72AC39D5}"/>
    <cellStyle name="Bad 22" xfId="1969" xr:uid="{D4FF64C1-C0D8-45D6-B857-B9D1267FE1D3}"/>
    <cellStyle name="Bad 3" xfId="381" xr:uid="{00000000-0005-0000-0000-000070010000}"/>
    <cellStyle name="Bad 3 2" xfId="5573" xr:uid="{3F78FA65-4F52-415C-B5F4-2A1F43601D83}"/>
    <cellStyle name="Bad 3 3" xfId="1970" xr:uid="{CC652F5D-C177-4F4D-9ED5-61524CD8EBD6}"/>
    <cellStyle name="Bad 4" xfId="382" xr:uid="{00000000-0005-0000-0000-000071010000}"/>
    <cellStyle name="Bad 4 2" xfId="1971" xr:uid="{896837EB-EF9A-41ED-BBAE-0296AF9FE9D3}"/>
    <cellStyle name="Bad 5" xfId="383" xr:uid="{00000000-0005-0000-0000-000072010000}"/>
    <cellStyle name="Bad 6" xfId="384" xr:uid="{00000000-0005-0000-0000-000073010000}"/>
    <cellStyle name="Bad 7" xfId="385" xr:uid="{00000000-0005-0000-0000-000074010000}"/>
    <cellStyle name="Bad 8" xfId="386" xr:uid="{00000000-0005-0000-0000-000075010000}"/>
    <cellStyle name="Bad 9" xfId="387" xr:uid="{00000000-0005-0000-0000-000076010000}"/>
    <cellStyle name="Bad 9 2" xfId="1972" xr:uid="{008367E1-8DE3-472C-BEA0-1E8286E1EF17}"/>
    <cellStyle name="c" xfId="5574" xr:uid="{B93D0CAF-0CF1-4085-B856-4C3737C7B485}"/>
    <cellStyle name="Calculation 10" xfId="388" xr:uid="{00000000-0005-0000-0000-000077010000}"/>
    <cellStyle name="Calculation 10 10" xfId="5575" xr:uid="{6FC62F2E-E83C-4781-9695-B6AE0DEF55FC}"/>
    <cellStyle name="Calculation 10 11" xfId="5576" xr:uid="{0797E1F3-6787-4E75-9FDB-C08E2C07B25D}"/>
    <cellStyle name="Calculation 10 12" xfId="5577" xr:uid="{F19DD0C4-7FA0-41EB-A777-8C8A7F7661B9}"/>
    <cellStyle name="Calculation 10 13" xfId="1973" xr:uid="{0B827E5B-0A7E-4018-A604-09BECB242037}"/>
    <cellStyle name="Calculation 10 2" xfId="5578" xr:uid="{BE46001C-5367-4976-9029-6897693B623E}"/>
    <cellStyle name="Calculation 10 2 2" xfId="5579" xr:uid="{BC9E8A20-15E0-4518-A985-B3CECE661EE0}"/>
    <cellStyle name="Calculation 10 2 2 2" xfId="5580" xr:uid="{8692ECD3-8A45-48AD-B604-12B9393AA4B7}"/>
    <cellStyle name="Calculation 10 2 3" xfId="5581" xr:uid="{79C5C073-F96C-47CB-8DC4-F802CE7876B6}"/>
    <cellStyle name="Calculation 10 2 3 2" xfId="5582" xr:uid="{F7C2660D-17BE-40B7-AD32-A3D19053DC3B}"/>
    <cellStyle name="Calculation 10 2 4" xfId="5583" xr:uid="{C6CDBD0C-5A46-4B61-923D-A57763FE99FE}"/>
    <cellStyle name="Calculation 10 2 4 2" xfId="5584" xr:uid="{0F82F686-2EF8-4252-897F-B01ABF47FA7A}"/>
    <cellStyle name="Calculation 10 2 5" xfId="5585" xr:uid="{C2E47E4D-EE03-4398-9159-5BEA9AF3FB5A}"/>
    <cellStyle name="Calculation 10 2 5 2" xfId="5586" xr:uid="{06F26CD1-3143-4C0C-96E8-E9E473A4F94D}"/>
    <cellStyle name="Calculation 10 2 6" xfId="5587" xr:uid="{D43C279A-CA50-424F-8726-A73B60856C91}"/>
    <cellStyle name="Calculation 10 2 6 2" xfId="5588" xr:uid="{212F1D26-6FEF-4D5C-8B24-D9AB2FAFB049}"/>
    <cellStyle name="Calculation 10 2 7" xfId="5589" xr:uid="{BDADC9F2-7981-4DFE-9980-54667648A44F}"/>
    <cellStyle name="Calculation 10 2 7 2" xfId="5590" xr:uid="{670B2BA5-0606-4230-A395-AE37F4699F96}"/>
    <cellStyle name="Calculation 10 2 8" xfId="5591" xr:uid="{5561AB0F-7821-439C-8C5B-A05E72D05051}"/>
    <cellStyle name="Calculation 10 2 8 2" xfId="5592" xr:uid="{105BC6F4-E4D0-4A9F-8872-0BD0014917CF}"/>
    <cellStyle name="Calculation 10 2 9" xfId="5593" xr:uid="{B250E7DB-7A65-4E36-956E-16A8D0C2CFE6}"/>
    <cellStyle name="Calculation 10 3" xfId="5594" xr:uid="{F715B576-6F91-40FA-B473-95A7ECE22A70}"/>
    <cellStyle name="Calculation 10 3 2" xfId="5595" xr:uid="{5953D85F-FC3F-4A70-B4E8-9683EDCAC729}"/>
    <cellStyle name="Calculation 10 4" xfId="5596" xr:uid="{2C286464-60AA-4609-9324-4E06332AE451}"/>
    <cellStyle name="Calculation 10 4 2" xfId="5597" xr:uid="{DE7368F9-B854-44F4-8927-8730E58DCA8D}"/>
    <cellStyle name="Calculation 10 5" xfId="5598" xr:uid="{2605024C-CFBF-45BC-BF53-6E379DD129AB}"/>
    <cellStyle name="Calculation 10 5 2" xfId="5599" xr:uid="{398BAA09-C890-46AF-AC10-3DBA3A531287}"/>
    <cellStyle name="Calculation 10 6" xfId="5600" xr:uid="{1940EA2D-2B3C-4043-9875-6D276BB4605E}"/>
    <cellStyle name="Calculation 10 6 2" xfId="5601" xr:uid="{25A3C9B4-B508-4834-9001-10CB59117852}"/>
    <cellStyle name="Calculation 10 7" xfId="5602" xr:uid="{ECDCFD00-B0E1-4A58-B226-6C58837AD957}"/>
    <cellStyle name="Calculation 10 7 2" xfId="5603" xr:uid="{62B27A5D-1A77-46CE-9A5E-34560839B829}"/>
    <cellStyle name="Calculation 10 8" xfId="5604" xr:uid="{70CAF7CC-7CA5-4F15-BDC3-9F7A74EF806F}"/>
    <cellStyle name="Calculation 10 8 2" xfId="5605" xr:uid="{98C7DCB9-2C58-47A1-8DC5-5355BDF3FA40}"/>
    <cellStyle name="Calculation 10 9" xfId="5606" xr:uid="{BB7AF712-EF12-4045-8C74-FB1ABF47BABF}"/>
    <cellStyle name="Calculation 10 9 2" xfId="5607" xr:uid="{6B9A6E29-59B7-42AD-B8E1-EE3CEDE9DB30}"/>
    <cellStyle name="Calculation 11" xfId="389" xr:uid="{00000000-0005-0000-0000-000078010000}"/>
    <cellStyle name="Calculation 11 10" xfId="5608" xr:uid="{5A55DC47-B1CB-44AA-B5C6-219BD0CB6906}"/>
    <cellStyle name="Calculation 11 11" xfId="5609" xr:uid="{BD7E11F7-C4A9-4164-B36F-84336B55EF3F}"/>
    <cellStyle name="Calculation 11 12" xfId="5610" xr:uid="{8284EFB9-5B0F-4E68-9F5E-683D20155574}"/>
    <cellStyle name="Calculation 11 13" xfId="1974" xr:uid="{D0FCC444-94EF-45E1-9BCA-C2DC8C0D5CFE}"/>
    <cellStyle name="Calculation 11 2" xfId="5611" xr:uid="{BB3340C8-74BA-49E8-9B17-63C6AE886B02}"/>
    <cellStyle name="Calculation 11 2 2" xfId="5612" xr:uid="{30C58BD2-C508-4BE1-9923-1595FE72A6EB}"/>
    <cellStyle name="Calculation 11 2 2 2" xfId="5613" xr:uid="{F7678708-4DF1-46DE-A16D-DF03D958BF67}"/>
    <cellStyle name="Calculation 11 2 3" xfId="5614" xr:uid="{C6D6E441-919C-404C-BB85-162748C3DB52}"/>
    <cellStyle name="Calculation 11 2 3 2" xfId="5615" xr:uid="{D4D673C9-B19F-4F4D-B8B2-BB9BC0CFA0F2}"/>
    <cellStyle name="Calculation 11 2 4" xfId="5616" xr:uid="{6B25858E-F33C-4966-A89B-B1D6E895A274}"/>
    <cellStyle name="Calculation 11 2 4 2" xfId="5617" xr:uid="{5F43F2E9-A4CB-4B1C-BECB-F006C2EB2140}"/>
    <cellStyle name="Calculation 11 2 5" xfId="5618" xr:uid="{611D0AC5-8984-42E1-AC51-C7C097E0E540}"/>
    <cellStyle name="Calculation 11 2 5 2" xfId="5619" xr:uid="{369A02B6-8B1B-452D-B5BA-C0C003935F80}"/>
    <cellStyle name="Calculation 11 2 6" xfId="5620" xr:uid="{4DA8D40F-5C87-4E49-AE5C-7BBE6FEC94D7}"/>
    <cellStyle name="Calculation 11 2 6 2" xfId="5621" xr:uid="{E793D2AB-C69A-4E3C-A933-AF8B6C493F9A}"/>
    <cellStyle name="Calculation 11 2 7" xfId="5622" xr:uid="{E1EFB783-26D8-49A5-9DE8-26E824B35F20}"/>
    <cellStyle name="Calculation 11 2 7 2" xfId="5623" xr:uid="{6D64CE48-69B2-44F5-880C-F7DD4A2FD6D5}"/>
    <cellStyle name="Calculation 11 2 8" xfId="5624" xr:uid="{89718160-D1B7-431B-9EE3-E43D14009F37}"/>
    <cellStyle name="Calculation 11 2 8 2" xfId="5625" xr:uid="{D65F8F1E-6B53-41DF-8110-AC75F687B0BF}"/>
    <cellStyle name="Calculation 11 2 9" xfId="5626" xr:uid="{3C9A7282-2AD3-4513-B939-0A99C335416B}"/>
    <cellStyle name="Calculation 11 3" xfId="5627" xr:uid="{39C1B174-1030-41D1-93B1-D97DD8B48EDC}"/>
    <cellStyle name="Calculation 11 3 2" xfId="5628" xr:uid="{F7FA3616-7260-45D3-AD24-4900AE28C0C3}"/>
    <cellStyle name="Calculation 11 4" xfId="5629" xr:uid="{F8FF9160-AE67-417C-8193-993591BCADCE}"/>
    <cellStyle name="Calculation 11 4 2" xfId="5630" xr:uid="{6F63648B-6AFA-45BD-9441-FCA1BFCB259D}"/>
    <cellStyle name="Calculation 11 5" xfId="5631" xr:uid="{55E5A073-45B5-414C-BF7C-6CA42C4A0EA1}"/>
    <cellStyle name="Calculation 11 5 2" xfId="5632" xr:uid="{A51ABC2D-EAF8-45E5-AE9C-85D232C2BF88}"/>
    <cellStyle name="Calculation 11 6" xfId="5633" xr:uid="{43EEC003-715E-4C52-989D-0BFEA2A35E5A}"/>
    <cellStyle name="Calculation 11 6 2" xfId="5634" xr:uid="{399582CF-288E-4FBE-A31B-9154AE653BD1}"/>
    <cellStyle name="Calculation 11 7" xfId="5635" xr:uid="{4133EC13-B097-4ED8-8EF3-1B5A971D8453}"/>
    <cellStyle name="Calculation 11 7 2" xfId="5636" xr:uid="{7136EEFD-4D1B-48DB-A569-9D68D1CA500C}"/>
    <cellStyle name="Calculation 11 8" xfId="5637" xr:uid="{2E5AF0CF-3A7F-4E7F-BADB-066960596127}"/>
    <cellStyle name="Calculation 11 8 2" xfId="5638" xr:uid="{F9353A6A-66E9-4865-AA68-7401A4DE0944}"/>
    <cellStyle name="Calculation 11 9" xfId="5639" xr:uid="{D13BAD0A-79DC-4ACC-8B96-71633D525F89}"/>
    <cellStyle name="Calculation 11 9 2" xfId="5640" xr:uid="{1076ED61-8426-4099-8D60-7C45DF713B3B}"/>
    <cellStyle name="Calculation 12" xfId="390" xr:uid="{00000000-0005-0000-0000-000079010000}"/>
    <cellStyle name="Calculation 12 10" xfId="5641" xr:uid="{F23BB49E-D939-43C0-A30A-EAA01E42CBD6}"/>
    <cellStyle name="Calculation 12 11" xfId="5642" xr:uid="{11D613A1-CA74-49E4-8853-9F79FE0DE7A0}"/>
    <cellStyle name="Calculation 12 12" xfId="5643" xr:uid="{F3DBC7EE-16CE-49C8-BB59-14DC19F45B42}"/>
    <cellStyle name="Calculation 12 13" xfId="1975" xr:uid="{8A70889B-AE2E-4378-8FE6-3DFE77A8275E}"/>
    <cellStyle name="Calculation 12 2" xfId="5644" xr:uid="{712AB5B4-78BE-4665-B8C7-11108F356EAE}"/>
    <cellStyle name="Calculation 12 2 2" xfId="5645" xr:uid="{0D1DE025-A248-4D4F-8187-A9C46C160A5E}"/>
    <cellStyle name="Calculation 12 2 2 2" xfId="5646" xr:uid="{C61946A1-C555-4CDD-8945-C721D70391B1}"/>
    <cellStyle name="Calculation 12 2 3" xfId="5647" xr:uid="{70BB97DE-589D-4344-9F3D-C3B01B8927AC}"/>
    <cellStyle name="Calculation 12 2 3 2" xfId="5648" xr:uid="{B74F4BDB-5059-48AC-BE2E-AA9E5AD1E827}"/>
    <cellStyle name="Calculation 12 2 4" xfId="5649" xr:uid="{95B79D4C-A922-46F5-AC10-059B29F8350C}"/>
    <cellStyle name="Calculation 12 2 4 2" xfId="5650" xr:uid="{24263128-DA56-4C72-83FD-1BFE1F9CD044}"/>
    <cellStyle name="Calculation 12 2 5" xfId="5651" xr:uid="{8C4E8CAF-FE62-4B74-8A90-85284A511936}"/>
    <cellStyle name="Calculation 12 2 5 2" xfId="5652" xr:uid="{0D54C4A9-377B-45D7-8644-92DCBE02B081}"/>
    <cellStyle name="Calculation 12 2 6" xfId="5653" xr:uid="{BD9CF1C1-8C7C-444D-9A38-1A018945C189}"/>
    <cellStyle name="Calculation 12 2 6 2" xfId="5654" xr:uid="{2C417480-9F1A-491D-A949-81DE01E81C0B}"/>
    <cellStyle name="Calculation 12 2 7" xfId="5655" xr:uid="{5F5DD90B-FC98-4067-B2C7-587BCDC6FEA5}"/>
    <cellStyle name="Calculation 12 2 7 2" xfId="5656" xr:uid="{C093257F-8F24-4F85-B839-A0DE8F82C5BF}"/>
    <cellStyle name="Calculation 12 2 8" xfId="5657" xr:uid="{0BAAC8D1-E9C1-48D9-A388-4CCFCE557E74}"/>
    <cellStyle name="Calculation 12 2 8 2" xfId="5658" xr:uid="{1893D13F-6897-4FD9-ADB8-BFDA3FFF5D46}"/>
    <cellStyle name="Calculation 12 2 9" xfId="5659" xr:uid="{5163EA30-6F4B-4312-B204-E493318C5672}"/>
    <cellStyle name="Calculation 12 3" xfId="5660" xr:uid="{B106AEF6-22BC-49DF-A965-39787D7DE71D}"/>
    <cellStyle name="Calculation 12 3 2" xfId="5661" xr:uid="{93BCF86D-D837-4F67-AB68-15F574C71E2B}"/>
    <cellStyle name="Calculation 12 4" xfId="5662" xr:uid="{B14AC4E7-FB31-47C0-8969-0A778A67F537}"/>
    <cellStyle name="Calculation 12 4 2" xfId="5663" xr:uid="{0F3CDDC3-F946-43C2-B1BF-BD06EB287114}"/>
    <cellStyle name="Calculation 12 5" xfId="5664" xr:uid="{E502AA57-FE0B-4173-9E2C-42D753DBF9EB}"/>
    <cellStyle name="Calculation 12 5 2" xfId="5665" xr:uid="{DCA0C840-2DD1-4B71-B103-9D1B7CF48934}"/>
    <cellStyle name="Calculation 12 6" xfId="5666" xr:uid="{66B9BA6D-8483-4343-BB34-C5D8DAD7B8B1}"/>
    <cellStyle name="Calculation 12 6 2" xfId="5667" xr:uid="{EBD661F2-D6E6-407E-8313-59A3F457DD15}"/>
    <cellStyle name="Calculation 12 7" xfId="5668" xr:uid="{26968A44-D145-4ED0-A293-310C886379F7}"/>
    <cellStyle name="Calculation 12 7 2" xfId="5669" xr:uid="{41DCD33D-2771-4E8D-BA64-E89874385FC4}"/>
    <cellStyle name="Calculation 12 8" xfId="5670" xr:uid="{D0952B83-D242-4E6F-B029-FA7A0509CB5C}"/>
    <cellStyle name="Calculation 12 8 2" xfId="5671" xr:uid="{75C53B7B-6D15-4B99-B818-BDE3069B0356}"/>
    <cellStyle name="Calculation 12 9" xfId="5672" xr:uid="{22E14403-0A75-48D0-B840-8843129BEB73}"/>
    <cellStyle name="Calculation 12 9 2" xfId="5673" xr:uid="{78B5A75C-8897-46F0-936D-AFA4C0D2C646}"/>
    <cellStyle name="Calculation 13" xfId="391" xr:uid="{00000000-0005-0000-0000-00007A010000}"/>
    <cellStyle name="Calculation 13 10" xfId="5674" xr:uid="{DB2C2778-D218-4442-BFED-60B3E485B881}"/>
    <cellStyle name="Calculation 13 11" xfId="5675" xr:uid="{182686BC-C2D9-4603-A4DE-BBF278547662}"/>
    <cellStyle name="Calculation 13 12" xfId="5676" xr:uid="{DA97F1B5-927A-47E9-8D76-5C6514A5C5F1}"/>
    <cellStyle name="Calculation 13 13" xfId="1976" xr:uid="{F08A1974-8028-4C43-A89A-60B2C3CB0455}"/>
    <cellStyle name="Calculation 13 2" xfId="5677" xr:uid="{BCEF1537-7607-4950-8F62-A1738A9120CF}"/>
    <cellStyle name="Calculation 13 2 2" xfId="5678" xr:uid="{11821181-62BB-4FC0-9636-F44DE4384F75}"/>
    <cellStyle name="Calculation 13 2 2 2" xfId="5679" xr:uid="{8E77DAE0-3833-411B-9B05-3A820E4AD360}"/>
    <cellStyle name="Calculation 13 2 3" xfId="5680" xr:uid="{3DB2BAAD-C0B2-480C-A0E4-CA069FDF1506}"/>
    <cellStyle name="Calculation 13 2 3 2" xfId="5681" xr:uid="{19736A2B-B2E8-4DC0-8103-EFDAEB1A66EC}"/>
    <cellStyle name="Calculation 13 2 4" xfId="5682" xr:uid="{D4544839-4905-4C77-8B59-649A01CBDDE2}"/>
    <cellStyle name="Calculation 13 2 4 2" xfId="5683" xr:uid="{AE7053DF-CC1D-4DFD-B12E-2F6BD61CEF4F}"/>
    <cellStyle name="Calculation 13 2 5" xfId="5684" xr:uid="{1B462A94-1086-4873-9A40-81E861421B9A}"/>
    <cellStyle name="Calculation 13 2 5 2" xfId="5685" xr:uid="{DCF778C6-D266-4829-8D52-3985B7C993DD}"/>
    <cellStyle name="Calculation 13 2 6" xfId="5686" xr:uid="{19EF4153-3CB7-49E6-A8FF-AA138DA546C2}"/>
    <cellStyle name="Calculation 13 2 6 2" xfId="5687" xr:uid="{88D1C59C-B3AD-4A87-87C1-B6A70A6B36BF}"/>
    <cellStyle name="Calculation 13 2 7" xfId="5688" xr:uid="{F43BCC9C-14B4-4852-BD1E-B8F95C2218B6}"/>
    <cellStyle name="Calculation 13 2 7 2" xfId="5689" xr:uid="{9726EFAF-C962-49B0-9DCE-140B16A6D9EC}"/>
    <cellStyle name="Calculation 13 2 8" xfId="5690" xr:uid="{7B2D710B-9C4F-4DEC-BABB-89767BD7DD9A}"/>
    <cellStyle name="Calculation 13 2 8 2" xfId="5691" xr:uid="{928B3535-AE38-4417-A6D8-988D79CA9F82}"/>
    <cellStyle name="Calculation 13 2 9" xfId="5692" xr:uid="{76B46AC4-9DD1-4DF3-BCF0-2BD0BF19BC2C}"/>
    <cellStyle name="Calculation 13 3" xfId="5693" xr:uid="{BEE92C18-DB89-42D8-B709-395D5AD2C788}"/>
    <cellStyle name="Calculation 13 3 2" xfId="5694" xr:uid="{8330286F-4D44-495B-99DF-75BAC43B276E}"/>
    <cellStyle name="Calculation 13 4" xfId="5695" xr:uid="{940E9E25-9247-4FA2-B92D-4696377E1CB7}"/>
    <cellStyle name="Calculation 13 4 2" xfId="5696" xr:uid="{27F6420A-3093-4C71-AA99-9E8D366197E8}"/>
    <cellStyle name="Calculation 13 5" xfId="5697" xr:uid="{252BDFAC-7483-4D10-B25F-60FD94DDAF47}"/>
    <cellStyle name="Calculation 13 5 2" xfId="5698" xr:uid="{9FA2CB8E-E8B5-4EF2-8BCA-7AE5871B2327}"/>
    <cellStyle name="Calculation 13 6" xfId="5699" xr:uid="{97405947-9A79-4177-BFA6-CC955C3EF3D0}"/>
    <cellStyle name="Calculation 13 6 2" xfId="5700" xr:uid="{B1F6533B-5BBA-4F94-97DD-BF7E34FD20C8}"/>
    <cellStyle name="Calculation 13 7" xfId="5701" xr:uid="{ECEC48C7-3E44-4BCB-A7F9-536EA39A2B06}"/>
    <cellStyle name="Calculation 13 7 2" xfId="5702" xr:uid="{4AB172F7-6FD7-45EF-92C8-4B87D214A27B}"/>
    <cellStyle name="Calculation 13 8" xfId="5703" xr:uid="{4BA1A56D-A55A-48BB-91A2-2CA1182B835F}"/>
    <cellStyle name="Calculation 13 8 2" xfId="5704" xr:uid="{8107EAC8-AC21-45BE-9E61-332B8B069485}"/>
    <cellStyle name="Calculation 13 9" xfId="5705" xr:uid="{A6CB25C0-AA02-4AEB-A808-7DCD042EBEA1}"/>
    <cellStyle name="Calculation 13 9 2" xfId="5706" xr:uid="{17AE0658-94EB-4C9A-AEAD-9F83041C0983}"/>
    <cellStyle name="Calculation 14" xfId="392" xr:uid="{00000000-0005-0000-0000-00007B010000}"/>
    <cellStyle name="Calculation 14 10" xfId="5707" xr:uid="{1CE2A053-794A-4367-AB73-567C522E628F}"/>
    <cellStyle name="Calculation 14 11" xfId="5708" xr:uid="{F169492A-E11B-482D-BF89-150F139CDC1D}"/>
    <cellStyle name="Calculation 14 12" xfId="5709" xr:uid="{538D6EDC-4E50-4713-A0C0-E6634BD0ECA6}"/>
    <cellStyle name="Calculation 14 13" xfId="1977" xr:uid="{7A632684-571B-4B49-BED9-CA25A5FF7B2B}"/>
    <cellStyle name="Calculation 14 2" xfId="5710" xr:uid="{39BCDA29-1DA0-484D-90D9-037A8FE518CE}"/>
    <cellStyle name="Calculation 14 2 2" xfId="5711" xr:uid="{06285030-DD6B-4E6C-8B9A-2C4C7E88072C}"/>
    <cellStyle name="Calculation 14 2 2 2" xfId="5712" xr:uid="{89929B81-BB55-4D53-B5C0-36813C6ED08D}"/>
    <cellStyle name="Calculation 14 2 3" xfId="5713" xr:uid="{BF9464B1-5956-46FF-ABAE-684D8CB7E043}"/>
    <cellStyle name="Calculation 14 2 3 2" xfId="5714" xr:uid="{1463E8FB-7E8A-4E62-B5AE-ABBC12A6FCE5}"/>
    <cellStyle name="Calculation 14 2 4" xfId="5715" xr:uid="{3880179F-81FB-4109-A06C-505B21A36ADF}"/>
    <cellStyle name="Calculation 14 2 4 2" xfId="5716" xr:uid="{85AF4B46-5915-4B18-B1E0-5D514370CC00}"/>
    <cellStyle name="Calculation 14 2 5" xfId="5717" xr:uid="{85CA9E68-B073-4BD0-9314-9094153DA73A}"/>
    <cellStyle name="Calculation 14 2 5 2" xfId="5718" xr:uid="{1ADC9F32-1D62-4C46-A961-43EE0099E305}"/>
    <cellStyle name="Calculation 14 2 6" xfId="5719" xr:uid="{E8F182B3-D5A9-4139-BEA4-8735DED01D62}"/>
    <cellStyle name="Calculation 14 2 6 2" xfId="5720" xr:uid="{1871EDB2-824F-452D-BA61-77B560C4FB73}"/>
    <cellStyle name="Calculation 14 2 7" xfId="5721" xr:uid="{78BCFFC4-5C9C-4ECD-B23C-88EA0D910FE2}"/>
    <cellStyle name="Calculation 14 2 7 2" xfId="5722" xr:uid="{C75FBB7F-12CD-4ADF-A729-8B1B6C7D3E85}"/>
    <cellStyle name="Calculation 14 2 8" xfId="5723" xr:uid="{F9E4DFA6-A413-4E60-A83E-F4FC9B6374F5}"/>
    <cellStyle name="Calculation 14 2 8 2" xfId="5724" xr:uid="{8CF16362-7AFF-4B99-8E01-03CF1777B3A6}"/>
    <cellStyle name="Calculation 14 2 9" xfId="5725" xr:uid="{0B6666AE-B1E1-4C14-B286-77DF8C36D841}"/>
    <cellStyle name="Calculation 14 3" xfId="5726" xr:uid="{B1F26F3D-F753-4F75-B7A2-B2B93C420750}"/>
    <cellStyle name="Calculation 14 3 2" xfId="5727" xr:uid="{371B8B4B-79C7-4E05-8CA3-208C96DB15E4}"/>
    <cellStyle name="Calculation 14 4" xfId="5728" xr:uid="{E0054FB8-63A5-4D97-939F-30B59AFE8F22}"/>
    <cellStyle name="Calculation 14 4 2" xfId="5729" xr:uid="{8A0C4148-AB67-4F3B-BD59-429FD5ADCC1F}"/>
    <cellStyle name="Calculation 14 5" xfId="5730" xr:uid="{B01D6904-A8EE-42CD-9A72-7C14DC98395E}"/>
    <cellStyle name="Calculation 14 5 2" xfId="5731" xr:uid="{32DA2B24-ED65-4CE1-8A2D-159560833C78}"/>
    <cellStyle name="Calculation 14 6" xfId="5732" xr:uid="{C425BCF8-FC1D-4BF9-92A5-BB9D434E777D}"/>
    <cellStyle name="Calculation 14 6 2" xfId="5733" xr:uid="{DBB59FBB-033D-488D-BA61-3EED44094DCA}"/>
    <cellStyle name="Calculation 14 7" xfId="5734" xr:uid="{A9B13C0F-92F1-4C5E-B48F-F840C0C56987}"/>
    <cellStyle name="Calculation 14 7 2" xfId="5735" xr:uid="{748140B2-570D-425A-B68D-A49116032A72}"/>
    <cellStyle name="Calculation 14 8" xfId="5736" xr:uid="{15DF2665-296D-469C-A9C5-0FD98985630D}"/>
    <cellStyle name="Calculation 14 8 2" xfId="5737" xr:uid="{974A71BD-0769-4A9F-9A36-184C07F08485}"/>
    <cellStyle name="Calculation 14 9" xfId="5738" xr:uid="{EC308936-87C4-45BB-B770-D64EFC617687}"/>
    <cellStyle name="Calculation 14 9 2" xfId="5739" xr:uid="{60C4E529-85E8-4A43-A40D-5CD4558A209B}"/>
    <cellStyle name="Calculation 15" xfId="393" xr:uid="{00000000-0005-0000-0000-00007C010000}"/>
    <cellStyle name="Calculation 15 10" xfId="5740" xr:uid="{0D2EE142-A1FE-47F2-BE2E-7C7EE973D883}"/>
    <cellStyle name="Calculation 15 11" xfId="5741" xr:uid="{4FE23ADE-328D-4A7A-852E-D761A916C22A}"/>
    <cellStyle name="Calculation 15 12" xfId="5742" xr:uid="{769B6466-635A-4CBB-A6FF-0B8C30CEED0D}"/>
    <cellStyle name="Calculation 15 13" xfId="1978" xr:uid="{E102EA22-807A-4BFB-9BBC-F8013E22D621}"/>
    <cellStyle name="Calculation 15 2" xfId="5743" xr:uid="{1993B47C-9A31-4129-9774-13B21E33F63D}"/>
    <cellStyle name="Calculation 15 2 2" xfId="5744" xr:uid="{7E7D7C1D-D4E1-4BA1-824F-ACCEF6AB9C6C}"/>
    <cellStyle name="Calculation 15 2 2 2" xfId="5745" xr:uid="{3D8FD024-553D-45BC-B56C-B9A2DBF4B1E8}"/>
    <cellStyle name="Calculation 15 2 3" xfId="5746" xr:uid="{9A7B2DC1-4806-45DE-9E55-45412D495AEF}"/>
    <cellStyle name="Calculation 15 2 3 2" xfId="5747" xr:uid="{EBD7BDFA-8A9F-472E-9E03-CAB05070C49D}"/>
    <cellStyle name="Calculation 15 2 4" xfId="5748" xr:uid="{17EAE49B-3B34-4944-A4AC-5826EDF032A0}"/>
    <cellStyle name="Calculation 15 2 4 2" xfId="5749" xr:uid="{C8795D16-1440-462F-AE8A-724D2C499A31}"/>
    <cellStyle name="Calculation 15 2 5" xfId="5750" xr:uid="{045FA64D-3BF3-4C23-BE24-F057C5AE61AE}"/>
    <cellStyle name="Calculation 15 2 5 2" xfId="5751" xr:uid="{3222AA05-FE39-4683-A365-0B872E47568D}"/>
    <cellStyle name="Calculation 15 2 6" xfId="5752" xr:uid="{D799BD9A-8537-4BA5-AD8A-D17AED39279D}"/>
    <cellStyle name="Calculation 15 2 6 2" xfId="5753" xr:uid="{8CD8D6B3-2D3E-4B65-A92F-004EF9804A99}"/>
    <cellStyle name="Calculation 15 2 7" xfId="5754" xr:uid="{1ED5A008-A51A-419A-BAF3-3157A2B6B36C}"/>
    <cellStyle name="Calculation 15 2 7 2" xfId="5755" xr:uid="{288C21FF-D350-48C7-86D0-EC31F245DA44}"/>
    <cellStyle name="Calculation 15 2 8" xfId="5756" xr:uid="{0721C165-23D3-4B00-97F2-17C45487D292}"/>
    <cellStyle name="Calculation 15 2 8 2" xfId="5757" xr:uid="{21D3ACC4-D75B-4870-A704-1092D207AA6F}"/>
    <cellStyle name="Calculation 15 2 9" xfId="5758" xr:uid="{5EAFC63D-CF5C-45E4-8764-D13A308F36BD}"/>
    <cellStyle name="Calculation 15 3" xfId="5759" xr:uid="{5AFADDF7-CCFD-4FF0-850C-C220DE61EB42}"/>
    <cellStyle name="Calculation 15 3 2" xfId="5760" xr:uid="{33DC36EC-061E-4525-82A0-5BEC162E813B}"/>
    <cellStyle name="Calculation 15 4" xfId="5761" xr:uid="{D3BF2F3E-A401-4B92-9DE3-B6C804616332}"/>
    <cellStyle name="Calculation 15 4 2" xfId="5762" xr:uid="{15D39719-8931-408D-89E4-F110878DDC5B}"/>
    <cellStyle name="Calculation 15 5" xfId="5763" xr:uid="{8B1BB3D4-20C0-4899-9C68-6214AAEF5EC8}"/>
    <cellStyle name="Calculation 15 5 2" xfId="5764" xr:uid="{FFE56A47-AC5A-453B-AD18-8CE531FF17D6}"/>
    <cellStyle name="Calculation 15 6" xfId="5765" xr:uid="{F0C6E3A0-9185-4036-976B-FD3FB4173FD5}"/>
    <cellStyle name="Calculation 15 6 2" xfId="5766" xr:uid="{F11D13D9-CF01-4D12-B64B-38DC30827606}"/>
    <cellStyle name="Calculation 15 7" xfId="5767" xr:uid="{D6A78AD8-31C4-437E-B0FB-9746379C13AF}"/>
    <cellStyle name="Calculation 15 7 2" xfId="5768" xr:uid="{7A90A826-7870-4317-A64E-14AACC887047}"/>
    <cellStyle name="Calculation 15 8" xfId="5769" xr:uid="{D7F7DD66-B898-480F-821C-64600B3EF4AF}"/>
    <cellStyle name="Calculation 15 8 2" xfId="5770" xr:uid="{2EF65A3C-0B25-4256-8B2F-65F08217347F}"/>
    <cellStyle name="Calculation 15 9" xfId="5771" xr:uid="{9D9FB259-53B0-4E24-AF5F-D8DE06C85013}"/>
    <cellStyle name="Calculation 15 9 2" xfId="5772" xr:uid="{D0968EB5-DB1A-40B2-9F02-7E51E044CA9B}"/>
    <cellStyle name="Calculation 16" xfId="394" xr:uid="{00000000-0005-0000-0000-00007D010000}"/>
    <cellStyle name="Calculation 16 10" xfId="5773" xr:uid="{5F609BD3-72DD-4E00-8A71-C7177CA368C2}"/>
    <cellStyle name="Calculation 16 11" xfId="5774" xr:uid="{6F529444-9B97-4743-BCFF-601867CAE348}"/>
    <cellStyle name="Calculation 16 12" xfId="5775" xr:uid="{A4D70515-EC87-40B2-8F15-28411E363637}"/>
    <cellStyle name="Calculation 16 13" xfId="1979" xr:uid="{2879C717-91FB-4C19-96BA-64A5ACBED269}"/>
    <cellStyle name="Calculation 16 2" xfId="5776" xr:uid="{945630AD-3891-4FF1-A514-FCF1D54F949A}"/>
    <cellStyle name="Calculation 16 2 2" xfId="5777" xr:uid="{6FADCE10-1422-4937-802D-C062C1590464}"/>
    <cellStyle name="Calculation 16 2 2 2" xfId="5778" xr:uid="{B1B29456-81CF-4164-9918-67A16F48C0B5}"/>
    <cellStyle name="Calculation 16 2 3" xfId="5779" xr:uid="{6E1A5E91-6527-4203-A68F-EB63794C0EBE}"/>
    <cellStyle name="Calculation 16 2 3 2" xfId="5780" xr:uid="{7FB0A710-B09D-4010-B7D0-D5991BA731DA}"/>
    <cellStyle name="Calculation 16 2 4" xfId="5781" xr:uid="{6E3322F1-0D44-44BD-9862-B3397A194B22}"/>
    <cellStyle name="Calculation 16 2 4 2" xfId="5782" xr:uid="{6D590A56-A19E-4DFB-96AF-90ECE61B4514}"/>
    <cellStyle name="Calculation 16 2 5" xfId="5783" xr:uid="{CFCF00B0-DEE8-4095-988F-F5C8077DBDC4}"/>
    <cellStyle name="Calculation 16 2 5 2" xfId="5784" xr:uid="{F65960A2-5FC2-4780-B57E-2BFADF6EC995}"/>
    <cellStyle name="Calculation 16 2 6" xfId="5785" xr:uid="{81FF2ACB-8ED5-486F-B9B4-A00156498232}"/>
    <cellStyle name="Calculation 16 2 6 2" xfId="5786" xr:uid="{76DBBA8C-EFFE-498E-9B1F-A84FFB672FB8}"/>
    <cellStyle name="Calculation 16 2 7" xfId="5787" xr:uid="{185E2717-EDCE-4B25-A344-E173A43F1142}"/>
    <cellStyle name="Calculation 16 2 7 2" xfId="5788" xr:uid="{8F0D4363-380A-4A57-B2DC-E56969199E53}"/>
    <cellStyle name="Calculation 16 2 8" xfId="5789" xr:uid="{616344EC-51B8-4E77-9172-DBF33D05D893}"/>
    <cellStyle name="Calculation 16 2 8 2" xfId="5790" xr:uid="{0E49D7A6-1D6C-4E80-9B2D-54721D543306}"/>
    <cellStyle name="Calculation 16 2 9" xfId="5791" xr:uid="{D8C2C472-86AC-4761-B41C-352D8BD9C410}"/>
    <cellStyle name="Calculation 16 3" xfId="5792" xr:uid="{2766661B-0B63-4642-AB8C-D266786039A5}"/>
    <cellStyle name="Calculation 16 3 2" xfId="5793" xr:uid="{A0B39D30-6EFF-4C81-96C5-0E9FEEEE10AB}"/>
    <cellStyle name="Calculation 16 4" xfId="5794" xr:uid="{7D240570-E3BD-4B54-885B-7187954B28E3}"/>
    <cellStyle name="Calculation 16 4 2" xfId="5795" xr:uid="{9371D01F-22F0-4293-918D-2A42C068BBC7}"/>
    <cellStyle name="Calculation 16 5" xfId="5796" xr:uid="{DC3315E1-9D61-40C4-BE48-1DB604C44E6C}"/>
    <cellStyle name="Calculation 16 5 2" xfId="5797" xr:uid="{8743CD49-6D45-492F-8C36-ECE7DD9C986A}"/>
    <cellStyle name="Calculation 16 6" xfId="5798" xr:uid="{DDDCA205-9078-4D61-AEB4-0A7CD36AFF2D}"/>
    <cellStyle name="Calculation 16 6 2" xfId="5799" xr:uid="{439626BD-C5FF-4053-8EEF-394F9C6A3952}"/>
    <cellStyle name="Calculation 16 7" xfId="5800" xr:uid="{F809A08C-475F-4E76-AB6C-0DC12C16BB7B}"/>
    <cellStyle name="Calculation 16 7 2" xfId="5801" xr:uid="{2282A9AE-2E10-4C00-A63D-F7CD9D4BA856}"/>
    <cellStyle name="Calculation 16 8" xfId="5802" xr:uid="{B76D4C78-1670-4BDC-8AAE-BEF03C036EF7}"/>
    <cellStyle name="Calculation 16 8 2" xfId="5803" xr:uid="{EE08A947-8BE9-44A3-A46A-088B92F985B5}"/>
    <cellStyle name="Calculation 16 9" xfId="5804" xr:uid="{F17784F8-E032-4479-A085-AE06E6709825}"/>
    <cellStyle name="Calculation 16 9 2" xfId="5805" xr:uid="{9F823532-FCC4-4F6A-A995-5E904A2DE42C}"/>
    <cellStyle name="Calculation 17" xfId="1980" xr:uid="{2FDB943B-13CB-45C7-BE1A-4EC660EF466C}"/>
    <cellStyle name="Calculation 17 10" xfId="5806" xr:uid="{18A67BF9-AB94-47B8-B3E9-26750D028830}"/>
    <cellStyle name="Calculation 17 11" xfId="5807" xr:uid="{7737A891-008B-4C6C-B999-BC792F9DA842}"/>
    <cellStyle name="Calculation 17 2" xfId="5808" xr:uid="{21FA7F8A-2DDD-4A59-BBF3-25C5D0CFF050}"/>
    <cellStyle name="Calculation 17 2 2" xfId="5809" xr:uid="{38456AEE-4F9F-418C-993F-3C0EEC82C21A}"/>
    <cellStyle name="Calculation 17 2 2 2" xfId="5810" xr:uid="{02AD24EB-E3E8-4C6D-A181-5EBF079571AF}"/>
    <cellStyle name="Calculation 17 2 3" xfId="5811" xr:uid="{399B51ED-744C-462E-BE71-A3EAD1DC9564}"/>
    <cellStyle name="Calculation 17 2 3 2" xfId="5812" xr:uid="{B4C8FBB3-C71B-49F7-948F-E8F7A73DA3E8}"/>
    <cellStyle name="Calculation 17 2 4" xfId="5813" xr:uid="{A324FCEB-3D68-4C38-9E72-5F78D66DEAD8}"/>
    <cellStyle name="Calculation 17 2 4 2" xfId="5814" xr:uid="{FBC05A70-E76C-4A85-9591-3C7EAFE21E65}"/>
    <cellStyle name="Calculation 17 2 5" xfId="5815" xr:uid="{129E813C-86D2-4537-8C03-87EAB508E4A3}"/>
    <cellStyle name="Calculation 17 2 5 2" xfId="5816" xr:uid="{FF36DE4E-FCAD-46B3-AD8D-1EAA6C94F849}"/>
    <cellStyle name="Calculation 17 2 6" xfId="5817" xr:uid="{5C24424A-C883-402D-8CDD-4BD506E1BA8D}"/>
    <cellStyle name="Calculation 17 2 6 2" xfId="5818" xr:uid="{068CD486-6C29-49DF-9CAD-A75889875E00}"/>
    <cellStyle name="Calculation 17 2 7" xfId="5819" xr:uid="{5242C868-D913-4CB6-A357-F15A5ED688AC}"/>
    <cellStyle name="Calculation 17 2 7 2" xfId="5820" xr:uid="{E922B5C1-6F22-4FB6-AD6E-04C4827B70D4}"/>
    <cellStyle name="Calculation 17 2 8" xfId="5821" xr:uid="{ACD1ED5C-CF44-4143-BFC6-02AB087D5E1A}"/>
    <cellStyle name="Calculation 17 2 8 2" xfId="5822" xr:uid="{A4C274EC-AAA1-433A-B6D6-1B0CE2E0DA92}"/>
    <cellStyle name="Calculation 17 2 9" xfId="5823" xr:uid="{00CA33BA-AEB2-417D-A907-B24ABAB79191}"/>
    <cellStyle name="Calculation 17 3" xfId="5824" xr:uid="{64B7488F-4931-4A7D-A8C1-055070AC1823}"/>
    <cellStyle name="Calculation 17 3 2" xfId="5825" xr:uid="{EFDD4096-7236-4D52-B2AC-09113E4FE318}"/>
    <cellStyle name="Calculation 17 4" xfId="5826" xr:uid="{10BE36FC-442A-462E-A85E-FB4ACE51CBDD}"/>
    <cellStyle name="Calculation 17 4 2" xfId="5827" xr:uid="{A397C019-422C-4737-8E15-BC2BCE68FFC9}"/>
    <cellStyle name="Calculation 17 5" xfId="5828" xr:uid="{70A5B0CE-7D3D-46D0-BE0D-54CB6E28E2D5}"/>
    <cellStyle name="Calculation 17 5 2" xfId="5829" xr:uid="{D8E1115D-EE5C-48A5-9195-C583078E45E3}"/>
    <cellStyle name="Calculation 17 6" xfId="5830" xr:uid="{07C65DA7-5FCE-46D8-93EF-7F5A7DFEEA79}"/>
    <cellStyle name="Calculation 17 6 2" xfId="5831" xr:uid="{383BEA5C-592E-4B65-A2DE-4F93ABC77CEB}"/>
    <cellStyle name="Calculation 17 7" xfId="5832" xr:uid="{25FB9160-67C5-44E6-951F-9CCF0848785B}"/>
    <cellStyle name="Calculation 17 7 2" xfId="5833" xr:uid="{4A62E8C5-6519-4408-A068-2F574EC7D27E}"/>
    <cellStyle name="Calculation 17 8" xfId="5834" xr:uid="{3A8511C6-DCE4-4E66-919D-04BFF27FD1E1}"/>
    <cellStyle name="Calculation 17 8 2" xfId="5835" xr:uid="{EA82A93D-731C-41EA-BF1F-3D0211C3C830}"/>
    <cellStyle name="Calculation 17 9" xfId="5836" xr:uid="{70AE09DC-5DFC-4249-9080-79C3B9FBE202}"/>
    <cellStyle name="Calculation 17 9 2" xfId="5837" xr:uid="{767F5AA2-EC90-4D8A-A1F5-7848B0F465A5}"/>
    <cellStyle name="Calculation 18" xfId="1981" xr:uid="{27CBE055-0684-4572-AC9B-B634ADC5DD29}"/>
    <cellStyle name="Calculation 18 10" xfId="5838" xr:uid="{D376591E-52D7-4532-A2F5-8448BC777178}"/>
    <cellStyle name="Calculation 18 2" xfId="5839" xr:uid="{1344E62B-29F0-46D2-9CCE-C27D8B265F31}"/>
    <cellStyle name="Calculation 18 2 2" xfId="5840" xr:uid="{584C9F69-2012-4485-8C66-0C243AF02E31}"/>
    <cellStyle name="Calculation 18 2 2 2" xfId="5841" xr:uid="{E296D49E-8D9A-4266-A945-A7B1AA52EA0C}"/>
    <cellStyle name="Calculation 18 2 3" xfId="5842" xr:uid="{855FA786-84D3-4A3A-9E66-D5261803652D}"/>
    <cellStyle name="Calculation 18 2 3 2" xfId="5843" xr:uid="{C1208C5E-1658-41B1-8B99-44A276E5DA1A}"/>
    <cellStyle name="Calculation 18 2 4" xfId="5844" xr:uid="{A8B65D9E-A90D-465E-AAC5-25664B49E16B}"/>
    <cellStyle name="Calculation 18 2 4 2" xfId="5845" xr:uid="{DBC0B84E-F263-4684-857B-59B2FFEF0362}"/>
    <cellStyle name="Calculation 18 2 5" xfId="5846" xr:uid="{81BD5930-1340-4B23-8C9D-558BF12EB6BD}"/>
    <cellStyle name="Calculation 18 2 5 2" xfId="5847" xr:uid="{AC6F32AA-0129-4E21-8BAA-29DDAD4C0C50}"/>
    <cellStyle name="Calculation 18 2 6" xfId="5848" xr:uid="{AC783D89-16B4-494A-9AAA-EF870003F4B9}"/>
    <cellStyle name="Calculation 18 2 6 2" xfId="5849" xr:uid="{EB80D0DB-F928-4FB5-A591-E208803686FB}"/>
    <cellStyle name="Calculation 18 2 7" xfId="5850" xr:uid="{20907013-579E-4C70-8A0B-571EAB4089E1}"/>
    <cellStyle name="Calculation 18 2 7 2" xfId="5851" xr:uid="{1DF436B9-E6F7-4145-A259-93CF863AC8B0}"/>
    <cellStyle name="Calculation 18 2 8" xfId="5852" xr:uid="{275E8318-5DD3-46D5-BB47-49A4FE1D60D8}"/>
    <cellStyle name="Calculation 18 2 8 2" xfId="5853" xr:uid="{2303D0C9-46E2-49E3-9170-CED41BB54377}"/>
    <cellStyle name="Calculation 18 2 9" xfId="5854" xr:uid="{1D097506-43F7-4AA9-BA8D-F63B83CE2A99}"/>
    <cellStyle name="Calculation 18 3" xfId="5855" xr:uid="{550270D7-8711-4D10-94F6-8AC2A32E359C}"/>
    <cellStyle name="Calculation 18 3 2" xfId="5856" xr:uid="{4607CE82-5B37-4BB1-8D5D-892E43BE62A7}"/>
    <cellStyle name="Calculation 18 4" xfId="5857" xr:uid="{0285B940-5C29-4F90-8D6A-9C7E25493CA8}"/>
    <cellStyle name="Calculation 18 4 2" xfId="5858" xr:uid="{D06289A7-9527-43BA-B26F-2085C2D16558}"/>
    <cellStyle name="Calculation 18 5" xfId="5859" xr:uid="{AA123E74-382C-4853-9D0E-9E6F1AB94C98}"/>
    <cellStyle name="Calculation 18 5 2" xfId="5860" xr:uid="{2D48E64B-DCCE-4029-94F8-40DC6FB52F4F}"/>
    <cellStyle name="Calculation 18 6" xfId="5861" xr:uid="{AA46D55C-91B7-4499-985E-ED84C5A7F5F0}"/>
    <cellStyle name="Calculation 18 6 2" xfId="5862" xr:uid="{D8FB2ADF-3FB2-418A-86C3-B3269D07B979}"/>
    <cellStyle name="Calculation 18 7" xfId="5863" xr:uid="{4329981A-90AD-4782-98E8-5307C60C5F10}"/>
    <cellStyle name="Calculation 18 7 2" xfId="5864" xr:uid="{917A756B-80A1-4693-9010-376A1C7C9A9B}"/>
    <cellStyle name="Calculation 18 8" xfId="5865" xr:uid="{56226F3A-FFF4-4BE5-BDE2-7483E510840A}"/>
    <cellStyle name="Calculation 18 8 2" xfId="5866" xr:uid="{701FCAF9-51E2-4B84-8DA9-FCA81399268E}"/>
    <cellStyle name="Calculation 18 9" xfId="5867" xr:uid="{46341149-E033-45BC-B64D-DDC5E363F56F}"/>
    <cellStyle name="Calculation 18 9 2" xfId="5868" xr:uid="{844757F5-812C-428A-82F7-EAAEB13ADD08}"/>
    <cellStyle name="Calculation 19" xfId="1982" xr:uid="{C16F62E9-BBAC-45A5-9814-A260C1C124FF}"/>
    <cellStyle name="Calculation 19 10" xfId="5869" xr:uid="{C5EC1F38-A64C-4ABA-BEAF-67E061EE6F13}"/>
    <cellStyle name="Calculation 19 2" xfId="5870" xr:uid="{A368A6F3-7131-47AB-97EF-0AB9CD5CA616}"/>
    <cellStyle name="Calculation 19 2 2" xfId="5871" xr:uid="{E008B981-6140-4B0C-A64D-E72AFA1D0F78}"/>
    <cellStyle name="Calculation 19 2 2 2" xfId="5872" xr:uid="{A808E870-0ED8-49A3-BFB0-1F180B8631C5}"/>
    <cellStyle name="Calculation 19 2 3" xfId="5873" xr:uid="{FC3E1F28-4935-46EB-A7AA-E1719409EBFB}"/>
    <cellStyle name="Calculation 19 2 3 2" xfId="5874" xr:uid="{E88296CA-8691-4797-BDC3-9A702E996282}"/>
    <cellStyle name="Calculation 19 2 4" xfId="5875" xr:uid="{8C2F6F97-7F20-4F83-9E9E-DD82D856CBF7}"/>
    <cellStyle name="Calculation 19 2 4 2" xfId="5876" xr:uid="{C2A73773-E755-4F34-9DAE-D65A1078BEFF}"/>
    <cellStyle name="Calculation 19 2 5" xfId="5877" xr:uid="{31670329-5A29-4B84-B0D2-275B4E7E8C78}"/>
    <cellStyle name="Calculation 19 2 5 2" xfId="5878" xr:uid="{302A1DA4-54B1-4DAD-A24A-3930FF4A728F}"/>
    <cellStyle name="Calculation 19 2 6" xfId="5879" xr:uid="{CA99C757-5193-4DEB-8333-3B6AED967D98}"/>
    <cellStyle name="Calculation 19 2 6 2" xfId="5880" xr:uid="{B6E55D41-2954-4619-8F34-909F5D6FBE7A}"/>
    <cellStyle name="Calculation 19 2 7" xfId="5881" xr:uid="{551F1E25-7119-45F9-B027-1B8DDA7CE01F}"/>
    <cellStyle name="Calculation 19 2 7 2" xfId="5882" xr:uid="{8AC1BD3F-EF11-493C-B9FE-1ED681BE8375}"/>
    <cellStyle name="Calculation 19 2 8" xfId="5883" xr:uid="{AF91D8DC-1602-4926-962A-CA906F956581}"/>
    <cellStyle name="Calculation 19 2 8 2" xfId="5884" xr:uid="{335FE7E4-881B-46D1-92B6-0E74E5FF6C04}"/>
    <cellStyle name="Calculation 19 2 9" xfId="5885" xr:uid="{E2397FD2-B8B5-4B02-BD9B-EA1A79ACFEA3}"/>
    <cellStyle name="Calculation 19 3" xfId="5886" xr:uid="{2B43C4C4-AB82-4A8E-ADB9-31DCC9DCA263}"/>
    <cellStyle name="Calculation 19 3 2" xfId="5887" xr:uid="{1F449361-5BF7-4544-B35F-22C8F39194D7}"/>
    <cellStyle name="Calculation 19 4" xfId="5888" xr:uid="{896D284C-5F50-4B5D-BAA0-07988FA7D229}"/>
    <cellStyle name="Calculation 19 4 2" xfId="5889" xr:uid="{82931BD7-B635-4FCD-9881-4003AC3B86CA}"/>
    <cellStyle name="Calculation 19 5" xfId="5890" xr:uid="{E2600360-78B1-445F-8DB8-98687914D118}"/>
    <cellStyle name="Calculation 19 5 2" xfId="5891" xr:uid="{966DB415-BD31-40FD-B64B-70686BA94DEC}"/>
    <cellStyle name="Calculation 19 6" xfId="5892" xr:uid="{F3BE230E-CD9B-42E0-9ED0-F80983A0A634}"/>
    <cellStyle name="Calculation 19 6 2" xfId="5893" xr:uid="{6818F6C8-EC8D-4DEF-9949-47C1D1C3EA06}"/>
    <cellStyle name="Calculation 19 7" xfId="5894" xr:uid="{5D4DE721-B91F-4CE3-8B80-6FFB26836082}"/>
    <cellStyle name="Calculation 19 7 2" xfId="5895" xr:uid="{070D43D6-EFAF-4DA6-8BA8-8D17CD37D162}"/>
    <cellStyle name="Calculation 19 8" xfId="5896" xr:uid="{03C67235-348F-4C5A-8288-3FE1D5D7BC14}"/>
    <cellStyle name="Calculation 19 8 2" xfId="5897" xr:uid="{AA225F63-35E7-48C9-9A97-40D11EF949E9}"/>
    <cellStyle name="Calculation 19 9" xfId="5898" xr:uid="{C27811BD-A785-40CA-B54E-39FCA316D813}"/>
    <cellStyle name="Calculation 19 9 2" xfId="5899" xr:uid="{DBEA14A3-D3BF-4174-9676-06AA5211F3C0}"/>
    <cellStyle name="Calculation 2" xfId="395" xr:uid="{00000000-0005-0000-0000-00007E010000}"/>
    <cellStyle name="Calculation 2 10" xfId="5900" xr:uid="{2CDD4A2A-DF92-4810-B64F-F6DDEF17D097}"/>
    <cellStyle name="Calculation 2 11" xfId="1983" xr:uid="{413A6B17-C556-4D8C-BC1F-C7876C295604}"/>
    <cellStyle name="Calculation 2 2" xfId="1984" xr:uid="{10C951DC-CC56-4AD3-9C54-86040B8BEB65}"/>
    <cellStyle name="Calculation 2 2 10" xfId="5901" xr:uid="{8C2D4604-60D1-4983-BBAB-A4366F4D11E2}"/>
    <cellStyle name="Calculation 2 2 11" xfId="5902" xr:uid="{C1F70BCC-1044-4A28-B8A5-237E72CC83D6}"/>
    <cellStyle name="Calculation 2 2 2" xfId="1985" xr:uid="{683CEBBE-5DB4-456E-B75F-13377A85A5E1}"/>
    <cellStyle name="Calculation 2 2 2 2" xfId="1986" xr:uid="{4882350D-90E9-425F-847B-9838ED659373}"/>
    <cellStyle name="Calculation 2 2 2 3" xfId="1987" xr:uid="{C6639404-BF20-4AC7-B46F-21179725D3B0}"/>
    <cellStyle name="Calculation 2 2 2 4" xfId="1988" xr:uid="{AC79F552-FC96-4FE3-A9D2-5E3C0F3CDF22}"/>
    <cellStyle name="Calculation 2 2 2 5" xfId="1989" xr:uid="{604175A4-6E33-4EE0-BE07-1992C0006CC5}"/>
    <cellStyle name="Calculation 2 2 3" xfId="1990" xr:uid="{23093DF3-FF7C-4C57-8CE1-4B46904793A0}"/>
    <cellStyle name="Calculation 2 2 3 2" xfId="5903" xr:uid="{A4D021EC-3E9B-4FA7-8B9D-838076F5CDBD}"/>
    <cellStyle name="Calculation 2 2 4" xfId="1991" xr:uid="{D2629E1C-2181-4135-800A-AE5627E653C2}"/>
    <cellStyle name="Calculation 2 2 4 2" xfId="5904" xr:uid="{AE05B175-4288-4104-802B-0EC84FDDCCB3}"/>
    <cellStyle name="Calculation 2 2 5" xfId="1992" xr:uid="{63846022-63FC-4F25-ABB0-00D85ABFAFFF}"/>
    <cellStyle name="Calculation 2 2 5 2" xfId="5905" xr:uid="{4843E240-C570-49ED-8367-4B8333CBEA08}"/>
    <cellStyle name="Calculation 2 2 6" xfId="5906" xr:uid="{E8FF4B8E-EA4C-47A0-B908-73F924131657}"/>
    <cellStyle name="Calculation 2 2 6 2" xfId="5907" xr:uid="{69DA92B7-7C66-436A-BB42-283CA8956BCB}"/>
    <cellStyle name="Calculation 2 2 7" xfId="5908" xr:uid="{DD91FF4C-E9C1-4DD0-8D62-73DA962E75B6}"/>
    <cellStyle name="Calculation 2 2 7 2" xfId="5909" xr:uid="{589EC767-D0F2-407E-84AA-5EF5CA5BC05B}"/>
    <cellStyle name="Calculation 2 2 8" xfId="5910" xr:uid="{F938486A-D6CF-49A1-95ED-DBABB562E037}"/>
    <cellStyle name="Calculation 2 2 8 2" xfId="5911" xr:uid="{F0847CC1-C21B-4E2D-B928-4AC759B4F423}"/>
    <cellStyle name="Calculation 2 2 9" xfId="5912" xr:uid="{B262FC0F-F481-41D6-B326-2ACB259DEEEF}"/>
    <cellStyle name="Calculation 2 3" xfId="1993" xr:uid="{06BBD88C-D4E8-42C8-A7EF-EDF7EEFD4FBF}"/>
    <cellStyle name="Calculation 2 3 2" xfId="5913" xr:uid="{7E01205E-9A9D-4F54-88DF-088CEDDFCADD}"/>
    <cellStyle name="Calculation 2 4" xfId="1994" xr:uid="{E6316B65-8CE4-4C41-AAFA-7343A1F954CB}"/>
    <cellStyle name="Calculation 2 4 2" xfId="5914" xr:uid="{1493C38F-CD82-439E-AC7C-31490FCF4D43}"/>
    <cellStyle name="Calculation 2 5" xfId="1995" xr:uid="{AE8B37AF-F058-483C-B6B8-886102724C71}"/>
    <cellStyle name="Calculation 2 5 2" xfId="5915" xr:uid="{42E75C3A-A589-4803-9D50-1D9AFE921998}"/>
    <cellStyle name="Calculation 2 6" xfId="1996" xr:uid="{901C113C-210D-4A66-B1B0-0288C08A5BF3}"/>
    <cellStyle name="Calculation 2 6 2" xfId="5916" xr:uid="{49044404-B6B7-4C87-ABC8-D37FEEF95BB8}"/>
    <cellStyle name="Calculation 2 7" xfId="1997" xr:uid="{5B617FCC-A0C2-4170-A8F1-C662C0B14CF1}"/>
    <cellStyle name="Calculation 2 7 2" xfId="5917" xr:uid="{917B417A-516A-44B0-AFC4-162F5891E61E}"/>
    <cellStyle name="Calculation 2 8" xfId="1998" xr:uid="{91367C41-CB81-403D-8B41-75D455ED28DA}"/>
    <cellStyle name="Calculation 2 8 2" xfId="5918" xr:uid="{6C15769F-7A35-48F1-99EC-4863F8963A76}"/>
    <cellStyle name="Calculation 2 9" xfId="1999" xr:uid="{98880E3A-9D30-41C1-8E4C-8BF260087FB0}"/>
    <cellStyle name="Calculation 20" xfId="2000" xr:uid="{346DF0DB-3D97-4D46-9781-62B90E023C39}"/>
    <cellStyle name="Calculation 20 10" xfId="5919" xr:uid="{80B71D55-791C-46FA-A6F8-581B07105C37}"/>
    <cellStyle name="Calculation 20 2" xfId="5920" xr:uid="{62EC3D22-AFD1-48ED-8542-661E8BA2781E}"/>
    <cellStyle name="Calculation 20 2 2" xfId="5921" xr:uid="{D12CBE69-8DA4-47E9-83C1-89608BF71598}"/>
    <cellStyle name="Calculation 20 2 2 2" xfId="5922" xr:uid="{56C3DC42-615F-4D43-9D61-9F942ECAF9CD}"/>
    <cellStyle name="Calculation 20 2 3" xfId="5923" xr:uid="{DC5942AB-08BE-4A38-89F7-554015A8981A}"/>
    <cellStyle name="Calculation 20 2 3 2" xfId="5924" xr:uid="{78FD3C60-194A-4B4F-8DD8-886CD5ACFCAA}"/>
    <cellStyle name="Calculation 20 2 4" xfId="5925" xr:uid="{A36A8EBE-39A7-4B8F-8405-327FD2A58CA6}"/>
    <cellStyle name="Calculation 20 2 4 2" xfId="5926" xr:uid="{E34FAB38-90FD-486C-8917-C314C3437F96}"/>
    <cellStyle name="Calculation 20 2 5" xfId="5927" xr:uid="{7CD91FE4-556C-4798-ADCE-A81D5813A5C1}"/>
    <cellStyle name="Calculation 20 2 5 2" xfId="5928" xr:uid="{E38E5910-782C-444E-A9FB-D3D93C52720A}"/>
    <cellStyle name="Calculation 20 2 6" xfId="5929" xr:uid="{D81CF39E-2637-4DC0-AD80-E06E9B8EABED}"/>
    <cellStyle name="Calculation 20 2 6 2" xfId="5930" xr:uid="{C39E7802-9AC9-48F4-8491-C7E5B84AE8B0}"/>
    <cellStyle name="Calculation 20 2 7" xfId="5931" xr:uid="{660C01D1-FA8A-43E3-B605-778B34BC5261}"/>
    <cellStyle name="Calculation 20 2 7 2" xfId="5932" xr:uid="{BA78F55A-4C98-495E-8B97-20858C165270}"/>
    <cellStyle name="Calculation 20 2 8" xfId="5933" xr:uid="{011E6CDA-C35F-48D5-A004-1B3353C0F92A}"/>
    <cellStyle name="Calculation 20 2 8 2" xfId="5934" xr:uid="{A2CBE8C0-CB76-491C-937C-812441EC10F1}"/>
    <cellStyle name="Calculation 20 2 9" xfId="5935" xr:uid="{4E37DD8F-4C75-4BE1-BE4D-772D6C39A18D}"/>
    <cellStyle name="Calculation 20 3" xfId="5936" xr:uid="{83F5A9EF-0A08-4E01-A44F-C2455F74C557}"/>
    <cellStyle name="Calculation 20 3 2" xfId="5937" xr:uid="{98EBB133-5604-4A7F-BE95-560F2A1E75C4}"/>
    <cellStyle name="Calculation 20 4" xfId="5938" xr:uid="{308EA62A-E02B-4429-991C-58AB8C7CF527}"/>
    <cellStyle name="Calculation 20 4 2" xfId="5939" xr:uid="{C92560FD-D051-4B19-BCCB-36C4A2453AAC}"/>
    <cellStyle name="Calculation 20 5" xfId="5940" xr:uid="{E6D62353-AA61-47DA-A74B-9DA0DE6DC88F}"/>
    <cellStyle name="Calculation 20 5 2" xfId="5941" xr:uid="{CAF4055A-4094-4062-B71C-A4492BF3A19E}"/>
    <cellStyle name="Calculation 20 6" xfId="5942" xr:uid="{2A159EAA-5279-4C25-8729-B5285272E5F0}"/>
    <cellStyle name="Calculation 20 6 2" xfId="5943" xr:uid="{AA221DF8-635F-4F51-80AF-81301386700B}"/>
    <cellStyle name="Calculation 20 7" xfId="5944" xr:uid="{9E1C15EA-CED0-40C1-84EA-27150E8345E4}"/>
    <cellStyle name="Calculation 20 7 2" xfId="5945" xr:uid="{D3D356FF-5314-4D9E-ACC7-13B55AEB8B82}"/>
    <cellStyle name="Calculation 20 8" xfId="5946" xr:uid="{868F7182-0DED-4516-848F-92F15C32D1B4}"/>
    <cellStyle name="Calculation 20 8 2" xfId="5947" xr:uid="{C249DF38-EE8C-4FEA-86B3-206412DD18F1}"/>
    <cellStyle name="Calculation 20 9" xfId="5948" xr:uid="{783EEBDC-3F3B-463D-9915-91AFC8C65D59}"/>
    <cellStyle name="Calculation 20 9 2" xfId="5949" xr:uid="{77F54D66-E54E-4128-9E66-8140B22ADBD5}"/>
    <cellStyle name="Calculation 21" xfId="2001" xr:uid="{439EF2A7-7242-4789-AEA6-FAEF93C46A05}"/>
    <cellStyle name="Calculation 21 10" xfId="5950" xr:uid="{D8A2A0F1-D3FC-4490-9E31-FA384CB05765}"/>
    <cellStyle name="Calculation 21 2" xfId="5951" xr:uid="{F5C510BD-4FC2-494B-A24A-CE39F155A9D2}"/>
    <cellStyle name="Calculation 21 2 2" xfId="5952" xr:uid="{90FA4E5A-93F3-47B4-A97A-6E138E2E3B7C}"/>
    <cellStyle name="Calculation 21 2 2 2" xfId="5953" xr:uid="{DCA8EF94-D285-41CB-9814-6BBECE67A315}"/>
    <cellStyle name="Calculation 21 2 3" xfId="5954" xr:uid="{72193243-CC1E-4569-B5B8-175C67A3A41C}"/>
    <cellStyle name="Calculation 21 2 3 2" xfId="5955" xr:uid="{DDCF9A4E-8C85-4339-BEDB-07183BC7C45C}"/>
    <cellStyle name="Calculation 21 2 4" xfId="5956" xr:uid="{37CB7331-624B-4696-9628-15AA0B187855}"/>
    <cellStyle name="Calculation 21 2 4 2" xfId="5957" xr:uid="{E1CB7FF1-9D64-4C79-BDB7-72863BD2991C}"/>
    <cellStyle name="Calculation 21 2 5" xfId="5958" xr:uid="{C6485B40-B4A6-4D5D-8709-6D39C3F6BDFD}"/>
    <cellStyle name="Calculation 21 2 5 2" xfId="5959" xr:uid="{D7FC550F-5402-45AE-B640-488B6DB5964F}"/>
    <cellStyle name="Calculation 21 2 6" xfId="5960" xr:uid="{2A07DBEE-029B-401A-9365-CE3B0318BBD5}"/>
    <cellStyle name="Calculation 21 2 6 2" xfId="5961" xr:uid="{D05B935E-F9B0-4D60-914F-25E2EEA8E026}"/>
    <cellStyle name="Calculation 21 2 7" xfId="5962" xr:uid="{8CAC40C4-DA0C-4F5D-928B-0AD3324A8B9E}"/>
    <cellStyle name="Calculation 21 2 7 2" xfId="5963" xr:uid="{5E6D52AA-9C9C-454E-BE8D-9AC591831C74}"/>
    <cellStyle name="Calculation 21 2 8" xfId="5964" xr:uid="{FCA6337B-BA27-4D9C-88CD-481BE9E53520}"/>
    <cellStyle name="Calculation 21 2 8 2" xfId="5965" xr:uid="{8EA22A80-2DFC-4083-8DEE-2D6371499719}"/>
    <cellStyle name="Calculation 21 2 9" xfId="5966" xr:uid="{7CC6E364-07B0-4CD0-AE5F-FFE3B20BF00E}"/>
    <cellStyle name="Calculation 21 3" xfId="5967" xr:uid="{315C67F4-83D5-4424-9556-F40A3F9D7430}"/>
    <cellStyle name="Calculation 21 3 2" xfId="5968" xr:uid="{2FE3ECB9-8948-4B41-9071-3341E4FB91F0}"/>
    <cellStyle name="Calculation 21 4" xfId="5969" xr:uid="{BDA24FDC-D4BB-4860-AE2F-DB977DCF3594}"/>
    <cellStyle name="Calculation 21 4 2" xfId="5970" xr:uid="{191019D0-989B-4252-A849-3B225684BFF8}"/>
    <cellStyle name="Calculation 21 5" xfId="5971" xr:uid="{FB927AA2-1219-463D-82D5-07E8CA753EC3}"/>
    <cellStyle name="Calculation 21 5 2" xfId="5972" xr:uid="{2BD899A4-EC1A-492F-8F48-A7E4B2301A8D}"/>
    <cellStyle name="Calculation 21 6" xfId="5973" xr:uid="{921D627B-DE87-4C03-9D0D-1236D6B4FC39}"/>
    <cellStyle name="Calculation 21 6 2" xfId="5974" xr:uid="{080A5C38-3E0F-410D-8CA2-F9EA0CB40AE8}"/>
    <cellStyle name="Calculation 21 7" xfId="5975" xr:uid="{B71A1B05-5512-4AE7-986A-1F6BEBBF8184}"/>
    <cellStyle name="Calculation 21 7 2" xfId="5976" xr:uid="{5CE5AB1E-FF4D-4E9E-82EA-90B847EBA9CE}"/>
    <cellStyle name="Calculation 21 8" xfId="5977" xr:uid="{F842A560-412F-4928-94EB-CC417A9C52DC}"/>
    <cellStyle name="Calculation 21 8 2" xfId="5978" xr:uid="{6E3961DF-B253-413D-93AF-B63F728F53E2}"/>
    <cellStyle name="Calculation 21 9" xfId="5979" xr:uid="{E4D1EFC3-9200-4775-87EF-C2BB4BC0B9EE}"/>
    <cellStyle name="Calculation 21 9 2" xfId="5980" xr:uid="{04D3612C-4D8E-44B9-8E5B-549E9561CF46}"/>
    <cellStyle name="Calculation 22" xfId="2002" xr:uid="{36AC0BDC-36DC-4133-A3B3-4B9372F4EE1B}"/>
    <cellStyle name="Calculation 22 2" xfId="5981" xr:uid="{BA7E724A-DE3E-49B3-B444-3ED6DF67743B}"/>
    <cellStyle name="Calculation 22 2 2" xfId="5982" xr:uid="{7F01DFD5-B041-47E1-8A90-A874FF24A39B}"/>
    <cellStyle name="Calculation 22 3" xfId="5983" xr:uid="{241A798A-66AA-471B-913E-20F8C7E0307A}"/>
    <cellStyle name="Calculation 22 3 2" xfId="5984" xr:uid="{E37FFB69-FFAE-4058-A390-ED0E5FBAF989}"/>
    <cellStyle name="Calculation 22 4" xfId="5985" xr:uid="{F35A98F2-4B34-4831-9F90-19BF95A14F9C}"/>
    <cellStyle name="Calculation 22 4 2" xfId="5986" xr:uid="{34050570-F361-4ED0-A73D-F8A43947D4BA}"/>
    <cellStyle name="Calculation 22 5" xfId="5987" xr:uid="{C524FD80-8723-47B5-8516-E34F1DE8038C}"/>
    <cellStyle name="Calculation 22 5 2" xfId="5988" xr:uid="{7C9BB935-1EC2-4AA2-9CAC-24787628543A}"/>
    <cellStyle name="Calculation 22 6" xfId="5989" xr:uid="{824467DE-3D8D-4ADD-A194-BCF778152AFD}"/>
    <cellStyle name="Calculation 22 6 2" xfId="5990" xr:uid="{39BE5202-0987-4E28-A431-23AA217AF5B2}"/>
    <cellStyle name="Calculation 22 7" xfId="5991" xr:uid="{9AC8128C-5946-44F6-A0EF-C5147C9CEA5E}"/>
    <cellStyle name="Calculation 22 7 2" xfId="5992" xr:uid="{F8CE8CBF-ECA8-400F-A8A2-3369020145B0}"/>
    <cellStyle name="Calculation 22 8" xfId="5993" xr:uid="{5A70FEFC-C8BE-45A9-8E9C-F989E89C90F5}"/>
    <cellStyle name="Calculation 22 8 2" xfId="5994" xr:uid="{9F8EA387-0A5E-4F32-8D20-F2F777D065DD}"/>
    <cellStyle name="Calculation 22 9" xfId="5995" xr:uid="{780DF336-DD0B-4627-9DD8-631BB6B1ABAB}"/>
    <cellStyle name="Calculation 3" xfId="396" xr:uid="{00000000-0005-0000-0000-00007F010000}"/>
    <cellStyle name="Calculation 3 10" xfId="5996" xr:uid="{B3042FEF-2CB9-4E93-9BC0-95684CF03D7E}"/>
    <cellStyle name="Calculation 3 11" xfId="5997" xr:uid="{42DAC6DD-C4F6-498A-A82F-1E3A4ED8DAF2}"/>
    <cellStyle name="Calculation 3 12" xfId="2003" xr:uid="{DB3FD5DB-7020-4CE1-80D4-38C812C695A9}"/>
    <cellStyle name="Calculation 3 2" xfId="5998" xr:uid="{9FE601E8-85B7-4FAE-AC97-59A79F181C15}"/>
    <cellStyle name="Calculation 3 2 10" xfId="5999" xr:uid="{F044E9FF-498B-4AA9-920B-BD8EF62821B4}"/>
    <cellStyle name="Calculation 3 2 2" xfId="6000" xr:uid="{85D7A120-7228-4CC7-93FA-64D6B7C0F240}"/>
    <cellStyle name="Calculation 3 2 2 2" xfId="6001" xr:uid="{E974AA97-8BB3-47DB-B35E-E20A7C19571E}"/>
    <cellStyle name="Calculation 3 2 3" xfId="6002" xr:uid="{13B03669-4AAF-4C5D-AE6D-830012DC7DA7}"/>
    <cellStyle name="Calculation 3 2 3 2" xfId="6003" xr:uid="{2B3914B1-3B69-47A8-B0FF-FCA2D9EF8E76}"/>
    <cellStyle name="Calculation 3 2 4" xfId="6004" xr:uid="{A3272559-A444-4FDB-A46B-17919C2011EE}"/>
    <cellStyle name="Calculation 3 2 4 2" xfId="6005" xr:uid="{46E046B4-D1D5-43CB-8836-D2E27B6D2C83}"/>
    <cellStyle name="Calculation 3 2 5" xfId="6006" xr:uid="{4BDFA3AB-FB87-44C2-A1FA-5CEB3FBBE5A9}"/>
    <cellStyle name="Calculation 3 2 5 2" xfId="6007" xr:uid="{016BF238-95BB-4F82-8683-41E43982C004}"/>
    <cellStyle name="Calculation 3 2 6" xfId="6008" xr:uid="{6CB149E8-984E-4D2B-AB50-BF262334AB4C}"/>
    <cellStyle name="Calculation 3 2 6 2" xfId="6009" xr:uid="{845BBBAD-C83B-478E-896A-7F0B8B20F0E3}"/>
    <cellStyle name="Calculation 3 2 7" xfId="6010" xr:uid="{5C5B0ECF-8A4C-4222-82CC-B1AD1A06D6E4}"/>
    <cellStyle name="Calculation 3 2 7 2" xfId="6011" xr:uid="{B07434F1-EC2C-416A-9EF1-6D3C7186EF9D}"/>
    <cellStyle name="Calculation 3 2 8" xfId="6012" xr:uid="{E1800EC2-E39C-4CD9-89AC-C0F5E0E0D632}"/>
    <cellStyle name="Calculation 3 2 8 2" xfId="6013" xr:uid="{71E03114-5F89-44F5-89D2-383A83809382}"/>
    <cellStyle name="Calculation 3 2 9" xfId="6014" xr:uid="{2C4A0C21-BD74-49F0-9BDF-D37734E6AC68}"/>
    <cellStyle name="Calculation 3 3" xfId="6015" xr:uid="{CD16E8DB-FFD3-42F8-82E3-BEC42FBD5CE6}"/>
    <cellStyle name="Calculation 3 3 2" xfId="6016" xr:uid="{42F6970F-9667-4F4D-83C9-74E8B1E9B769}"/>
    <cellStyle name="Calculation 3 4" xfId="6017" xr:uid="{D8BFCCBC-11BD-46B7-8468-FE6F9D979528}"/>
    <cellStyle name="Calculation 3 4 2" xfId="6018" xr:uid="{8BA09739-058E-4653-9247-AEE8112BBAF5}"/>
    <cellStyle name="Calculation 3 5" xfId="6019" xr:uid="{3BEAA2FD-222C-4F63-8158-12D0E437491C}"/>
    <cellStyle name="Calculation 3 5 2" xfId="6020" xr:uid="{745B06E1-542F-4A61-9762-5D1C964EB940}"/>
    <cellStyle name="Calculation 3 6" xfId="6021" xr:uid="{FF9ACB07-8427-498D-911B-0AC3C2215B2D}"/>
    <cellStyle name="Calculation 3 6 2" xfId="6022" xr:uid="{A95CD19C-F4FB-4679-A056-199AE79EC56F}"/>
    <cellStyle name="Calculation 3 7" xfId="6023" xr:uid="{559F0369-3FC4-4B8D-A14A-B16212A343DA}"/>
    <cellStyle name="Calculation 3 7 2" xfId="6024" xr:uid="{1E2F3401-59C1-4014-A931-1DD181BB1041}"/>
    <cellStyle name="Calculation 3 8" xfId="6025" xr:uid="{EB466DAA-EA0E-4E00-8B6C-1295C548798A}"/>
    <cellStyle name="Calculation 3 8 2" xfId="6026" xr:uid="{C5607007-C0EA-4568-8814-075B05E0BB08}"/>
    <cellStyle name="Calculation 3 9" xfId="6027" xr:uid="{3223E26C-7DD9-414C-AD71-B3C8BB62604C}"/>
    <cellStyle name="Calculation 3 9 2" xfId="6028" xr:uid="{9587839B-C884-4345-A181-2AA174AD2887}"/>
    <cellStyle name="Calculation 4" xfId="397" xr:uid="{00000000-0005-0000-0000-000080010000}"/>
    <cellStyle name="Calculation 4 10" xfId="6029" xr:uid="{FA838CA0-0BD5-440F-8A75-5D97A241B2D0}"/>
    <cellStyle name="Calculation 4 11" xfId="6030" xr:uid="{379702AB-BE0D-4F10-807B-6BF05C0C9657}"/>
    <cellStyle name="Calculation 4 12" xfId="6031" xr:uid="{D2ADC20B-BD25-4B5E-ADC5-A5E0FC017C1C}"/>
    <cellStyle name="Calculation 4 13" xfId="2004" xr:uid="{540FE8EC-77D5-4B5E-964D-4B1A9503FE4B}"/>
    <cellStyle name="Calculation 4 2" xfId="6032" xr:uid="{CB9884AD-B3A5-4569-BE38-3375485BEDD5}"/>
    <cellStyle name="Calculation 4 2 2" xfId="6033" xr:uid="{69E176BB-9E46-4E1D-9723-2DBCE9AF23F5}"/>
    <cellStyle name="Calculation 4 2 2 2" xfId="6034" xr:uid="{CB578ABC-BB26-455D-A278-75BD0E3478AD}"/>
    <cellStyle name="Calculation 4 2 3" xfId="6035" xr:uid="{5888AE8E-2301-4AE4-88A0-E7EF7A981810}"/>
    <cellStyle name="Calculation 4 2 3 2" xfId="6036" xr:uid="{6467BD7E-6212-4B70-8558-13449772E293}"/>
    <cellStyle name="Calculation 4 2 4" xfId="6037" xr:uid="{26AA8862-4ECC-4835-83AB-18DE2EE352F4}"/>
    <cellStyle name="Calculation 4 2 4 2" xfId="6038" xr:uid="{52C477BF-9CDC-4761-9489-1DECF5BDCDEE}"/>
    <cellStyle name="Calculation 4 2 5" xfId="6039" xr:uid="{ECFE8D93-34F1-4096-983D-89D5F05E7DD9}"/>
    <cellStyle name="Calculation 4 2 5 2" xfId="6040" xr:uid="{B2B8DBF6-7AFA-43AE-9A53-EAE6F8B020B3}"/>
    <cellStyle name="Calculation 4 2 6" xfId="6041" xr:uid="{FD27DB72-BF33-4B16-A3D5-73961F87AE71}"/>
    <cellStyle name="Calculation 4 2 6 2" xfId="6042" xr:uid="{31D0A3BA-D5BD-475E-BF02-C233045EA45A}"/>
    <cellStyle name="Calculation 4 2 7" xfId="6043" xr:uid="{967383C9-C64D-4F2A-B3A9-5AB90AA4F30C}"/>
    <cellStyle name="Calculation 4 2 7 2" xfId="6044" xr:uid="{7DE0CD11-5D24-420A-8E09-BFC0F2C6F15A}"/>
    <cellStyle name="Calculation 4 2 8" xfId="6045" xr:uid="{FB761905-69DA-48BF-9C41-AD1A1F95D609}"/>
    <cellStyle name="Calculation 4 2 8 2" xfId="6046" xr:uid="{A54EA6DE-3B0F-42DD-90AC-F52F73F988CF}"/>
    <cellStyle name="Calculation 4 2 9" xfId="6047" xr:uid="{ABD9A6F8-EC70-4B82-8B32-B13603A219F8}"/>
    <cellStyle name="Calculation 4 3" xfId="6048" xr:uid="{938CD611-5FD7-4F32-A18D-5960C95395E1}"/>
    <cellStyle name="Calculation 4 3 2" xfId="6049" xr:uid="{3AF3FA33-0495-4033-8466-DF3896792700}"/>
    <cellStyle name="Calculation 4 4" xfId="6050" xr:uid="{012DB595-6AD8-42C2-960D-E2CA86FB9A43}"/>
    <cellStyle name="Calculation 4 4 2" xfId="6051" xr:uid="{193DA217-AE3D-4731-9DE4-9828850F6D8B}"/>
    <cellStyle name="Calculation 4 5" xfId="6052" xr:uid="{90992538-2974-4180-9DAE-7EA0203CF08C}"/>
    <cellStyle name="Calculation 4 5 2" xfId="6053" xr:uid="{623B0F1C-D66C-4E4A-8B6E-5D0A87B7E2C8}"/>
    <cellStyle name="Calculation 4 6" xfId="6054" xr:uid="{C75208E3-2400-4094-BB3F-8B7C5B3740CF}"/>
    <cellStyle name="Calculation 4 6 2" xfId="6055" xr:uid="{77D0CFBC-8165-4AC6-AB5C-D6DBF54B8130}"/>
    <cellStyle name="Calculation 4 7" xfId="6056" xr:uid="{43BACA4C-F0C2-4277-9C13-BAEF0B581FBB}"/>
    <cellStyle name="Calculation 4 7 2" xfId="6057" xr:uid="{B130EA7E-C48E-471F-82D3-47A2E75080CA}"/>
    <cellStyle name="Calculation 4 8" xfId="6058" xr:uid="{06777FE5-2037-4C0B-AF26-B145361163EC}"/>
    <cellStyle name="Calculation 4 8 2" xfId="6059" xr:uid="{E0AB9CC4-AF22-4A32-A854-DA2B9CFABE3D}"/>
    <cellStyle name="Calculation 4 9" xfId="6060" xr:uid="{F54BC455-BB51-43E8-9FB9-0E485E1613B7}"/>
    <cellStyle name="Calculation 4 9 2" xfId="6061" xr:uid="{350FA8D9-CBFF-444C-B0DB-EAE1E9654F95}"/>
    <cellStyle name="Calculation 5" xfId="398" xr:uid="{00000000-0005-0000-0000-000081010000}"/>
    <cellStyle name="Calculation 5 10" xfId="6062" xr:uid="{44F153E2-559A-40BF-9779-E041BE97864F}"/>
    <cellStyle name="Calculation 5 11" xfId="6063" xr:uid="{B660ABF1-E226-4387-9950-2A9A6783D92D}"/>
    <cellStyle name="Calculation 5 12" xfId="6064" xr:uid="{FC14661D-6DD0-4825-9C4A-01F4222637A2}"/>
    <cellStyle name="Calculation 5 2" xfId="6065" xr:uid="{C85C248B-ADD1-4F27-B39D-79D9DE110ABC}"/>
    <cellStyle name="Calculation 5 2 2" xfId="6066" xr:uid="{FDDC6A00-F820-4BEE-BDD9-3B1CF8CEB727}"/>
    <cellStyle name="Calculation 5 2 2 2" xfId="6067" xr:uid="{9C7C197E-2707-4E7A-A233-B75398307693}"/>
    <cellStyle name="Calculation 5 2 3" xfId="6068" xr:uid="{7D7AC19C-497F-4FD5-8A0F-1875C78AC4BC}"/>
    <cellStyle name="Calculation 5 2 3 2" xfId="6069" xr:uid="{09A2945F-D1F2-49BC-867D-45CB9F97B7EC}"/>
    <cellStyle name="Calculation 5 2 4" xfId="6070" xr:uid="{A7D83F4F-2487-4EE7-A745-AB7DA64CA29D}"/>
    <cellStyle name="Calculation 5 2 4 2" xfId="6071" xr:uid="{9215DC46-B41F-438D-8634-0924167AE11E}"/>
    <cellStyle name="Calculation 5 2 5" xfId="6072" xr:uid="{DAFBE00D-088A-4F4D-A461-64A445E9EE79}"/>
    <cellStyle name="Calculation 5 2 5 2" xfId="6073" xr:uid="{68D0211B-C78E-4A45-A22F-D7334D38A8F0}"/>
    <cellStyle name="Calculation 5 2 6" xfId="6074" xr:uid="{449FDA5E-6B90-4780-8D65-FA2D458C5B78}"/>
    <cellStyle name="Calculation 5 2 6 2" xfId="6075" xr:uid="{7DED832B-33F0-4C3E-961E-17E5BB97AB93}"/>
    <cellStyle name="Calculation 5 2 7" xfId="6076" xr:uid="{1F51DF7E-255B-4142-98F0-2CB6F8136502}"/>
    <cellStyle name="Calculation 5 2 7 2" xfId="6077" xr:uid="{9BB44CBD-CC00-4158-812E-B98E72A976F4}"/>
    <cellStyle name="Calculation 5 2 8" xfId="6078" xr:uid="{1CD6A12D-8FC5-453B-9B04-DFC7041FE734}"/>
    <cellStyle name="Calculation 5 2 8 2" xfId="6079" xr:uid="{9CF09679-6EE2-4374-80D0-E2F99A09C4E0}"/>
    <cellStyle name="Calculation 5 2 9" xfId="6080" xr:uid="{5348FE5F-4A42-4842-B13C-758688D3FFE7}"/>
    <cellStyle name="Calculation 5 3" xfId="6081" xr:uid="{8C83FBD7-A41F-4737-99BF-C2D0D14AE27C}"/>
    <cellStyle name="Calculation 5 3 2" xfId="6082" xr:uid="{ADC927F7-36AD-4156-A6F2-A5D163DBD5BE}"/>
    <cellStyle name="Calculation 5 4" xfId="6083" xr:uid="{AB735F61-207E-4A14-A8E6-80DBDAC7B164}"/>
    <cellStyle name="Calculation 5 4 2" xfId="6084" xr:uid="{B06CC3BE-22F0-420A-9E43-E875026C19EC}"/>
    <cellStyle name="Calculation 5 5" xfId="6085" xr:uid="{2F349AA7-4771-4C1D-BDA7-DE5B9089B361}"/>
    <cellStyle name="Calculation 5 5 2" xfId="6086" xr:uid="{CAEB4639-DEFF-49EF-8705-F82C6887E4D4}"/>
    <cellStyle name="Calculation 5 6" xfId="6087" xr:uid="{9B9D2772-C1BA-4E90-A1DF-0D763959B1D1}"/>
    <cellStyle name="Calculation 5 6 2" xfId="6088" xr:uid="{FE3FF2CD-3423-4A1F-9C17-6D106CC12370}"/>
    <cellStyle name="Calculation 5 7" xfId="6089" xr:uid="{7A450D6C-2FBD-410B-A6B2-D32CA0C75A91}"/>
    <cellStyle name="Calculation 5 7 2" xfId="6090" xr:uid="{D8A94D6F-312D-4F65-8618-AC1F3DDC64B7}"/>
    <cellStyle name="Calculation 5 8" xfId="6091" xr:uid="{1797AD5D-A26B-4896-A268-DE1DE2E28AA7}"/>
    <cellStyle name="Calculation 5 8 2" xfId="6092" xr:uid="{57A491B3-60E1-4223-9BC4-237996702E11}"/>
    <cellStyle name="Calculation 5 9" xfId="6093" xr:uid="{459C6C18-C3DC-4867-B6B6-6C3F960C488B}"/>
    <cellStyle name="Calculation 5 9 2" xfId="6094" xr:uid="{07C7EF5E-230F-4042-B6A9-65A0CA8CFB33}"/>
    <cellStyle name="Calculation 6" xfId="399" xr:uid="{00000000-0005-0000-0000-000082010000}"/>
    <cellStyle name="Calculation 6 10" xfId="6095" xr:uid="{82ED858C-D573-4C69-813A-C18B4E956DDC}"/>
    <cellStyle name="Calculation 6 11" xfId="6096" xr:uid="{23BF51EF-FDEA-4D9F-A922-809BF32CB07F}"/>
    <cellStyle name="Calculation 6 12" xfId="6097" xr:uid="{C16870F0-7AC0-4C62-BD30-462A3F3D7C6E}"/>
    <cellStyle name="Calculation 6 2" xfId="6098" xr:uid="{364CCCFC-12AC-45E0-A483-5278286B2D27}"/>
    <cellStyle name="Calculation 6 2 2" xfId="6099" xr:uid="{E2749CB3-EC2E-42F1-A7AC-FD0D3C192EA7}"/>
    <cellStyle name="Calculation 6 2 2 2" xfId="6100" xr:uid="{F5DE33B1-F070-4898-85EA-A1E5D33CB13D}"/>
    <cellStyle name="Calculation 6 2 3" xfId="6101" xr:uid="{DDB98421-F643-401A-B13E-E5E15976F9FE}"/>
    <cellStyle name="Calculation 6 2 3 2" xfId="6102" xr:uid="{DE55D532-1578-46DA-BFAA-8B3EB11F0956}"/>
    <cellStyle name="Calculation 6 2 4" xfId="6103" xr:uid="{1BDBF8C1-C3EF-4A5E-A706-24924FE3ABCB}"/>
    <cellStyle name="Calculation 6 2 4 2" xfId="6104" xr:uid="{47A230ED-7013-4EBF-9FBA-933F607616A8}"/>
    <cellStyle name="Calculation 6 2 5" xfId="6105" xr:uid="{278113FB-77FF-4AF4-BC72-571F629C4F96}"/>
    <cellStyle name="Calculation 6 2 5 2" xfId="6106" xr:uid="{DB0B1930-8E03-414A-AA03-6EC6064F6F5B}"/>
    <cellStyle name="Calculation 6 2 6" xfId="6107" xr:uid="{24F92E72-F158-4B5B-8842-B4AFB5E848AA}"/>
    <cellStyle name="Calculation 6 2 6 2" xfId="6108" xr:uid="{3703CA13-F188-40E2-912F-978B5C410DDE}"/>
    <cellStyle name="Calculation 6 2 7" xfId="6109" xr:uid="{9CAB5B1C-A00B-484A-A915-167358E9935B}"/>
    <cellStyle name="Calculation 6 2 7 2" xfId="6110" xr:uid="{B09D8914-CDC9-4BF5-B6C4-180E573BA6CC}"/>
    <cellStyle name="Calculation 6 2 8" xfId="6111" xr:uid="{67D532D7-C211-4B39-A07E-67C9475765C5}"/>
    <cellStyle name="Calculation 6 2 8 2" xfId="6112" xr:uid="{404FF1BE-86A8-49A0-9C05-9FA6B61C97DE}"/>
    <cellStyle name="Calculation 6 2 9" xfId="6113" xr:uid="{46AD4AA5-DC7F-453B-9AED-F46C6F66641E}"/>
    <cellStyle name="Calculation 6 3" xfId="6114" xr:uid="{6D49EE69-7183-4E61-8054-A5A85F84B930}"/>
    <cellStyle name="Calculation 6 3 2" xfId="6115" xr:uid="{E370F3DB-5E35-4BDA-ACE9-4A099CB102CB}"/>
    <cellStyle name="Calculation 6 4" xfId="6116" xr:uid="{4F084353-9E30-4470-B9D5-E1E62978765B}"/>
    <cellStyle name="Calculation 6 4 2" xfId="6117" xr:uid="{37A455AA-17E4-460D-93A1-88E348CB2715}"/>
    <cellStyle name="Calculation 6 5" xfId="6118" xr:uid="{D756AE4A-6105-4F0A-9BE0-1C0BC6AC05C6}"/>
    <cellStyle name="Calculation 6 5 2" xfId="6119" xr:uid="{EF7E93AC-1485-40A0-B8B4-34799D35ABD6}"/>
    <cellStyle name="Calculation 6 6" xfId="6120" xr:uid="{4F4D8042-E26A-452B-BF45-B5AB27334FC2}"/>
    <cellStyle name="Calculation 6 6 2" xfId="6121" xr:uid="{FDEF3711-C1C5-4125-BBE2-B7F208A1E4B6}"/>
    <cellStyle name="Calculation 6 7" xfId="6122" xr:uid="{C8D2FE8E-FC73-4E87-9563-37F8D6EEEA3E}"/>
    <cellStyle name="Calculation 6 7 2" xfId="6123" xr:uid="{3AC78D73-2A96-430C-9C64-9601D1EA1BD6}"/>
    <cellStyle name="Calculation 6 8" xfId="6124" xr:uid="{1DF4694A-88C7-4DDB-85A9-9E14D3A2E165}"/>
    <cellStyle name="Calculation 6 8 2" xfId="6125" xr:uid="{D6444694-CEF6-4880-B2F8-19E670201D17}"/>
    <cellStyle name="Calculation 6 9" xfId="6126" xr:uid="{A7669AFE-2823-403F-BEC8-8E58FA2A6745}"/>
    <cellStyle name="Calculation 6 9 2" xfId="6127" xr:uid="{B6750667-E83F-4D75-B3D2-5DB91537BB73}"/>
    <cellStyle name="Calculation 7" xfId="400" xr:uid="{00000000-0005-0000-0000-000083010000}"/>
    <cellStyle name="Calculation 7 10" xfId="6128" xr:uid="{3A03C7E5-E0C2-4F13-9EE6-B56C82D2A3C6}"/>
    <cellStyle name="Calculation 7 11" xfId="6129" xr:uid="{6D7FEC94-906E-4E1C-9333-E7016A4F99E4}"/>
    <cellStyle name="Calculation 7 12" xfId="6130" xr:uid="{22CE4791-8019-43C1-8A06-1BC83049E30F}"/>
    <cellStyle name="Calculation 7 2" xfId="6131" xr:uid="{09D49770-B245-462D-B72A-C53D8944CA91}"/>
    <cellStyle name="Calculation 7 2 2" xfId="6132" xr:uid="{F5A686E9-7E11-46AA-8130-B17042CF7589}"/>
    <cellStyle name="Calculation 7 2 2 2" xfId="6133" xr:uid="{B29151F0-6AAE-4C35-8D60-A3600051E387}"/>
    <cellStyle name="Calculation 7 2 3" xfId="6134" xr:uid="{B8B7F7DE-3E90-43E0-AA9A-098A8FFA20C0}"/>
    <cellStyle name="Calculation 7 2 3 2" xfId="6135" xr:uid="{0602BFC6-6090-4A74-ABF8-7183F3C583C7}"/>
    <cellStyle name="Calculation 7 2 4" xfId="6136" xr:uid="{64E516C6-FD44-4141-9127-C299CCA7C237}"/>
    <cellStyle name="Calculation 7 2 4 2" xfId="6137" xr:uid="{C09AED83-3265-4112-A815-C61757AEBC1F}"/>
    <cellStyle name="Calculation 7 2 5" xfId="6138" xr:uid="{9AC383CD-F9C3-46AC-80B8-85C36ED0B942}"/>
    <cellStyle name="Calculation 7 2 5 2" xfId="6139" xr:uid="{91671925-3D65-487E-AF34-8F1D9D62F32B}"/>
    <cellStyle name="Calculation 7 2 6" xfId="6140" xr:uid="{751003E2-248F-462D-B0E9-C99633690A8D}"/>
    <cellStyle name="Calculation 7 2 6 2" xfId="6141" xr:uid="{66280886-E018-4B4E-BD73-D68B79D9A5EE}"/>
    <cellStyle name="Calculation 7 2 7" xfId="6142" xr:uid="{6F58E82E-0908-4D5A-BDB0-C4CA29978A9C}"/>
    <cellStyle name="Calculation 7 2 7 2" xfId="6143" xr:uid="{1EF4396A-0A87-4EDA-8C08-6D34968CE421}"/>
    <cellStyle name="Calculation 7 2 8" xfId="6144" xr:uid="{15F70980-DEBF-46A6-8947-B72FF91841B4}"/>
    <cellStyle name="Calculation 7 2 8 2" xfId="6145" xr:uid="{4D0C7F00-4B20-443F-A71F-D54BC95D33A4}"/>
    <cellStyle name="Calculation 7 2 9" xfId="6146" xr:uid="{12AB51FB-9D1F-4657-945A-D7B72126E8F9}"/>
    <cellStyle name="Calculation 7 3" xfId="6147" xr:uid="{676A0288-5CBC-4E06-95C9-69B1F70C014F}"/>
    <cellStyle name="Calculation 7 3 2" xfId="6148" xr:uid="{32C2A0A7-CDE4-4DE9-8811-FF39DE0ED607}"/>
    <cellStyle name="Calculation 7 4" xfId="6149" xr:uid="{4DFD3531-8386-4396-A54F-B655F2A655F3}"/>
    <cellStyle name="Calculation 7 4 2" xfId="6150" xr:uid="{C497FAC6-88F6-4690-904C-CB39E20CA863}"/>
    <cellStyle name="Calculation 7 5" xfId="6151" xr:uid="{84CA8E10-F38A-4366-A07C-B9F8C8257793}"/>
    <cellStyle name="Calculation 7 5 2" xfId="6152" xr:uid="{A8DEB82A-5DE6-45BD-BC8A-C66A1CB89176}"/>
    <cellStyle name="Calculation 7 6" xfId="6153" xr:uid="{58D8978A-0C8A-4E8B-89FA-88FABBE79DE4}"/>
    <cellStyle name="Calculation 7 6 2" xfId="6154" xr:uid="{0AA492EC-1B41-4983-8D68-0C88A0C61E07}"/>
    <cellStyle name="Calculation 7 7" xfId="6155" xr:uid="{B6C80754-5C74-4797-8F3A-38671B7366A7}"/>
    <cellStyle name="Calculation 7 7 2" xfId="6156" xr:uid="{8F7A8B02-9ADA-43E4-838B-274A5E1B4451}"/>
    <cellStyle name="Calculation 7 8" xfId="6157" xr:uid="{09863FE5-41B6-46A3-9648-CFAB9A1C71F6}"/>
    <cellStyle name="Calculation 7 8 2" xfId="6158" xr:uid="{E42AC54E-3EA9-4679-B370-7688B51954D0}"/>
    <cellStyle name="Calculation 7 9" xfId="6159" xr:uid="{7761822F-E80E-4172-A56A-046711D4FC08}"/>
    <cellStyle name="Calculation 7 9 2" xfId="6160" xr:uid="{6E632D96-B8C8-4AFE-BB03-36DFC82F0308}"/>
    <cellStyle name="Calculation 8" xfId="401" xr:uid="{00000000-0005-0000-0000-000084010000}"/>
    <cellStyle name="Calculation 8 10" xfId="6161" xr:uid="{4D25F67C-63C9-4479-BFF6-DC0BA6410A8A}"/>
    <cellStyle name="Calculation 8 11" xfId="6162" xr:uid="{16F76A93-570D-4B82-BD1B-D543DEFD681D}"/>
    <cellStyle name="Calculation 8 12" xfId="6163" xr:uid="{033B2CB6-8562-4AC2-9EC2-57F8D6EAB662}"/>
    <cellStyle name="Calculation 8 2" xfId="6164" xr:uid="{6CAEE105-7A6E-40B8-8B6D-2504A8F0B379}"/>
    <cellStyle name="Calculation 8 2 2" xfId="6165" xr:uid="{EF939183-272D-4745-A844-5F266685A96F}"/>
    <cellStyle name="Calculation 8 2 2 2" xfId="6166" xr:uid="{27F732E2-B688-4501-9E48-BD8330140C97}"/>
    <cellStyle name="Calculation 8 2 3" xfId="6167" xr:uid="{AE8AF6C3-7BAF-414B-A47C-20A75C816851}"/>
    <cellStyle name="Calculation 8 2 3 2" xfId="6168" xr:uid="{38A29518-C4BC-4009-B47C-DD42D03FB63A}"/>
    <cellStyle name="Calculation 8 2 4" xfId="6169" xr:uid="{C52E9827-1799-41C9-8234-AAF620087DEA}"/>
    <cellStyle name="Calculation 8 2 4 2" xfId="6170" xr:uid="{9C232DDB-453A-4DB0-A309-E3A3B12A84D8}"/>
    <cellStyle name="Calculation 8 2 5" xfId="6171" xr:uid="{BFB6C483-7E45-492B-A13D-62F9669D40B3}"/>
    <cellStyle name="Calculation 8 2 5 2" xfId="6172" xr:uid="{4F3E3D42-CE07-416B-B30E-7A418E2EEB4B}"/>
    <cellStyle name="Calculation 8 2 6" xfId="6173" xr:uid="{38B95D66-D62A-403A-BD50-3791EE635A14}"/>
    <cellStyle name="Calculation 8 2 6 2" xfId="6174" xr:uid="{114E772E-357F-42A5-BDBE-DA3BF78F82A6}"/>
    <cellStyle name="Calculation 8 2 7" xfId="6175" xr:uid="{F745BB91-FD24-4DB8-8CAA-275205BAB6A8}"/>
    <cellStyle name="Calculation 8 2 7 2" xfId="6176" xr:uid="{2ED4A78E-B3BF-4D3F-9571-9E13ACAFD99F}"/>
    <cellStyle name="Calculation 8 2 8" xfId="6177" xr:uid="{6A6D13B7-4A79-4DD6-A958-1F186841E5E2}"/>
    <cellStyle name="Calculation 8 2 8 2" xfId="6178" xr:uid="{1B102C56-0C98-4968-904A-ED6A192EE9E4}"/>
    <cellStyle name="Calculation 8 2 9" xfId="6179" xr:uid="{A15E9E1E-3BE0-4EE2-AD17-A92B3EB13123}"/>
    <cellStyle name="Calculation 8 3" xfId="6180" xr:uid="{9C71E4F2-4DB2-403F-8B6C-C3A4DDE3EB02}"/>
    <cellStyle name="Calculation 8 3 2" xfId="6181" xr:uid="{DA7339A3-A991-4D0B-A0AA-003FD3A876A6}"/>
    <cellStyle name="Calculation 8 4" xfId="6182" xr:uid="{C8D3A066-12B0-4C8D-BA67-42524C4E90B8}"/>
    <cellStyle name="Calculation 8 4 2" xfId="6183" xr:uid="{EA661EBA-C0DF-4438-ADF9-2331F89B2078}"/>
    <cellStyle name="Calculation 8 5" xfId="6184" xr:uid="{5A896D91-9015-4F43-85E2-15B3C521F9E6}"/>
    <cellStyle name="Calculation 8 5 2" xfId="6185" xr:uid="{29DEC492-1D04-4F61-972C-4C4D39788740}"/>
    <cellStyle name="Calculation 8 6" xfId="6186" xr:uid="{0406FAC1-331B-4336-8DBF-4A4EAC0154AA}"/>
    <cellStyle name="Calculation 8 6 2" xfId="6187" xr:uid="{703BE835-D1BD-4662-8462-EE09F143E1A0}"/>
    <cellStyle name="Calculation 8 7" xfId="6188" xr:uid="{3C1BD8ED-F7CF-495A-BD07-E3CFAE2FA107}"/>
    <cellStyle name="Calculation 8 7 2" xfId="6189" xr:uid="{1C34A284-51DC-4A9F-BD37-82197B524F04}"/>
    <cellStyle name="Calculation 8 8" xfId="6190" xr:uid="{797E4835-CA1F-42CE-B753-60693C7948D6}"/>
    <cellStyle name="Calculation 8 8 2" xfId="6191" xr:uid="{6F40A193-3A41-4786-BC7B-CDF1869786B1}"/>
    <cellStyle name="Calculation 8 9" xfId="6192" xr:uid="{3BEC7150-9DB0-487B-8F27-743400346387}"/>
    <cellStyle name="Calculation 8 9 2" xfId="6193" xr:uid="{2D63B289-8622-461C-8FD2-106EA4B0D849}"/>
    <cellStyle name="Calculation 9" xfId="402" xr:uid="{00000000-0005-0000-0000-000085010000}"/>
    <cellStyle name="Calculation 9 10" xfId="6194" xr:uid="{1C1C0DD1-7CF3-4E14-9435-C22498B5BDBF}"/>
    <cellStyle name="Calculation 9 11" xfId="6195" xr:uid="{5B00220F-D585-45CD-9914-9A65A3481E3E}"/>
    <cellStyle name="Calculation 9 12" xfId="6196" xr:uid="{D8A6DA78-7D7E-4EC3-BCF0-AD39A1D6A6DD}"/>
    <cellStyle name="Calculation 9 13" xfId="2005" xr:uid="{6D44A3FC-8219-4172-8B48-DF622FB7A1A1}"/>
    <cellStyle name="Calculation 9 2" xfId="6197" xr:uid="{0F6AF2D6-BCA1-4A1F-BBCB-3C7C5A5F4B9D}"/>
    <cellStyle name="Calculation 9 2 2" xfId="6198" xr:uid="{E78DA044-AC36-48A0-BC17-4DD581063010}"/>
    <cellStyle name="Calculation 9 2 2 2" xfId="6199" xr:uid="{7ACFE392-2867-4FFB-A1F7-E0B5F4272210}"/>
    <cellStyle name="Calculation 9 2 3" xfId="6200" xr:uid="{6E4648E5-BD17-44C2-814F-06638A24CA1E}"/>
    <cellStyle name="Calculation 9 2 3 2" xfId="6201" xr:uid="{90BCD301-AB77-4442-B3C3-9AAF79476BE7}"/>
    <cellStyle name="Calculation 9 2 4" xfId="6202" xr:uid="{ECDAD534-5268-4330-8B61-3A40C67F0E59}"/>
    <cellStyle name="Calculation 9 2 4 2" xfId="6203" xr:uid="{A8FD9065-C7B5-4F03-8DBA-A18743C4F5DB}"/>
    <cellStyle name="Calculation 9 2 5" xfId="6204" xr:uid="{DEF7EC53-F332-4E17-B8E3-E65292DC1E40}"/>
    <cellStyle name="Calculation 9 2 5 2" xfId="6205" xr:uid="{56F312DB-F110-456C-BBCB-14CD58B98ABC}"/>
    <cellStyle name="Calculation 9 2 6" xfId="6206" xr:uid="{41077484-4265-4C79-BF21-B1A5DC27B252}"/>
    <cellStyle name="Calculation 9 2 6 2" xfId="6207" xr:uid="{5ECC9AEA-9FAC-4177-A2FF-2509517ECA4B}"/>
    <cellStyle name="Calculation 9 2 7" xfId="6208" xr:uid="{AECBE9BB-35B3-425E-849F-1B4024A06646}"/>
    <cellStyle name="Calculation 9 2 7 2" xfId="6209" xr:uid="{2F98FD15-F72B-4FBF-B440-94A6182CF1E3}"/>
    <cellStyle name="Calculation 9 2 8" xfId="6210" xr:uid="{898FAE81-42AC-450B-8DCC-9D48ADA7AE8A}"/>
    <cellStyle name="Calculation 9 2 8 2" xfId="6211" xr:uid="{96F31498-C523-4776-9EA0-775CF8F09B40}"/>
    <cellStyle name="Calculation 9 2 9" xfId="6212" xr:uid="{33DE698A-23B5-4F59-8D38-A98AEF8057BB}"/>
    <cellStyle name="Calculation 9 3" xfId="6213" xr:uid="{83624C0D-1406-4364-85A5-6F41A2E65505}"/>
    <cellStyle name="Calculation 9 3 2" xfId="6214" xr:uid="{6DE671F7-325C-4239-9631-DA490CB5701A}"/>
    <cellStyle name="Calculation 9 4" xfId="6215" xr:uid="{0DC7EA3F-C3ED-4558-A046-001242671D00}"/>
    <cellStyle name="Calculation 9 4 2" xfId="6216" xr:uid="{A4D70B93-DCBA-47CA-8298-984656050E99}"/>
    <cellStyle name="Calculation 9 5" xfId="6217" xr:uid="{17BB06F3-5AB2-4490-B654-BC68FC760AAC}"/>
    <cellStyle name="Calculation 9 5 2" xfId="6218" xr:uid="{4396427E-E7B1-4A15-B9A1-7F1E93F2E54C}"/>
    <cellStyle name="Calculation 9 6" xfId="6219" xr:uid="{631613A6-B880-4DC7-8213-3F701E982A96}"/>
    <cellStyle name="Calculation 9 6 2" xfId="6220" xr:uid="{63401B2D-D9BD-4530-ACF3-7327DE9DBE1F}"/>
    <cellStyle name="Calculation 9 7" xfId="6221" xr:uid="{B9792A28-8359-4FBE-8EF5-F3FF320E3057}"/>
    <cellStyle name="Calculation 9 7 2" xfId="6222" xr:uid="{906A537B-750A-490C-81A8-0EF1C1AF651C}"/>
    <cellStyle name="Calculation 9 8" xfId="6223" xr:uid="{28BBF923-1BA3-4416-B956-7CE51EBC08D0}"/>
    <cellStyle name="Calculation 9 8 2" xfId="6224" xr:uid="{BC8C8FF1-BAA4-47D8-95A8-EA903E8C4A11}"/>
    <cellStyle name="Calculation 9 9" xfId="6225" xr:uid="{91055410-A34B-4348-B906-55AB8A92BD12}"/>
    <cellStyle name="Calculation 9 9 2" xfId="6226" xr:uid="{28B69D28-AB9C-4558-9674-39FABFCDA1A3}"/>
    <cellStyle name="Check Cell 10" xfId="403" xr:uid="{00000000-0005-0000-0000-000086010000}"/>
    <cellStyle name="Check Cell 10 2" xfId="2006" xr:uid="{38D4AB5E-815A-4662-8E2B-B58FD17A467A}"/>
    <cellStyle name="Check Cell 11" xfId="404" xr:uid="{00000000-0005-0000-0000-000087010000}"/>
    <cellStyle name="Check Cell 11 2" xfId="2007" xr:uid="{78A66942-8598-45FD-9C09-8101BA9E3068}"/>
    <cellStyle name="Check Cell 12" xfId="405" xr:uid="{00000000-0005-0000-0000-000088010000}"/>
    <cellStyle name="Check Cell 12 2" xfId="2008" xr:uid="{117C3086-BB11-44A6-8259-7CB68868E918}"/>
    <cellStyle name="Check Cell 13" xfId="406" xr:uid="{00000000-0005-0000-0000-000089010000}"/>
    <cellStyle name="Check Cell 13 2" xfId="2009" xr:uid="{9DE1E942-5AD7-48EC-AB0C-212C00B943F0}"/>
    <cellStyle name="Check Cell 14" xfId="407" xr:uid="{00000000-0005-0000-0000-00008A010000}"/>
    <cellStyle name="Check Cell 14 2" xfId="2010" xr:uid="{E97A1CFA-0EC2-4A88-9149-1F86903A9C73}"/>
    <cellStyle name="Check Cell 15" xfId="408" xr:uid="{00000000-0005-0000-0000-00008B010000}"/>
    <cellStyle name="Check Cell 15 2" xfId="2011" xr:uid="{B4ED60A6-9E9C-43F4-876D-27498B674636}"/>
    <cellStyle name="Check Cell 16" xfId="409" xr:uid="{00000000-0005-0000-0000-00008C010000}"/>
    <cellStyle name="Check Cell 16 2" xfId="2012" xr:uid="{04992822-CA5A-4E11-8969-00A55B120B27}"/>
    <cellStyle name="Check Cell 17" xfId="2013" xr:uid="{99BF7D5F-A700-434E-8BCF-F98E1A533DFB}"/>
    <cellStyle name="Check Cell 18" xfId="2014" xr:uid="{D85AB993-3F58-4F0E-A8A4-AE3CFAA3B0EF}"/>
    <cellStyle name="Check Cell 19" xfId="2015" xr:uid="{26D5FDB8-A241-4EBC-9C43-6A29E8589626}"/>
    <cellStyle name="Check Cell 2" xfId="410" xr:uid="{00000000-0005-0000-0000-00008D010000}"/>
    <cellStyle name="Check Cell 2 2" xfId="2016" xr:uid="{A10D9400-72A3-482B-B953-50279B2AAD77}"/>
    <cellStyle name="Check Cell 2 2 2" xfId="2017" xr:uid="{39DB41D1-14B9-45B7-9623-C2070A7DDA29}"/>
    <cellStyle name="Check Cell 2 2 2 2" xfId="2018" xr:uid="{064CDF2D-6D4A-4353-87E0-785DE834764E}"/>
    <cellStyle name="Check Cell 2 2 2 3" xfId="2019" xr:uid="{F3AC8E3C-949D-48B7-926C-394ECBA62E11}"/>
    <cellStyle name="Check Cell 2 2 2 4" xfId="2020" xr:uid="{8BA36BAF-5ED9-413B-851B-FBFD37B39CBE}"/>
    <cellStyle name="Check Cell 2 2 2 5" xfId="2021" xr:uid="{31377A52-EDC2-413A-BC2B-E9EEF7E388B3}"/>
    <cellStyle name="Check Cell 2 2 3" xfId="2022" xr:uid="{0186EB71-5596-4B29-B02B-4F716AF7D1C1}"/>
    <cellStyle name="Check Cell 2 2 4" xfId="2023" xr:uid="{36BE3120-10C8-4EED-B26B-4567253244C2}"/>
    <cellStyle name="Check Cell 2 2 5" xfId="2024" xr:uid="{3EC8983B-3348-465E-BF53-A2E916231714}"/>
    <cellStyle name="Check Cell 2 3" xfId="2025" xr:uid="{A14A0C1B-CCEA-445B-BC6C-9C1756FEF739}"/>
    <cellStyle name="Check Cell 2 4" xfId="2026" xr:uid="{C164C856-8129-4065-9236-7A2F283551C3}"/>
    <cellStyle name="Check Cell 2 5" xfId="2027" xr:uid="{D42125EC-4777-4677-ADA3-C27DAFB0E3A1}"/>
    <cellStyle name="Check Cell 2 6" xfId="2028" xr:uid="{37A3D94E-F326-49F9-8A51-6ADEE96F46B8}"/>
    <cellStyle name="Check Cell 2 7" xfId="2029" xr:uid="{6BDDBB9C-9ECB-4549-95C0-E22A00FEF382}"/>
    <cellStyle name="Check Cell 2 8" xfId="2030" xr:uid="{F4DA4AF8-3022-42A6-9326-D1C3DCF67F3D}"/>
    <cellStyle name="Check Cell 2 9" xfId="2031" xr:uid="{58E4BD30-B038-4A68-89C0-3C4A9BCAF96F}"/>
    <cellStyle name="Check Cell 20" xfId="2032" xr:uid="{AD20DD66-F8FD-4074-A8EB-D8885054278C}"/>
    <cellStyle name="Check Cell 21" xfId="2033" xr:uid="{4B888107-CD19-4DCC-A29C-62036C5AD7CA}"/>
    <cellStyle name="Check Cell 22" xfId="2034" xr:uid="{202D7447-CB42-4DDA-9D72-B32D54492EF9}"/>
    <cellStyle name="Check Cell 3" xfId="411" xr:uid="{00000000-0005-0000-0000-00008E010000}"/>
    <cellStyle name="Check Cell 3 2" xfId="6227" xr:uid="{A6B2D835-1F25-4DA5-8E5B-DBD3FC807AB0}"/>
    <cellStyle name="Check Cell 4" xfId="412" xr:uid="{00000000-0005-0000-0000-00008F010000}"/>
    <cellStyle name="Check Cell 5" xfId="413" xr:uid="{00000000-0005-0000-0000-000090010000}"/>
    <cellStyle name="Check Cell 6" xfId="414" xr:uid="{00000000-0005-0000-0000-000091010000}"/>
    <cellStyle name="Check Cell 7" xfId="415" xr:uid="{00000000-0005-0000-0000-000092010000}"/>
    <cellStyle name="Check Cell 8" xfId="416" xr:uid="{00000000-0005-0000-0000-000093010000}"/>
    <cellStyle name="Check Cell 9" xfId="417" xr:uid="{00000000-0005-0000-0000-000094010000}"/>
    <cellStyle name="Check Cell 9 2" xfId="2035" xr:uid="{9BD0ABE5-C7A4-44AE-9CF6-66437EA4CAF9}"/>
    <cellStyle name="CodeEingabe" xfId="6228" xr:uid="{CD134786-8B8C-4E40-A099-39856504CD14}"/>
    <cellStyle name="ColumnAttributeAbovePrompt" xfId="6229" xr:uid="{83E9FD36-731B-49B4-ACBC-92A9111FF1EF}"/>
    <cellStyle name="ColumnAttributeAbovePrompt 2" xfId="6230" xr:uid="{BCC89642-0EFB-46CA-8C06-6497824DDEF4}"/>
    <cellStyle name="ColumnAttributeAbovePrompt 2 2" xfId="6231" xr:uid="{4F6A2E70-679F-42BB-AC3E-9E5C250E092E}"/>
    <cellStyle name="ColumnAttributeAbovePrompt 2 3" xfId="6232" xr:uid="{29C2BFDA-6CEE-4FE4-9B79-4DE48DB62745}"/>
    <cellStyle name="ColumnAttributeAbovePrompt 3" xfId="6233" xr:uid="{40F61815-4ED1-44F0-94E6-51B4FFDB8186}"/>
    <cellStyle name="ColumnAttributePrompt" xfId="6234" xr:uid="{06FF2612-0D0B-4D71-AA99-543581769101}"/>
    <cellStyle name="ColumnAttributePrompt 2" xfId="6235" xr:uid="{30848EFB-91A5-4FF2-99CA-A291EF141BAA}"/>
    <cellStyle name="ColumnAttributePrompt 2 2" xfId="6236" xr:uid="{D7A1E819-E9C9-42A3-BEBF-F1275F7E75F2}"/>
    <cellStyle name="ColumnAttributePrompt 2 3" xfId="6237" xr:uid="{FABC10A0-750E-4C7C-90F2-0189D9E284A3}"/>
    <cellStyle name="ColumnAttributePrompt 3" xfId="6238" xr:uid="{BE84245F-7F76-409A-89A5-12D7ED2706E1}"/>
    <cellStyle name="ColumnAttributeValue" xfId="6239" xr:uid="{995D6622-D4E4-4367-BFCD-8C7F32E01E8A}"/>
    <cellStyle name="ColumnAttributeValue 2" xfId="6240" xr:uid="{40C4F124-0AB6-40F7-8755-E1A00DB36F11}"/>
    <cellStyle name="ColumnAttributeValue 2 2" xfId="6241" xr:uid="{6CAC2FC8-B3CD-48AC-9B50-6CD59783ADFD}"/>
    <cellStyle name="ColumnAttributeValue 2 3" xfId="6242" xr:uid="{F6A9CB27-61BB-4A8C-932A-CB2444F7135D}"/>
    <cellStyle name="ColumnAttributeValue 3" xfId="6243" xr:uid="{453A57B4-FEE1-4F80-9967-EA904E6B54A9}"/>
    <cellStyle name="ColumnHeadingPrompt" xfId="6244" xr:uid="{57854364-5366-476B-821D-DD4DCD907A83}"/>
    <cellStyle name="ColumnHeadingPrompt 2" xfId="6245" xr:uid="{691E7F45-137D-4B6E-9EAE-9B3C9BDA0239}"/>
    <cellStyle name="ColumnHeadingPrompt 2 2" xfId="6246" xr:uid="{2E636230-E113-4436-806B-67B8BC87F207}"/>
    <cellStyle name="ColumnHeadingPrompt 2 3" xfId="6247" xr:uid="{653B22E1-5052-4E95-8EC9-CE5E3656EE86}"/>
    <cellStyle name="ColumnHeadingPrompt 3" xfId="6248" xr:uid="{F8424E7D-97FF-47F7-971A-86C587A3C5D2}"/>
    <cellStyle name="ColumnHeadingValue" xfId="6249" xr:uid="{9009F0FD-EBC7-48C9-9535-C7317DF6C70C}"/>
    <cellStyle name="ColumnHeadingValue 2" xfId="6250" xr:uid="{931EA7E7-CBF4-4654-B3DD-71C9394CE5FF}"/>
    <cellStyle name="ColumnHeadingValue 2 2" xfId="6251" xr:uid="{986508F3-FF8C-4EDE-8A5C-4998B25A8491}"/>
    <cellStyle name="ColumnHeadingValue 3" xfId="6252" xr:uid="{64217168-4667-4D09-B2EA-BC3DD177DCB5}"/>
    <cellStyle name="Comma" xfId="3" builtinId="3"/>
    <cellStyle name="Comma [0] 2" xfId="6253" xr:uid="{F8E2C3CF-D85D-4046-BAD0-58551D2C7EB9}"/>
    <cellStyle name="Comma [0] 2 2" xfId="6254" xr:uid="{49D83C70-0E70-4B1D-B17A-57A0379AD308}"/>
    <cellStyle name="Comma [0] 2 3" xfId="22546" xr:uid="{39714A12-E91D-42DC-B0B9-055D338267BA}"/>
    <cellStyle name="Comma [0] 3" xfId="6255" xr:uid="{CF5E9E10-E379-4E10-ACB5-4ED2A47E57FF}"/>
    <cellStyle name="Comma [0] 3 2" xfId="6256" xr:uid="{E425585B-4AC0-4428-8A16-C3C3E7E01F09}"/>
    <cellStyle name="Comma [0] 3 2 2" xfId="6257" xr:uid="{B15CE4D8-248C-4F15-8CC3-B9504C9F5FF0}"/>
    <cellStyle name="Comma [0] 3 2 2 2" xfId="6258" xr:uid="{C183AA23-7370-4F9E-9B17-7FD591018349}"/>
    <cellStyle name="Comma [0] 3 2 2 2 2" xfId="18667" xr:uid="{DE77E361-2470-4A9D-9470-52878E5CFF3A}"/>
    <cellStyle name="Comma [0] 3 2 2 3" xfId="18666" xr:uid="{F76AA76D-D902-4E72-8F27-46A82B3AEFB5}"/>
    <cellStyle name="Comma [0] 3 2 3" xfId="6259" xr:uid="{DDABBE74-73CA-4B02-A52E-624AE407F06F}"/>
    <cellStyle name="Comma [0] 3 2 3 2" xfId="18668" xr:uid="{065D8371-D848-4F0D-8120-A7620A2D78D3}"/>
    <cellStyle name="Comma [0] 3 2 4" xfId="6260" xr:uid="{659BBEC3-6D09-4451-97CB-0E1E3CDD4238}"/>
    <cellStyle name="Comma [0] 3 2 4 2" xfId="18669" xr:uid="{A1678E16-46DB-4BC9-B704-E369CF6E7C64}"/>
    <cellStyle name="Comma [0] 3 3" xfId="6261" xr:uid="{456C7FE8-BEA2-444F-A0E1-34020A3CAC8E}"/>
    <cellStyle name="Comma [0] 3 4" xfId="6262" xr:uid="{F8F766BC-144C-4596-84C2-ACDC2EC6795A}"/>
    <cellStyle name="Comma [0] 3 4 2" xfId="6263" xr:uid="{80F35A70-9AC6-4993-B828-DA59872A28BE}"/>
    <cellStyle name="Comma [0] 3 4 2 2" xfId="18671" xr:uid="{4D567C9B-6D0A-430F-A37E-F5911C8D0F72}"/>
    <cellStyle name="Comma [0] 3 4 3" xfId="18670" xr:uid="{B530A544-29FC-4260-8F98-9CB4AC863E0D}"/>
    <cellStyle name="Comma [0] 3 5" xfId="6264" xr:uid="{BE7ECD18-4329-4D87-BC25-C90C7BAA496F}"/>
    <cellStyle name="Comma [0] 3 5 2" xfId="18672" xr:uid="{57DD2C02-6D09-4033-A931-C4EDA66064F3}"/>
    <cellStyle name="Comma [0] 4" xfId="6265" xr:uid="{E7F7D293-7FE0-424F-A81D-520A3D6EB215}"/>
    <cellStyle name="Comma [0] 4 2" xfId="6266" xr:uid="{70C135FA-E7E1-4DE8-9115-0A61CDFC5560}"/>
    <cellStyle name="Comma [0] 5" xfId="6267" xr:uid="{EE6B5952-5C96-4799-BEB3-9A5FFBAB7CF5}"/>
    <cellStyle name="Comma [0] 5 2" xfId="6268" xr:uid="{16A31D5E-CFC4-4E54-9BD7-C6F8CA9FA5D1}"/>
    <cellStyle name="Comma [0] 5 2 2" xfId="6269" xr:uid="{F063CBD4-738B-41E9-95C7-91408B04BD1B}"/>
    <cellStyle name="Comma [0] 5 2 2 2" xfId="18673" xr:uid="{51C4C80E-D4CE-4089-B9CF-9A97E152EF2C}"/>
    <cellStyle name="Comma [0] 5 2 3" xfId="6270" xr:uid="{52487B28-F33C-485B-A85B-3D6AC423911E}"/>
    <cellStyle name="Comma [0] 5 2 3 2" xfId="18674" xr:uid="{6E9A55F7-E992-4445-9B4D-E7547340F2EC}"/>
    <cellStyle name="Comma [0] 5 3" xfId="6271" xr:uid="{A197460B-0286-4459-ADD4-0C45A5903571}"/>
    <cellStyle name="Comma [0] 5 3 2" xfId="18675" xr:uid="{F90D663E-92CD-44E3-A577-2D734073D8FC}"/>
    <cellStyle name="Comma [0] 5 4" xfId="6272" xr:uid="{F7C536AA-BD7E-4E20-84D4-8B666EDB7FE5}"/>
    <cellStyle name="Comma [0] 5 4 2" xfId="18676" xr:uid="{A0958282-8E5D-487A-B153-F4E1657D62A1}"/>
    <cellStyle name="Comma [0] 6" xfId="6273" xr:uid="{989B4282-6C83-4549-85F0-DD5F51D23AA7}"/>
    <cellStyle name="Comma [0] 6 2" xfId="6274" xr:uid="{241333E8-4BC7-4E60-BB3D-811EDB7C183D}"/>
    <cellStyle name="Comma [0] 6 2 2" xfId="6275" xr:uid="{5C75C819-0DC7-4028-9013-605A4830E8F9}"/>
    <cellStyle name="Comma [0] 6 2 2 2" xfId="18679" xr:uid="{9151E472-543D-4247-AC23-077D155B0942}"/>
    <cellStyle name="Comma [0] 6 2 3" xfId="18678" xr:uid="{5120723D-BFAF-4201-B740-0506687272D6}"/>
    <cellStyle name="Comma [0] 6 3" xfId="6276" xr:uid="{69C921C7-1864-4C72-9936-CB74166111A1}"/>
    <cellStyle name="Comma [0] 6 3 2" xfId="18680" xr:uid="{42E66E80-1A18-4F81-91E0-48A29DC3DF75}"/>
    <cellStyle name="Comma [0] 6 4" xfId="18677" xr:uid="{54AAF04D-79ED-4025-A1D2-E80E3902B919}"/>
    <cellStyle name="Comma 10" xfId="2036" xr:uid="{2C437615-BFBA-4AC8-9093-F50849FB90A5}"/>
    <cellStyle name="Comma 10 2" xfId="6277" xr:uid="{EFE7C265-D44F-4542-9AA7-F608E24A491A}"/>
    <cellStyle name="Comma 10 2 2" xfId="6278" xr:uid="{932C94E4-A357-4D8B-A212-D4A689768BE7}"/>
    <cellStyle name="Comma 10 2 2 2" xfId="6279" xr:uid="{747705B4-9C7A-4176-89E7-AAAC45F79014}"/>
    <cellStyle name="Comma 10 2 2 2 2" xfId="6280" xr:uid="{B39971F1-33C5-4013-9D46-59D43F67C58F}"/>
    <cellStyle name="Comma 10 2 2 2 2 2" xfId="6281" xr:uid="{F5DE9E18-1646-4B5F-92A3-FF82B1339D76}"/>
    <cellStyle name="Comma 10 2 2 2 2 2 2" xfId="6282" xr:uid="{C95CA3F3-DDE4-4EAA-918E-85779A516856}"/>
    <cellStyle name="Comma 10 2 2 2 2 3" xfId="6283" xr:uid="{C4173AE3-FB6A-451C-B980-7B39614210DD}"/>
    <cellStyle name="Comma 10 2 2 2 3" xfId="6284" xr:uid="{982D3814-2809-44B5-9763-DA2C3AF5DC70}"/>
    <cellStyle name="Comma 10 2 2 2 3 2" xfId="6285" xr:uid="{18E0DAF3-B75E-48AC-83F8-AC917D14FEFD}"/>
    <cellStyle name="Comma 10 2 2 2 4" xfId="6286" xr:uid="{1638B887-2F0C-439C-839C-4E701254C5FC}"/>
    <cellStyle name="Comma 10 2 2 3" xfId="6287" xr:uid="{878D5B2B-E807-41C6-BE66-A3EE6FE9ABAC}"/>
    <cellStyle name="Comma 10 2 2 3 2" xfId="6288" xr:uid="{6D5C820E-00FA-4AD5-A43C-D40727DF2F32}"/>
    <cellStyle name="Comma 10 2 2 3 2 2" xfId="6289" xr:uid="{D01AB685-520D-4B87-AC09-5A59CB62B4C9}"/>
    <cellStyle name="Comma 10 2 2 3 3" xfId="6290" xr:uid="{3FA7B426-0928-4FB5-9D5D-DEF55672E71F}"/>
    <cellStyle name="Comma 10 2 2 4" xfId="6291" xr:uid="{1A1AE47E-E451-4F82-8ED1-0AAF321BB447}"/>
    <cellStyle name="Comma 10 2 2 4 2" xfId="6292" xr:uid="{37487582-3989-4311-B175-8B15644210FF}"/>
    <cellStyle name="Comma 10 2 2 5" xfId="6293" xr:uid="{F05A39B6-2559-4BDB-B62E-112642C40BCB}"/>
    <cellStyle name="Comma 10 2 2 6" xfId="6294" xr:uid="{650B8689-33EC-4AD7-A283-DF29EF610C73}"/>
    <cellStyle name="Comma 10 2 3" xfId="6295" xr:uid="{57FBA07A-0E3E-42C0-B105-5ACCC6A17223}"/>
    <cellStyle name="Comma 10 2 3 2" xfId="6296" xr:uid="{B99D0B30-B7F9-4CDE-ADDF-E90E7892F1F4}"/>
    <cellStyle name="Comma 10 2 3 2 2" xfId="6297" xr:uid="{F2A234B0-B3E4-48A2-AF47-1048FBF2B4AD}"/>
    <cellStyle name="Comma 10 2 3 2 2 2" xfId="6298" xr:uid="{70F0A984-F041-4C74-932D-EA4B9F2EB705}"/>
    <cellStyle name="Comma 10 2 3 2 3" xfId="6299" xr:uid="{CF17A209-BE89-4478-A94B-092C9E8DCF83}"/>
    <cellStyle name="Comma 10 2 3 3" xfId="6300" xr:uid="{7FB383C2-407B-4F34-9226-B629E3F50C77}"/>
    <cellStyle name="Comma 10 2 3 3 2" xfId="6301" xr:uid="{58607254-D72A-4937-99CA-79A939D94EF9}"/>
    <cellStyle name="Comma 10 2 3 4" xfId="6302" xr:uid="{7C16820A-0A73-4F49-BAA8-8F510DA09A10}"/>
    <cellStyle name="Comma 10 2 4" xfId="6303" xr:uid="{DD8D2A17-609D-4CC1-B2F1-B5B3CF9AB9FB}"/>
    <cellStyle name="Comma 10 2 4 2" xfId="6304" xr:uid="{2033C3A7-5FC9-4906-B8DC-61673235C656}"/>
    <cellStyle name="Comma 10 2 4 2 2" xfId="6305" xr:uid="{ABCBE8B7-622E-47D1-A085-3A96A0DDEEC1}"/>
    <cellStyle name="Comma 10 2 4 3" xfId="6306" xr:uid="{7B27AFC5-8DCE-4441-90B5-F66684D5E8AB}"/>
    <cellStyle name="Comma 10 2 5" xfId="6307" xr:uid="{50E1EBE2-F6A9-4454-8493-1740574F653D}"/>
    <cellStyle name="Comma 10 2 5 2" xfId="6308" xr:uid="{0BFC9BF6-A7F0-42C1-A24A-A56E892672A8}"/>
    <cellStyle name="Comma 10 2 6" xfId="6309" xr:uid="{FDE78A2D-7B1A-45CE-9A72-A13074FB7C08}"/>
    <cellStyle name="Comma 10 2 7" xfId="6310" xr:uid="{7AB1E00C-3627-4F47-8AC1-4C0C925B5A13}"/>
    <cellStyle name="Comma 10 3" xfId="6311" xr:uid="{1255DAF6-FA0A-4286-9389-2C064B5E6602}"/>
    <cellStyle name="Comma 10 3 2" xfId="6312" xr:uid="{9B106572-33AC-4D3F-8056-B6951C1CB052}"/>
    <cellStyle name="Comma 10 3 2 2" xfId="6313" xr:uid="{44B44540-E623-481C-B3CA-D51699CE7CCC}"/>
    <cellStyle name="Comma 10 3 2 2 2" xfId="6314" xr:uid="{0805334C-0274-4D0C-8F3D-F94EAB1784E5}"/>
    <cellStyle name="Comma 10 3 2 2 2 2" xfId="6315" xr:uid="{F7E33BB0-A422-4028-9093-02800B5DBEC3}"/>
    <cellStyle name="Comma 10 3 2 2 3" xfId="6316" xr:uid="{A2827BB7-999B-4BE1-8C6F-3C8D74947D11}"/>
    <cellStyle name="Comma 10 3 2 3" xfId="6317" xr:uid="{C9A6E2E7-1E54-4926-A948-8B2785D9A726}"/>
    <cellStyle name="Comma 10 3 2 3 2" xfId="6318" xr:uid="{4A9291A2-1F73-4B12-B62F-1027BA0BA806}"/>
    <cellStyle name="Comma 10 3 2 4" xfId="6319" xr:uid="{FB467DD5-D5DC-4E46-A0B7-486D60DC7790}"/>
    <cellStyle name="Comma 10 3 3" xfId="6320" xr:uid="{DEFD1B14-1A2B-4343-ABC3-34645E70F103}"/>
    <cellStyle name="Comma 10 3 3 2" xfId="6321" xr:uid="{EB766B4E-42BF-454E-9B96-F16C43DA06DD}"/>
    <cellStyle name="Comma 10 3 3 2 2" xfId="6322" xr:uid="{B8B75DB5-73C5-4696-BD96-F3D352AC485F}"/>
    <cellStyle name="Comma 10 3 3 3" xfId="6323" xr:uid="{E9CAEF1C-EDCE-48B7-8890-0DBF58535D4A}"/>
    <cellStyle name="Comma 10 3 4" xfId="6324" xr:uid="{29210E3D-4115-408F-80C6-C330A9755FB2}"/>
    <cellStyle name="Comma 10 3 4 2" xfId="6325" xr:uid="{F3F55F49-F0A7-4CBE-8264-2402E1E07AE7}"/>
    <cellStyle name="Comma 10 3 5" xfId="6326" xr:uid="{CA028473-4FDA-4BDB-BE60-690032A9D74E}"/>
    <cellStyle name="Comma 10 3 6" xfId="6327" xr:uid="{C64C961F-A500-475A-A6EA-BFCC697F219E}"/>
    <cellStyle name="Comma 10 4" xfId="6328" xr:uid="{70BFCC14-2CCA-4E58-98E8-670166E020F2}"/>
    <cellStyle name="Comma 10 4 2" xfId="6329" xr:uid="{27FDD310-E9FB-4A52-9CE8-813C025D16E4}"/>
    <cellStyle name="Comma 10 4 2 2" xfId="6330" xr:uid="{54F91F37-EF80-4B1E-A1F0-69D64C6EDBBD}"/>
    <cellStyle name="Comma 10 4 2 2 2" xfId="6331" xr:uid="{1D7F8B4D-8BC9-459C-800B-77BEF8948466}"/>
    <cellStyle name="Comma 10 4 2 3" xfId="6332" xr:uid="{1AB85B67-BEF9-4909-A67A-1D7444BBA38D}"/>
    <cellStyle name="Comma 10 4 3" xfId="6333" xr:uid="{06437651-549D-4FA0-AEF9-7C204E94B7B0}"/>
    <cellStyle name="Comma 10 4 3 2" xfId="6334" xr:uid="{E39F9FBD-4C01-4E3C-B04D-C1E7428D550F}"/>
    <cellStyle name="Comma 10 4 4" xfId="6335" xr:uid="{ACEFF533-AFF0-41EA-A472-B565A7EC3D4F}"/>
    <cellStyle name="Comma 10 5" xfId="6336" xr:uid="{5B4A09D0-3F84-4DC9-A4A7-B96C0BBCE835}"/>
    <cellStyle name="Comma 10 5 2" xfId="6337" xr:uid="{2B399561-0600-43F2-B581-0834567F2F49}"/>
    <cellStyle name="Comma 10 5 2 2" xfId="6338" xr:uid="{675E5A51-5470-417C-A9E6-740BCEFB60A7}"/>
    <cellStyle name="Comma 10 5 3" xfId="6339" xr:uid="{4F6BB30C-C018-4C34-808C-116A2CAC5338}"/>
    <cellStyle name="Comma 10 6" xfId="6340" xr:uid="{A68E0231-0A43-48AD-B6C1-8FE01AACDF01}"/>
    <cellStyle name="Comma 10 6 2" xfId="6341" xr:uid="{1CD23575-7D87-4294-A295-F41285FBC1C6}"/>
    <cellStyle name="Comma 10 7" xfId="6342" xr:uid="{E5DA41B1-7F10-4FD8-82C1-7450BAFF4808}"/>
    <cellStyle name="Comma 10 8" xfId="6343" xr:uid="{A252DB75-C02B-41AF-A274-19548C6E525B}"/>
    <cellStyle name="Comma 10 9" xfId="6344" xr:uid="{07CA3160-1AAB-4DAE-A6E9-168A1F287587}"/>
    <cellStyle name="Comma 11" xfId="2037" xr:uid="{63A56C69-8E63-48B3-8F07-694011F641AA}"/>
    <cellStyle name="Comma 11 10" xfId="6345" xr:uid="{36DD048C-FE08-42D5-9161-D70A33DD8FE0}"/>
    <cellStyle name="Comma 11 10 2" xfId="18681" xr:uid="{0D3D4783-FC19-4D9E-927C-C48D95557E49}"/>
    <cellStyle name="Comma 11 2" xfId="6346" xr:uid="{39E0D918-2340-4244-95BB-20E63DEC620C}"/>
    <cellStyle name="Comma 11 2 2" xfId="6347" xr:uid="{22B73CB7-8C3A-4AA0-8129-D938A8B1BE3A}"/>
    <cellStyle name="Comma 11 2 2 2" xfId="6348" xr:uid="{5EA8038F-F291-4200-8118-7A76D6F971CF}"/>
    <cellStyle name="Comma 11 2 2 2 2" xfId="6349" xr:uid="{0F7FBAD3-FC0B-4FD5-9768-C96A12E8522F}"/>
    <cellStyle name="Comma 11 2 2 2 2 2" xfId="18685" xr:uid="{0CC1ED5F-1D30-420E-B3E0-77660C4CEF65}"/>
    <cellStyle name="Comma 11 2 2 2 3" xfId="6350" xr:uid="{9395F4FE-2165-4E75-ABE2-F2EE2945F013}"/>
    <cellStyle name="Comma 11 2 2 2 3 2" xfId="18686" xr:uid="{E0623A77-3855-4E64-8A7E-D950CB4C0ED2}"/>
    <cellStyle name="Comma 11 2 2 2 4" xfId="18684" xr:uid="{BADC9B44-5140-4B47-B022-F7EBBE52381B}"/>
    <cellStyle name="Comma 11 2 2 3" xfId="6351" xr:uid="{CD3D4EFD-2A97-4D65-B7B5-B50148A0476D}"/>
    <cellStyle name="Comma 11 2 2 3 2" xfId="6352" xr:uid="{71F7488E-49AA-428A-A585-799DFD412522}"/>
    <cellStyle name="Comma 11 2 2 3 2 2" xfId="18688" xr:uid="{5F28FC94-5878-4B6C-A404-24E9C02E226B}"/>
    <cellStyle name="Comma 11 2 2 3 3" xfId="18687" xr:uid="{B371947E-4AAD-4D74-9DB2-E68D773FF023}"/>
    <cellStyle name="Comma 11 2 2 4" xfId="6353" xr:uid="{4F5A0A02-52FF-457A-A54E-11253DB17DDE}"/>
    <cellStyle name="Comma 11 2 2 4 2" xfId="18689" xr:uid="{6CEEA2C3-604B-401F-8490-A7D0727C38D1}"/>
    <cellStyle name="Comma 11 2 2 5" xfId="6354" xr:uid="{E1A3DE9F-292E-402C-8FDF-234DF5E8A465}"/>
    <cellStyle name="Comma 11 2 2 5 2" xfId="18690" xr:uid="{5691A4FD-5874-4314-9CB7-49AE1C6F9772}"/>
    <cellStyle name="Comma 11 2 2 6" xfId="18683" xr:uid="{E6F72E18-281F-4B19-B54B-05E131D97BAC}"/>
    <cellStyle name="Comma 11 2 3" xfId="6355" xr:uid="{143B8CDD-1759-46CA-8714-C0A540A35590}"/>
    <cellStyle name="Comma 11 2 3 2" xfId="6356" xr:uid="{F8BA2300-E094-4A13-B5CC-B6C4B84A6837}"/>
    <cellStyle name="Comma 11 2 3 2 2" xfId="18692" xr:uid="{A8ABF8FB-1795-4F60-A089-E94EAD9C3BBC}"/>
    <cellStyle name="Comma 11 2 3 3" xfId="6357" xr:uid="{20CECDDA-61B7-4E26-A2D7-CE96E569E1F1}"/>
    <cellStyle name="Comma 11 2 3 3 2" xfId="18693" xr:uid="{2B6640BF-204F-4126-8123-299622A2C90B}"/>
    <cellStyle name="Comma 11 2 3 4" xfId="18691" xr:uid="{6E2EEF08-A56D-480A-AA55-430B27C8F578}"/>
    <cellStyle name="Comma 11 2 4" xfId="6358" xr:uid="{C0A8D5DD-9B01-40BA-B513-661B925C4E41}"/>
    <cellStyle name="Comma 11 2 4 2" xfId="6359" xr:uid="{B6F166EB-D4B0-4C7F-A73D-EC4045015381}"/>
    <cellStyle name="Comma 11 2 4 2 2" xfId="18695" xr:uid="{6A5EEF7C-A401-4A53-8755-C33224016F84}"/>
    <cellStyle name="Comma 11 2 4 3" xfId="18694" xr:uid="{E2BDE4C9-B616-4B57-94D3-9C8F2D17DA88}"/>
    <cellStyle name="Comma 11 2 5" xfId="6360" xr:uid="{14250BAB-37FA-40A1-80DB-91ED1CF63014}"/>
    <cellStyle name="Comma 11 2 5 2" xfId="18696" xr:uid="{043A93EE-EB4B-4FA4-84FC-52A7C627D8F1}"/>
    <cellStyle name="Comma 11 2 6" xfId="6361" xr:uid="{F08C3078-3821-48DF-8039-85FC7ADDEC98}"/>
    <cellStyle name="Comma 11 2 6 2" xfId="18697" xr:uid="{B8FA668E-5884-4649-8217-ED00D285DD66}"/>
    <cellStyle name="Comma 11 2 7" xfId="18682" xr:uid="{3C07814B-2A89-4375-B83A-3CD13E246C2E}"/>
    <cellStyle name="Comma 11 3" xfId="6362" xr:uid="{4CCF2CB3-58A8-4963-8AB2-BDC651EDBE1F}"/>
    <cellStyle name="Comma 11 3 2" xfId="6363" xr:uid="{ED2AB95F-21CE-48C7-A541-13201A2C2941}"/>
    <cellStyle name="Comma 11 3 2 2" xfId="6364" xr:uid="{9954606E-85BF-4F26-BDB2-C719D6D1742F}"/>
    <cellStyle name="Comma 11 3 2 2 2" xfId="6365" xr:uid="{8E5D025C-6122-40AF-BBA9-3476EABDC325}"/>
    <cellStyle name="Comma 11 3 2 2 2 2" xfId="18701" xr:uid="{3A45C494-D571-4746-8BB9-FB9263C3457A}"/>
    <cellStyle name="Comma 11 3 2 2 3" xfId="18700" xr:uid="{24CC8349-0CBC-43F4-AA3C-C73C1ED2D9B3}"/>
    <cellStyle name="Comma 11 3 2 3" xfId="6366" xr:uid="{BC6F6835-3ABC-463F-A53A-C3386258D366}"/>
    <cellStyle name="Comma 11 3 2 3 2" xfId="18702" xr:uid="{E0D28259-1660-4707-8DBE-73E0253D524D}"/>
    <cellStyle name="Comma 11 3 2 4" xfId="6367" xr:uid="{DCB90158-6BCD-4E91-97C4-8A1391269173}"/>
    <cellStyle name="Comma 11 3 2 4 2" xfId="18703" xr:uid="{EA4D3697-4238-455B-84D2-E7BA83E07CE8}"/>
    <cellStyle name="Comma 11 3 2 5" xfId="6368" xr:uid="{355E702F-CFBE-48DF-8E02-7A95609B1490}"/>
    <cellStyle name="Comma 11 3 2 5 2" xfId="18704" xr:uid="{6ED94A64-C6E2-480D-91E5-D147B56C48D2}"/>
    <cellStyle name="Comma 11 3 2 6" xfId="18699" xr:uid="{5580F613-40EE-45AC-9428-6E5477165157}"/>
    <cellStyle name="Comma 11 3 3" xfId="6369" xr:uid="{8BE6ECFA-BC65-4A5D-8196-9C0F89EA94A5}"/>
    <cellStyle name="Comma 11 3 3 2" xfId="6370" xr:uid="{2BAD3F56-86FE-4001-9115-7444CC931F10}"/>
    <cellStyle name="Comma 11 3 3 2 2" xfId="18706" xr:uid="{11910C87-F552-4CF5-BB27-BAFC6CA09649}"/>
    <cellStyle name="Comma 11 3 3 3" xfId="18705" xr:uid="{86B6E69E-00DE-465F-8E75-5B017735A2C5}"/>
    <cellStyle name="Comma 11 3 4" xfId="6371" xr:uid="{08CA18D3-FD55-497C-8D70-38CD8C0FD2A7}"/>
    <cellStyle name="Comma 11 3 4 2" xfId="18707" xr:uid="{1991245A-29DE-49F0-B60C-AD93502341EB}"/>
    <cellStyle name="Comma 11 3 5" xfId="6372" xr:uid="{D2479601-32F6-4181-B125-6CD2B6F402BC}"/>
    <cellStyle name="Comma 11 3 5 2" xfId="18708" xr:uid="{F4E976FF-A6CD-4AC7-B06D-FC946BA53950}"/>
    <cellStyle name="Comma 11 3 6" xfId="6373" xr:uid="{CF22E156-62AF-4396-90EF-D021C05C8414}"/>
    <cellStyle name="Comma 11 3 6 2" xfId="18709" xr:uid="{BF50D4FF-4FB4-4F91-A37A-2E087D883C2C}"/>
    <cellStyle name="Comma 11 3 7" xfId="18698" xr:uid="{6BB2556E-AD55-477D-A5E4-875A2832264C}"/>
    <cellStyle name="Comma 11 4" xfId="6374" xr:uid="{B316E660-7ECA-4023-BDF3-9B09D316F148}"/>
    <cellStyle name="Comma 11 4 2" xfId="6375" xr:uid="{69E8C6EA-95AD-4DC6-B2F7-5D5B2469EF66}"/>
    <cellStyle name="Comma 11 4 2 2" xfId="6376" xr:uid="{BD1C5F7E-247D-4419-86EA-4E8297066E51}"/>
    <cellStyle name="Comma 11 4 2 2 2" xfId="18712" xr:uid="{ECC6D283-8636-4C98-8B4A-07ACB01505D3}"/>
    <cellStyle name="Comma 11 4 2 3" xfId="18711" xr:uid="{06FDCEEB-121C-4E73-95D3-564084389BE9}"/>
    <cellStyle name="Comma 11 4 3" xfId="6377" xr:uid="{25B727EF-C77E-4839-B90F-979F74A27B38}"/>
    <cellStyle name="Comma 11 4 3 2" xfId="18713" xr:uid="{E4D1C3EC-F496-4E88-8DF6-49C60EC109CF}"/>
    <cellStyle name="Comma 11 4 4" xfId="6378" xr:uid="{FB5A7097-F1DC-4233-9596-299224584F79}"/>
    <cellStyle name="Comma 11 4 4 2" xfId="18714" xr:uid="{2DCEC86C-4341-4772-9F51-4BE32E65D232}"/>
    <cellStyle name="Comma 11 4 5" xfId="6379" xr:uid="{7F5571E4-020A-478B-8E41-E29F1E2738B3}"/>
    <cellStyle name="Comma 11 4 5 2" xfId="18715" xr:uid="{145E9D33-CCA7-4F3B-9011-F6EA95959A5A}"/>
    <cellStyle name="Comma 11 4 6" xfId="18710" xr:uid="{C3804BDB-68F7-4C04-8607-90CFFD92F0C0}"/>
    <cellStyle name="Comma 11 5" xfId="6380" xr:uid="{B4874401-C453-4FC5-A199-3703786ECFD7}"/>
    <cellStyle name="Comma 11 5 2" xfId="6381" xr:uid="{CA028363-82CA-4B7B-B98E-0EA631FE6B61}"/>
    <cellStyle name="Comma 11 5 2 2" xfId="6382" xr:uid="{4BFF97A6-8CCE-49FA-B2C1-DCAD776CD622}"/>
    <cellStyle name="Comma 11 5 2 2 2" xfId="18718" xr:uid="{7CB71A7C-55F4-4935-8FE2-D5CEFDE9EB0D}"/>
    <cellStyle name="Comma 11 5 2 3" xfId="18717" xr:uid="{4F23B3E7-4EED-42C5-B14D-34B7674BBC91}"/>
    <cellStyle name="Comma 11 5 3" xfId="6383" xr:uid="{2EDA5E85-AB99-4872-A79B-B2427ADF59F8}"/>
    <cellStyle name="Comma 11 5 3 2" xfId="18719" xr:uid="{5B3A9731-9321-499D-94DF-8EB045CBF144}"/>
    <cellStyle name="Comma 11 5 4" xfId="6384" xr:uid="{C939872D-7654-4241-A4B9-D8C79E47B40C}"/>
    <cellStyle name="Comma 11 5 4 2" xfId="18720" xr:uid="{444E43ED-02FB-4A3E-901A-C662AF2D0C93}"/>
    <cellStyle name="Comma 11 5 5" xfId="6385" xr:uid="{1726AE35-8279-4CE9-80A5-F9F6FF378C92}"/>
    <cellStyle name="Comma 11 5 5 2" xfId="18721" xr:uid="{B4481295-7A02-4694-BC70-ABC70066C91D}"/>
    <cellStyle name="Comma 11 5 6" xfId="18716" xr:uid="{271B3518-1B09-40C1-8051-3F0D0695F94F}"/>
    <cellStyle name="Comma 11 6" xfId="6386" xr:uid="{FA7397AA-96DF-4A43-9D65-F0F49AB2F7F8}"/>
    <cellStyle name="Comma 11 6 2" xfId="6387" xr:uid="{FFD0911F-AE37-4A62-881B-31D1F7C81EEA}"/>
    <cellStyle name="Comma 11 6 2 2" xfId="18723" xr:uid="{0A5EA19D-3208-4F41-AC2A-6BF6CAC9132C}"/>
    <cellStyle name="Comma 11 6 3" xfId="6388" xr:uid="{18AEA52C-A8B5-4ABD-8EFF-BEAAF80EF015}"/>
    <cellStyle name="Comma 11 6 3 2" xfId="18724" xr:uid="{B1B95E76-B8E2-49BA-90D9-CB3B8B3639F6}"/>
    <cellStyle name="Comma 11 6 4" xfId="18722" xr:uid="{ABA9A583-2CA5-40CC-A9A6-3680C837E95A}"/>
    <cellStyle name="Comma 11 7" xfId="6389" xr:uid="{19AA6756-BA90-41B7-9E0A-EF0B164BD889}"/>
    <cellStyle name="Comma 11 7 2" xfId="6390" xr:uid="{2B679E5F-0C6E-46BA-A4EA-7D7E43CBC690}"/>
    <cellStyle name="Comma 11 7 2 2" xfId="18726" xr:uid="{1D6E46DD-966B-49F1-8C12-6AED6DF00A66}"/>
    <cellStyle name="Comma 11 7 3" xfId="18725" xr:uid="{29AF6E9C-4A49-4ABC-905D-966FCBA8FC78}"/>
    <cellStyle name="Comma 11 8" xfId="6391" xr:uid="{64FA7732-40B2-4101-8088-ECE4DD9D0EAB}"/>
    <cellStyle name="Comma 11 8 2" xfId="18727" xr:uid="{A4F29944-02E7-4173-99AE-2890755FA713}"/>
    <cellStyle name="Comma 11 9" xfId="6392" xr:uid="{27301719-6090-4314-BD68-7C4C52DBD95E}"/>
    <cellStyle name="Comma 11 9 2" xfId="18728" xr:uid="{17D45137-2692-4F02-8F2A-73F966C7AA20}"/>
    <cellStyle name="Comma 12" xfId="2038" xr:uid="{14E41246-8139-4071-B646-E80D800391C0}"/>
    <cellStyle name="Comma 12 2" xfId="6393" xr:uid="{5194D599-297E-4E92-839A-ADCC3A35A1F3}"/>
    <cellStyle name="Comma 12 2 2" xfId="6394" xr:uid="{16F47565-57F1-4307-8091-B42984BA38A2}"/>
    <cellStyle name="Comma 12 2 2 2" xfId="18729" xr:uid="{B18F69C6-CD1A-4458-9C01-476C7E04AD07}"/>
    <cellStyle name="Comma 12 2 3" xfId="6395" xr:uid="{58F35C44-E291-4850-B33A-05C95166E9F7}"/>
    <cellStyle name="Comma 12 2 3 2" xfId="18730" xr:uid="{05688C66-F10A-4BA9-9886-C6026FBB2B48}"/>
    <cellStyle name="Comma 12 3" xfId="6396" xr:uid="{C50EF64D-4750-4FBE-BDE6-4E31EED07CEA}"/>
    <cellStyle name="Comma 12 3 2" xfId="6397" xr:uid="{89248D34-7919-4EF0-8699-B9ED44E2B004}"/>
    <cellStyle name="Comma 12 3 2 2" xfId="18732" xr:uid="{4E273BBC-1F37-47EA-B012-CA3F5BF166A7}"/>
    <cellStyle name="Comma 12 3 3" xfId="18731" xr:uid="{BF6EA82F-11E8-4F77-9432-79988FC5E65A}"/>
    <cellStyle name="Comma 12 4" xfId="6398" xr:uid="{0A494D12-7DE8-4CD1-9E8A-A3C2907148C8}"/>
    <cellStyle name="Comma 12 4 2" xfId="18733" xr:uid="{E43365C2-BE07-449E-895C-46E35B2F29B4}"/>
    <cellStyle name="Comma 12 5" xfId="6399" xr:uid="{64EE7AA7-A887-44D9-A42A-6C64CCFDA5D5}"/>
    <cellStyle name="Comma 12 5 2" xfId="18734" xr:uid="{C4BB6F5B-2E87-41D4-983F-362BC61639CB}"/>
    <cellStyle name="Comma 12 6" xfId="6400" xr:uid="{09B359A6-F3E4-4553-B899-FAA9AF6E1B9B}"/>
    <cellStyle name="Comma 12 6 2" xfId="18735" xr:uid="{931CF55A-9B49-4402-99E5-64172B05FE6B}"/>
    <cellStyle name="Comma 13" xfId="2039" xr:uid="{EAC0EAF9-1620-45C7-9E70-BED878CF3A60}"/>
    <cellStyle name="Comma 13 2" xfId="6401" xr:uid="{9DBB24D6-8056-4537-AC16-CC0371ECB8F8}"/>
    <cellStyle name="Comma 13 2 2" xfId="6402" xr:uid="{76A47ADB-3A5B-4A7C-B93A-99D55C985FA1}"/>
    <cellStyle name="Comma 13 2 2 2" xfId="18737" xr:uid="{69AD563F-530F-4982-B0A1-0C5E15338803}"/>
    <cellStyle name="Comma 13 2 3" xfId="6403" xr:uid="{9D950C84-5B72-42C7-A081-D2268E15A8DD}"/>
    <cellStyle name="Comma 13 2 3 2" xfId="18738" xr:uid="{B6005529-7177-4024-9D33-1F4385B6406C}"/>
    <cellStyle name="Comma 13 2 4" xfId="6404" xr:uid="{7A03A843-ABE7-4C89-BB14-EB1C17E02BDB}"/>
    <cellStyle name="Comma 13 2 5" xfId="18736" xr:uid="{F46C544B-8D71-4955-B5A8-D786CD8E942C}"/>
    <cellStyle name="Comma 13 3" xfId="6405" xr:uid="{2E301887-F3B4-4AD0-B4A4-D4200B2BDAB2}"/>
    <cellStyle name="Comma 13 3 2" xfId="6406" xr:uid="{EB00548E-32C1-4F21-803D-05D8E54F59D1}"/>
    <cellStyle name="Comma 13 3 2 2" xfId="18740" xr:uid="{D96AD281-0828-4B4A-B8F8-886478586E8F}"/>
    <cellStyle name="Comma 13 3 3" xfId="18739" xr:uid="{B9807B04-6DB1-44BA-AE3B-3D5DF9D92540}"/>
    <cellStyle name="Comma 13 4" xfId="6407" xr:uid="{6D93DFB0-4C33-4A5B-88CB-636A69111D5A}"/>
    <cellStyle name="Comma 13 4 2" xfId="18741" xr:uid="{FC53E04E-0372-41D6-B869-E3FF36675198}"/>
    <cellStyle name="Comma 13 5" xfId="6408" xr:uid="{09E80B6A-1512-4884-937A-D62443871FEA}"/>
    <cellStyle name="Comma 13 5 2" xfId="18742" xr:uid="{7F55BC36-B155-4604-9193-1E4146CC9493}"/>
    <cellStyle name="Comma 13 6" xfId="6409" xr:uid="{016F6E28-616D-42E6-9C44-A1103CF254FB}"/>
    <cellStyle name="Comma 13 6 2" xfId="18743" xr:uid="{CF13A0DF-C57F-4F60-99C3-8AC411538D94}"/>
    <cellStyle name="Comma 14" xfId="2040" xr:uid="{C676112D-6E3C-416C-BA57-D20919E46173}"/>
    <cellStyle name="Comma 14 2" xfId="6410" xr:uid="{5BB64C23-F680-4897-940A-64153940BCD0}"/>
    <cellStyle name="Comma 14 2 2" xfId="6411" xr:uid="{4067EEFF-EE5B-4A1A-908D-81F8CE28E5D1}"/>
    <cellStyle name="Comma 14 2 2 2" xfId="18745" xr:uid="{C3F8C9E9-5963-45BC-8133-AE719716E05A}"/>
    <cellStyle name="Comma 14 2 3" xfId="18744" xr:uid="{EEB64B41-5B6B-49D9-8E22-1A3624BF8A41}"/>
    <cellStyle name="Comma 14 3" xfId="6412" xr:uid="{B2C470F9-DEB4-4781-9214-9C20B0CED6D3}"/>
    <cellStyle name="Comma 14 3 2" xfId="18746" xr:uid="{9F7E0390-1656-4C60-BAC0-92DAAFB6AD3A}"/>
    <cellStyle name="Comma 14 4" xfId="6413" xr:uid="{08F2169F-ECB1-4314-8BEB-E813B61BFB16}"/>
    <cellStyle name="Comma 14 4 2" xfId="18747" xr:uid="{712BE6C6-E5EF-491F-9783-4CF36C0198FB}"/>
    <cellStyle name="Comma 14 5" xfId="6414" xr:uid="{FAD0AAFE-FA50-481B-873C-1EC13598BD73}"/>
    <cellStyle name="Comma 14 5 2" xfId="18748" xr:uid="{10C1E019-2F41-47CA-B66E-096608774706}"/>
    <cellStyle name="Comma 15" xfId="2041" xr:uid="{6B14E34A-3C85-4FDD-BDC2-C5B3ACB86CEB}"/>
    <cellStyle name="Comma 15 2" xfId="6415" xr:uid="{84EADF51-5F22-4412-9DEA-9E82D8A9A923}"/>
    <cellStyle name="Comma 15 2 2" xfId="6416" xr:uid="{47DA8C35-E110-42A6-8283-D7D200E0DB1A}"/>
    <cellStyle name="Comma 15 2 2 2" xfId="18750" xr:uid="{719D3E3B-C6BD-45E6-8EFA-C9B620D2F384}"/>
    <cellStyle name="Comma 15 2 3" xfId="18749" xr:uid="{911FD422-B772-4AEE-B3F6-527BB1CFC094}"/>
    <cellStyle name="Comma 15 3" xfId="6417" xr:uid="{474443E8-22F8-4B44-ADF4-CF2838D1DB25}"/>
    <cellStyle name="Comma 15 3 2" xfId="18751" xr:uid="{0EF45BBF-3537-4148-A9AF-6146B1B09619}"/>
    <cellStyle name="Comma 15 4" xfId="6418" xr:uid="{04D9086D-3398-499B-B0E2-7F1187ADE03F}"/>
    <cellStyle name="Comma 15 4 2" xfId="18752" xr:uid="{A4A8B9B4-666B-44F9-8FA1-0DD8F319BC31}"/>
    <cellStyle name="Comma 15 5" xfId="6419" xr:uid="{5784E28A-2402-4CE0-804D-E6708092DE81}"/>
    <cellStyle name="Comma 15 5 2" xfId="18753" xr:uid="{240EB210-5E96-44CB-AA8A-75170F882280}"/>
    <cellStyle name="Comma 16" xfId="855" xr:uid="{393FCB2C-CB9B-46A5-B74C-6E59585212BB}"/>
    <cellStyle name="Comma 16 2" xfId="6420" xr:uid="{AEB45C87-A31C-41A5-85C6-CAB46C8F1921}"/>
    <cellStyle name="Comma 16 2 2" xfId="6421" xr:uid="{3AD064D9-F1E5-4271-8997-DEB9B4C9DB19}"/>
    <cellStyle name="Comma 16 2 2 2" xfId="18754" xr:uid="{82AC3626-FDE9-490D-8615-B7C296C346C5}"/>
    <cellStyle name="Comma 16 3" xfId="6422" xr:uid="{27AC55DE-1EC3-46FC-89F0-D91AB4C82F93}"/>
    <cellStyle name="Comma 16 3 2" xfId="18755" xr:uid="{F6F18980-EDFE-4806-B6BE-67C3EB907298}"/>
    <cellStyle name="Comma 16 4" xfId="6423" xr:uid="{487B01D2-4FAE-4370-BCFE-44BB5B8FA047}"/>
    <cellStyle name="Comma 16 4 2" xfId="18756" xr:uid="{BD987C54-B4A4-4DDA-9680-A61285B12AD2}"/>
    <cellStyle name="Comma 16 5" xfId="6424" xr:uid="{6B3A857D-8DB6-4AFC-92E7-61775F97F39A}"/>
    <cellStyle name="Comma 16 5 2" xfId="18757" xr:uid="{518C2366-DF3C-40E6-A57B-45227D18F8B7}"/>
    <cellStyle name="Comma 17" xfId="2042" xr:uid="{960EAF12-C027-48D8-8E87-DCA73DEC7270}"/>
    <cellStyle name="Comma 17 2" xfId="6425" xr:uid="{7F99D6E0-C4B0-4F78-97DD-35A2F0F28D48}"/>
    <cellStyle name="Comma 17 2 2" xfId="6426" xr:uid="{CDFF271C-268D-434A-AD3C-17679A096A48}"/>
    <cellStyle name="Comma 17 2 2 2" xfId="18758" xr:uid="{60B4F2BF-3A78-4B49-A658-A874667BD998}"/>
    <cellStyle name="Comma 17 3" xfId="6427" xr:uid="{381C7F7E-3D35-4B06-8510-48E24F252658}"/>
    <cellStyle name="Comma 17 3 2" xfId="18759" xr:uid="{178E1834-4CDC-4582-946C-5799FEB2B136}"/>
    <cellStyle name="Comma 17 4" xfId="6428" xr:uid="{051117FB-A369-4754-9743-66EC0B8BFFAC}"/>
    <cellStyle name="Comma 17 4 2" xfId="18760" xr:uid="{E6CB6AAC-FDD4-418D-B8B4-8ADC6000729E}"/>
    <cellStyle name="Comma 17 5" xfId="6429" xr:uid="{AF03E88F-45D8-49CC-B4DE-BD2AB0B94B35}"/>
    <cellStyle name="Comma 17 5 2" xfId="18761" xr:uid="{2D8B56D6-1DC1-40A4-9CF3-9421996C0FB8}"/>
    <cellStyle name="Comma 18" xfId="2718" xr:uid="{CDD8D4B2-320A-4AD9-9088-8730BCD39392}"/>
    <cellStyle name="Comma 18 2" xfId="6430" xr:uid="{2760D795-B82A-4D33-975B-384C4CAEAD3F}"/>
    <cellStyle name="Comma 18 2 2" xfId="6431" xr:uid="{766CD547-9280-438D-977A-BB5B40284449}"/>
    <cellStyle name="Comma 18 2 2 2" xfId="18762" xr:uid="{F7C5A8F4-ECAD-4450-992D-AF5EF800BC9D}"/>
    <cellStyle name="Comma 18 3" xfId="6432" xr:uid="{657AFD31-BCEF-4ABF-A420-CCB953E20342}"/>
    <cellStyle name="Comma 18 3 2" xfId="18763" xr:uid="{E67A5376-1B9E-4E3D-A382-6C1974FD932A}"/>
    <cellStyle name="Comma 18 4" xfId="6433" xr:uid="{6EA39758-BDAE-4AD1-8086-DD6A47949D6D}"/>
    <cellStyle name="Comma 18 4 2" xfId="18764" xr:uid="{471431F0-689F-4825-8EDA-646D3A6C76F1}"/>
    <cellStyle name="Comma 18 5" xfId="6434" xr:uid="{0A7B3EEB-3A06-40CC-A5D2-7AC9E1AB1EDB}"/>
    <cellStyle name="Comma 18 5 2" xfId="18765" xr:uid="{6ABAF046-AA05-4370-BEA9-84D8ABB54303}"/>
    <cellStyle name="Comma 18 6" xfId="16001" xr:uid="{D8216A9D-DCA7-4FF2-858B-4BA65A064903}"/>
    <cellStyle name="Comma 19" xfId="6435" xr:uid="{5E909F3C-6931-4E86-8F76-E1279F798E1C}"/>
    <cellStyle name="Comma 19 2" xfId="6436" xr:uid="{5E445EC0-03B8-4DB4-AEDD-090C48F38F62}"/>
    <cellStyle name="Comma 2" xfId="1" xr:uid="{00000000-0005-0000-0000-000096010000}"/>
    <cellStyle name="Comma 2 10" xfId="418" xr:uid="{00000000-0005-0000-0000-000097010000}"/>
    <cellStyle name="Comma 2 10 2" xfId="6437" xr:uid="{D7544C19-7198-4349-BF02-23A7A8771F61}"/>
    <cellStyle name="Comma 2 10 2 2" xfId="6438" xr:uid="{D1CA1752-0BBA-46AD-85BC-F5D15C576744}"/>
    <cellStyle name="Comma 2 10 2 2 2" xfId="6439" xr:uid="{FCC38C1E-8420-4946-8C6F-74F8E00A0C5A}"/>
    <cellStyle name="Comma 2 10 2 2 2 2" xfId="18766" xr:uid="{4C532422-F2C6-4938-A9CA-C07B9C515E51}"/>
    <cellStyle name="Comma 2 10 2 3" xfId="6440" xr:uid="{4C5C5416-6B78-4073-9F67-1E58563DDD88}"/>
    <cellStyle name="Comma 2 10 2 3 2" xfId="18767" xr:uid="{28351F95-62EF-4D85-BEC6-C23325C5F7BC}"/>
    <cellStyle name="Comma 2 10 2 4" xfId="6441" xr:uid="{A8C29FF0-2BE8-42D8-ACF2-06A222FD9FFA}"/>
    <cellStyle name="Comma 2 10 2 4 2" xfId="18768" xr:uid="{96390C7C-26B1-4E7B-B7D4-4A26A9E51F6B}"/>
    <cellStyle name="Comma 2 10 2 5" xfId="6442" xr:uid="{D43C4D16-440A-46BA-8992-C265059A43C8}"/>
    <cellStyle name="Comma 2 10 2 5 2" xfId="18769" xr:uid="{1E3AD843-ECC2-4FA8-8C1C-E1E1FA03144E}"/>
    <cellStyle name="Comma 2 10 3" xfId="6443" xr:uid="{CA83C3C5-7214-4492-AAD1-F662941830B1}"/>
    <cellStyle name="Comma 2 10 3 2" xfId="6444" xr:uid="{4819C656-B3CD-480C-95FC-57BEDD6997EE}"/>
    <cellStyle name="Comma 2 10 3 2 2" xfId="6445" xr:uid="{D1FA8220-4402-4233-9EF2-87ACEA58874A}"/>
    <cellStyle name="Comma 2 10 3 2 2 2" xfId="18771" xr:uid="{376D6BFB-007A-4527-B4A4-E2D22AA97EBD}"/>
    <cellStyle name="Comma 2 10 3 2 3" xfId="18770" xr:uid="{2FEF30C7-B71C-4139-BD9B-73F47A73E552}"/>
    <cellStyle name="Comma 2 10 3 3" xfId="6446" xr:uid="{C8755867-6A2C-4A3D-B270-BC2E56F98734}"/>
    <cellStyle name="Comma 2 10 3 3 2" xfId="18772" xr:uid="{E5CBFEA3-DED8-4E30-82E4-F43C23DE459B}"/>
    <cellStyle name="Comma 2 10 3 4" xfId="6447" xr:uid="{9FEBDC65-EF9F-4F07-AFAD-54170C0AF085}"/>
    <cellStyle name="Comma 2 10 3 4 2" xfId="18773" xr:uid="{E5E5BCC0-47AF-4D4D-93A0-256816321B34}"/>
    <cellStyle name="Comma 2 10 3 5" xfId="6448" xr:uid="{071953CB-BB55-4A5F-99AA-CA5CE59BED48}"/>
    <cellStyle name="Comma 2 10 3 5 2" xfId="18774" xr:uid="{782ACBA4-2C15-4976-933C-8BD6D98EBDF0}"/>
    <cellStyle name="Comma 2 10 4" xfId="6449" xr:uid="{E19EB531-37C2-4036-AC1D-A908E4083D6C}"/>
    <cellStyle name="Comma 2 11" xfId="419" xr:uid="{00000000-0005-0000-0000-000098010000}"/>
    <cellStyle name="Comma 2 11 2" xfId="6450" xr:uid="{CF9743C3-0B06-4647-878E-D30B88557A93}"/>
    <cellStyle name="Comma 2 11 2 2" xfId="6451" xr:uid="{D8B992A2-63F3-4304-B58C-2A7FAEE61DB2}"/>
    <cellStyle name="Comma 2 11 2 2 2" xfId="6452" xr:uid="{C7FE0EE1-E055-40F0-BA2A-B4F552C50CE9}"/>
    <cellStyle name="Comma 2 11 2 2 2 2" xfId="18776" xr:uid="{1A190F7E-E447-4F64-A823-24AB8C2E52C3}"/>
    <cellStyle name="Comma 2 11 2 2 3" xfId="18775" xr:uid="{B066C6F2-19A3-4008-BD16-32D7B13538DC}"/>
    <cellStyle name="Comma 2 11 2 3" xfId="6453" xr:uid="{0DD33096-52BD-45C4-A614-3FE636B69153}"/>
    <cellStyle name="Comma 2 11 2 3 2" xfId="18777" xr:uid="{9CAB2254-8012-48EE-941F-4949D188EB32}"/>
    <cellStyle name="Comma 2 11 2 4" xfId="6454" xr:uid="{0C7A8018-6399-483B-9809-D4534E0F776F}"/>
    <cellStyle name="Comma 2 11 2 4 2" xfId="18778" xr:uid="{D2A4423B-7C07-4FF4-84C5-22FD36EAF8F0}"/>
    <cellStyle name="Comma 2 11 2 5" xfId="6455" xr:uid="{8526AAE2-6D89-42E3-9150-3EDAA5B0353A}"/>
    <cellStyle name="Comma 2 11 2 5 2" xfId="18779" xr:uid="{5EC4798A-B842-465C-A848-C0159B931A3E}"/>
    <cellStyle name="Comma 2 11 2 6" xfId="6456" xr:uid="{25DFEBCE-962A-4D21-9BD2-6C9AEDCEF9D9}"/>
    <cellStyle name="Comma 2 11 3" xfId="6457" xr:uid="{C7479289-C73B-4B66-9193-369EE2BA5E25}"/>
    <cellStyle name="Comma 2 12" xfId="420" xr:uid="{00000000-0005-0000-0000-000099010000}"/>
    <cellStyle name="Comma 2 12 2" xfId="6458" xr:uid="{DAA519B1-66CB-4F7F-9B04-1A949CBF29CA}"/>
    <cellStyle name="Comma 2 12 3" xfId="6459" xr:uid="{1B6C16D7-B4C8-4C23-AE81-43B016849297}"/>
    <cellStyle name="Comma 2 13" xfId="421" xr:uid="{00000000-0005-0000-0000-00009A010000}"/>
    <cellStyle name="Comma 2 13 2" xfId="6460" xr:uid="{869A0B13-E0A3-44AE-A6D2-8B8D8F81222A}"/>
    <cellStyle name="Comma 2 14" xfId="422" xr:uid="{00000000-0005-0000-0000-00009B010000}"/>
    <cellStyle name="Comma 2 14 2" xfId="6461" xr:uid="{885368A7-7541-4E43-AD5C-4016E36DE91A}"/>
    <cellStyle name="Comma 2 15" xfId="2043" xr:uid="{FAA560F8-3446-4047-9915-AB03D84C6821}"/>
    <cellStyle name="Comma 2 15 2" xfId="6462" xr:uid="{457EB25C-B5F1-4624-83DB-072E11D6B3EA}"/>
    <cellStyle name="Comma 2 16" xfId="2044" xr:uid="{EABF065C-B4E0-4804-B2E8-02F6DCDF260B}"/>
    <cellStyle name="Comma 2 17" xfId="2045" xr:uid="{6F774CA2-660B-47DB-8C3E-A508E06D401C}"/>
    <cellStyle name="Comma 2 18" xfId="2046" xr:uid="{517A6110-C556-4911-A19E-E03426C85304}"/>
    <cellStyle name="Comma 2 19" xfId="2047" xr:uid="{237457FC-E1C9-40A6-ADEF-E833D726C2F4}"/>
    <cellStyle name="Comma 2 2" xfId="423" xr:uid="{00000000-0005-0000-0000-00009C010000}"/>
    <cellStyle name="Comma 2 2 2" xfId="6463" xr:uid="{A5CC84E6-4F1D-401B-A231-94B51264F608}"/>
    <cellStyle name="Comma 2 2 2 2" xfId="6464" xr:uid="{AD9CA3DE-5B9F-4718-9CA9-810849D7CBD3}"/>
    <cellStyle name="Comma 2 2 2 2 2" xfId="6465" xr:uid="{868B62F5-626C-4B1A-BCA4-4690CD472E7C}"/>
    <cellStyle name="Comma 2 2 2 2 2 2" xfId="6466" xr:uid="{E70BF152-1E0A-49D7-8737-75A2FDB8F58C}"/>
    <cellStyle name="Comma 2 2 2 2 2 2 2" xfId="6467" xr:uid="{B4775AD4-C208-49EC-A3F1-30BC2B467DF4}"/>
    <cellStyle name="Comma 2 2 2 2 2 2 2 2" xfId="18784" xr:uid="{176D1BA6-51A2-4A15-92DD-20A95F2D2E39}"/>
    <cellStyle name="Comma 2 2 2 2 2 2 3" xfId="18783" xr:uid="{B7A7EA50-D1CC-45D0-A59E-CAFCE309468F}"/>
    <cellStyle name="Comma 2 2 2 2 2 3" xfId="6468" xr:uid="{A5CABD94-B242-411C-A8D6-E24755181C65}"/>
    <cellStyle name="Comma 2 2 2 2 2 3 2" xfId="18785" xr:uid="{AA400489-92D8-45F0-B02F-6D27963BD233}"/>
    <cellStyle name="Comma 2 2 2 2 2 4" xfId="6469" xr:uid="{2EAEBB40-9720-4E1E-AC2C-CB819E965C2C}"/>
    <cellStyle name="Comma 2 2 2 2 2 4 2" xfId="18786" xr:uid="{8EB8B21C-C7F6-4814-8280-A460551E3FA7}"/>
    <cellStyle name="Comma 2 2 2 2 2 5" xfId="18782" xr:uid="{C55180A0-996F-4520-A699-0D9F043DCEB9}"/>
    <cellStyle name="Comma 2 2 2 2 3" xfId="6470" xr:uid="{103E1AD8-AB5B-4C03-8B3A-4625C10F6CAD}"/>
    <cellStyle name="Comma 2 2 2 2 3 2" xfId="6471" xr:uid="{031C9D75-EB8C-42DF-9A4B-80F4AE18CF68}"/>
    <cellStyle name="Comma 2 2 2 2 3 2 2" xfId="18788" xr:uid="{32ACE61D-E881-4721-9D7D-DA35A6C0FDC6}"/>
    <cellStyle name="Comma 2 2 2 2 3 3" xfId="18787" xr:uid="{05082AA4-DAAC-4061-B4D5-F27977E2D5F7}"/>
    <cellStyle name="Comma 2 2 2 2 4" xfId="6472" xr:uid="{9E27D042-AF67-49B8-BAD3-3B8B9BD5ED35}"/>
    <cellStyle name="Comma 2 2 2 2 4 2" xfId="18789" xr:uid="{71041A76-4CB0-4D2D-8716-788E8240ACF4}"/>
    <cellStyle name="Comma 2 2 2 2 5" xfId="6473" xr:uid="{71865344-3B80-4051-B9BD-5449F972D394}"/>
    <cellStyle name="Comma 2 2 2 2 5 2" xfId="18790" xr:uid="{CF831183-D1A4-4BD8-841A-057473F44A04}"/>
    <cellStyle name="Comma 2 2 2 2 6" xfId="6474" xr:uid="{69C79E7F-5C10-4B99-9351-AD504728D99D}"/>
    <cellStyle name="Comma 2 2 2 2 7" xfId="18781" xr:uid="{CC03D978-2616-445F-82E9-8CEDF79858D3}"/>
    <cellStyle name="Comma 2 2 2 3" xfId="6475" xr:uid="{12800DBC-6DE4-488D-B119-589B3D4096C8}"/>
    <cellStyle name="Comma 2 2 2 3 2" xfId="6476" xr:uid="{21A6A4C0-D75D-4E8E-ABBD-6639FD44EFC2}"/>
    <cellStyle name="Comma 2 2 2 3 2 2" xfId="6477" xr:uid="{34006E98-7DCE-4079-9DB6-5797E5A5C1AA}"/>
    <cellStyle name="Comma 2 2 2 3 2 2 2" xfId="18793" xr:uid="{A333521C-0C20-4E93-ACFD-77686FC44A62}"/>
    <cellStyle name="Comma 2 2 2 3 2 3" xfId="18792" xr:uid="{5CF7234F-34CB-418D-914A-20C99F483A1B}"/>
    <cellStyle name="Comma 2 2 2 3 3" xfId="6478" xr:uid="{1CAE93B6-66AB-4531-817B-073640DB5DF0}"/>
    <cellStyle name="Comma 2 2 2 3 3 2" xfId="18794" xr:uid="{FB9BC439-F688-4A59-9D7A-4D7E935F7DFE}"/>
    <cellStyle name="Comma 2 2 2 3 4" xfId="6479" xr:uid="{D53E99DC-0083-45D9-B17C-0573FE3477FA}"/>
    <cellStyle name="Comma 2 2 2 3 4 2" xfId="18795" xr:uid="{9E58EF89-752C-4449-8DA5-790A1299319F}"/>
    <cellStyle name="Comma 2 2 2 3 5" xfId="18791" xr:uid="{01E45380-3F83-4859-88EF-5DA0896FA23E}"/>
    <cellStyle name="Comma 2 2 2 4" xfId="6480" xr:uid="{350E537F-2E22-4017-8B79-6FAB80A1DC55}"/>
    <cellStyle name="Comma 2 2 2 4 2" xfId="6481" xr:uid="{526B9449-B84D-4C4F-90C4-BC57305CA59C}"/>
    <cellStyle name="Comma 2 2 2 4 2 2" xfId="18796" xr:uid="{AB1FC645-3020-4074-A9CA-CBE8079C4A28}"/>
    <cellStyle name="Comma 2 2 2 5" xfId="6482" xr:uid="{66790BF2-4AEC-463A-8CFE-24E3BB04FBF4}"/>
    <cellStyle name="Comma 2 2 2 5 2" xfId="6483" xr:uid="{D444D616-9D2D-49C6-BED4-AE5D3523ED98}"/>
    <cellStyle name="Comma 2 2 2 5 2 2" xfId="18798" xr:uid="{6FF63551-FBC5-4495-887B-B22F811FFF1D}"/>
    <cellStyle name="Comma 2 2 2 5 3" xfId="18797" xr:uid="{AB62013E-83E7-4CC9-958A-08A88C13D633}"/>
    <cellStyle name="Comma 2 2 2 6" xfId="6484" xr:uid="{9F211261-2FCA-4F94-B5E0-E5B2FA7005D1}"/>
    <cellStyle name="Comma 2 2 2 6 2" xfId="18799" xr:uid="{98C47503-A7DE-4CAF-AF0B-9EAE891F8F2E}"/>
    <cellStyle name="Comma 2 2 2 7" xfId="6485" xr:uid="{1BAB84C0-BC22-4802-A2AB-232AA9FF46F7}"/>
    <cellStyle name="Comma 2 2 2 7 2" xfId="18800" xr:uid="{05C29869-0717-4AEC-B10C-1C4171AA8F34}"/>
    <cellStyle name="Comma 2 2 2 8" xfId="6486" xr:uid="{DF37A853-8921-4B25-ABFF-CFD55800F9C9}"/>
    <cellStyle name="Comma 2 2 2 9" xfId="18780" xr:uid="{68E3D809-B920-484D-A346-7DAB3E953986}"/>
    <cellStyle name="Comma 2 2 3" xfId="6487" xr:uid="{18012269-A2E5-4437-95B9-299D5EC049F6}"/>
    <cellStyle name="Comma 2 2 3 2" xfId="6488" xr:uid="{D11690E4-7971-4005-A207-B865FCB8AA95}"/>
    <cellStyle name="Comma 2 2 3 2 2" xfId="18801" xr:uid="{5D68CCA2-BD1A-4C49-B93D-875F038BF529}"/>
    <cellStyle name="Comma 2 2 3 3" xfId="6489" xr:uid="{BC97803C-761E-40F7-B975-C7037BF6C5E4}"/>
    <cellStyle name="Comma 2 2 3 3 2" xfId="18802" xr:uid="{9729CB8A-0DE0-490F-82D7-1445B0B1A1D4}"/>
    <cellStyle name="Comma 2 2 4" xfId="6490" xr:uid="{80F226B2-C535-479D-9841-516272C474EE}"/>
    <cellStyle name="Comma 2 2 5" xfId="6491" xr:uid="{EACF6B1C-8229-4057-B6DB-F452BC5941C0}"/>
    <cellStyle name="Comma 2 20" xfId="2048" xr:uid="{8133ABD9-6F5A-469D-9B91-38DCE067570C}"/>
    <cellStyle name="Comma 2 21" xfId="2049" xr:uid="{376E6EF1-BFC0-4C4B-AC10-AA37D23CECE0}"/>
    <cellStyle name="Comma 2 22" xfId="851" xr:uid="{19A811C9-4A4B-4B55-BE74-841AF9C71286}"/>
    <cellStyle name="Comma 2 3" xfId="424" xr:uid="{00000000-0005-0000-0000-00009D010000}"/>
    <cellStyle name="Comma 2 3 2" xfId="6492" xr:uid="{EB24B449-AFDD-4420-A3BF-F61BFFE42286}"/>
    <cellStyle name="Comma 2 3 2 2" xfId="6493" xr:uid="{22C4C671-3F1D-4D19-9F79-84E0B8670938}"/>
    <cellStyle name="Comma 2 3 2 2 2" xfId="6494" xr:uid="{2F3CBAFE-DB7C-4EA5-9BC1-E5B46F9CA94B}"/>
    <cellStyle name="Comma 2 3 2 2 2 2" xfId="6495" xr:uid="{8F2D4A8C-501E-4833-86A4-6E7B9B5D29C3}"/>
    <cellStyle name="Comma 2 3 2 2 2 2 2" xfId="6496" xr:uid="{738FACDF-C518-4395-8F6D-73F9187A3837}"/>
    <cellStyle name="Comma 2 3 2 2 2 3" xfId="6497" xr:uid="{B7B07C93-20F0-4FE2-AACD-19CF7805B6F6}"/>
    <cellStyle name="Comma 2 3 2 2 3" xfId="6498" xr:uid="{6617DB0D-A838-44C2-B8EC-77CF0BE7913E}"/>
    <cellStyle name="Comma 2 3 2 2 3 2" xfId="6499" xr:uid="{A6FA81BA-D4DC-4127-95F4-6E8E487897E7}"/>
    <cellStyle name="Comma 2 3 2 2 4" xfId="6500" xr:uid="{2BB73432-5640-4279-827B-E7D6791E8549}"/>
    <cellStyle name="Comma 2 3 2 2 5" xfId="6501" xr:uid="{99C9C078-A995-49CA-A5C3-D250469AA483}"/>
    <cellStyle name="Comma 2 3 2 2 6" xfId="6502" xr:uid="{1396C9A1-AABB-43DB-B9B4-89030A27012C}"/>
    <cellStyle name="Comma 2 3 2 2 7" xfId="18804" xr:uid="{91FFB5BF-47AF-4DC6-A4EB-00A0FD4B6C6B}"/>
    <cellStyle name="Comma 2 3 2 3" xfId="6503" xr:uid="{70CC39D8-AF2A-4153-B4DD-D7BBDB40FCE3}"/>
    <cellStyle name="Comma 2 3 2 3 2" xfId="6504" xr:uid="{3BEBC5B5-0C15-43EB-9910-EF9ABB20953B}"/>
    <cellStyle name="Comma 2 3 2 3 2 2" xfId="6505" xr:uid="{08F9813C-F08D-484D-A925-4B594A1BA181}"/>
    <cellStyle name="Comma 2 3 2 3 3" xfId="6506" xr:uid="{41D805AE-B40D-48E1-9A7D-3E2386F4975B}"/>
    <cellStyle name="Comma 2 3 2 3 4" xfId="6507" xr:uid="{4873E5FB-372F-41A3-A35D-62C72C861C49}"/>
    <cellStyle name="Comma 2 3 2 3 5" xfId="18805" xr:uid="{E551E298-31B9-48D3-B882-6F2A6A586CE1}"/>
    <cellStyle name="Comma 2 3 2 4" xfId="6508" xr:uid="{99F9EDC3-1239-4F48-985B-CE5BC0FEA671}"/>
    <cellStyle name="Comma 2 3 2 4 2" xfId="6509" xr:uid="{10E16E2A-87C8-4C58-A2E8-2F1F00A215B8}"/>
    <cellStyle name="Comma 2 3 2 5" xfId="6510" xr:uid="{E94C7DD7-9DB8-4C79-9943-B426F86B3FB1}"/>
    <cellStyle name="Comma 2 3 2 5 2" xfId="6511" xr:uid="{98980E32-5E52-4D52-B4AF-C67574D8E3AB}"/>
    <cellStyle name="Comma 2 3 2 5 2 2" xfId="18806" xr:uid="{7BFCF5D3-5AE5-4637-AE0A-24ABACF78EC9}"/>
    <cellStyle name="Comma 2 3 2 6" xfId="6512" xr:uid="{F3C52002-57E8-453A-9262-C2D0E15F3D45}"/>
    <cellStyle name="Comma 2 3 2 7" xfId="6513" xr:uid="{A1B8ACC0-0831-49AD-921A-1C110FE39188}"/>
    <cellStyle name="Comma 2 3 2 7 2" xfId="18807" xr:uid="{9A0D61BE-C9FE-45D1-90DB-7440CEE14E73}"/>
    <cellStyle name="Comma 2 3 2 8" xfId="6514" xr:uid="{0969EF4A-52A4-4331-9525-C1CBD7AE9AA5}"/>
    <cellStyle name="Comma 2 3 2 9" xfId="18803" xr:uid="{6CC377E1-96C1-4EC7-9FB2-E73509885C79}"/>
    <cellStyle name="Comma 2 3 3" xfId="6515" xr:uid="{50BED5E7-F3A1-48AE-9CB9-E587E76AF282}"/>
    <cellStyle name="Comma 2 3 3 2" xfId="6516" xr:uid="{5B675F80-6750-456C-A880-CA23BA5CD169}"/>
    <cellStyle name="Comma 2 3 3 2 2" xfId="6517" xr:uid="{62D7103E-AFC7-4A0B-B0A9-08819F1A5E9B}"/>
    <cellStyle name="Comma 2 3 3 2 2 2" xfId="6518" xr:uid="{462E186B-201E-4BDE-963F-D8001F8D660A}"/>
    <cellStyle name="Comma 2 3 3 2 3" xfId="6519" xr:uid="{C3EEA461-F0A8-43ED-B488-953938E0D9A0}"/>
    <cellStyle name="Comma 2 3 3 3" xfId="6520" xr:uid="{DAA58F7E-945B-4A06-83F8-A69638CA46DA}"/>
    <cellStyle name="Comma 2 3 3 3 2" xfId="6521" xr:uid="{C7E4E9B4-E9A8-46A4-8DAD-96C603CBF641}"/>
    <cellStyle name="Comma 2 3 3 4" xfId="6522" xr:uid="{2BFDD4F9-F9FB-48D1-A08F-66F3EDDB46D7}"/>
    <cellStyle name="Comma 2 3 3 5" xfId="6523" xr:uid="{3C89B99B-C4CC-45E3-B460-E0383A7A90FB}"/>
    <cellStyle name="Comma 2 3 3 6" xfId="6524" xr:uid="{00A51DFF-9B33-4E55-9FE7-B905A31383F2}"/>
    <cellStyle name="Comma 2 3 3 7" xfId="18808" xr:uid="{902DAEDB-FEA7-4D60-BCDA-270C8BB8A75C}"/>
    <cellStyle name="Comma 2 3 4" xfId="6525" xr:uid="{3B580279-D37C-40BA-9E98-D10A7637C188}"/>
    <cellStyle name="Comma 2 3 4 2" xfId="6526" xr:uid="{953A2E07-60A3-40B3-BE63-A1E9B78C9670}"/>
    <cellStyle name="Comma 2 3 4 2 2" xfId="6527" xr:uid="{B5A82A11-B005-4302-901F-536F24594068}"/>
    <cellStyle name="Comma 2 3 4 3" xfId="6528" xr:uid="{FD5193B2-5977-4C26-9E95-2461521FC4C8}"/>
    <cellStyle name="Comma 2 3 4 4" xfId="6529" xr:uid="{5C62F911-BCDD-41D6-8AD7-DA4C8C15DB2D}"/>
    <cellStyle name="Comma 2 3 4 5" xfId="18809" xr:uid="{1D551984-B06F-4330-A078-5E70BD0C0844}"/>
    <cellStyle name="Comma 2 3 5" xfId="6530" xr:uid="{297938B5-A2B4-4BF1-98E3-9020209D8AF3}"/>
    <cellStyle name="Comma 2 3 5 2" xfId="6531" xr:uid="{2D73595D-91D9-45CB-A600-B5689603C3BB}"/>
    <cellStyle name="Comma 2 3 6" xfId="6532" xr:uid="{9926FF40-0944-4F6B-B24A-F5414E5EF9B6}"/>
    <cellStyle name="Comma 2 3 7" xfId="6533" xr:uid="{AA24D83B-DB7F-438A-BFB7-03B08D62F528}"/>
    <cellStyle name="Comma 2 4" xfId="425" xr:uid="{00000000-0005-0000-0000-00009E010000}"/>
    <cellStyle name="Comma 2 4 2" xfId="6534" xr:uid="{C468C87C-C558-4647-83A8-D0E1131CA488}"/>
    <cellStyle name="Comma 2 4 2 10" xfId="6535" xr:uid="{28E493FC-FCA2-4AE0-AEA1-4888F25AF652}"/>
    <cellStyle name="Comma 2 4 2 10 2" xfId="18810" xr:uid="{4C175FC8-EF9C-4FD9-ABBB-639A83AB96BC}"/>
    <cellStyle name="Comma 2 4 2 2" xfId="6536" xr:uid="{855E2306-3B55-410C-A7E1-92AE07D5F274}"/>
    <cellStyle name="Comma 2 4 2 2 2" xfId="6537" xr:uid="{2E348FF8-44AC-47CD-A5EF-C472A54E6849}"/>
    <cellStyle name="Comma 2 4 2 2 2 2" xfId="6538" xr:uid="{72367D20-08BC-4553-8BB3-B58B8F6971C4}"/>
    <cellStyle name="Comma 2 4 2 2 2 2 2" xfId="6539" xr:uid="{5D006171-2E77-477F-A0A7-CA27387C5FA6}"/>
    <cellStyle name="Comma 2 4 2 2 2 2 2 2" xfId="6540" xr:uid="{3C266F61-6FC2-405E-9F08-8BB8C0317F23}"/>
    <cellStyle name="Comma 2 4 2 2 2 2 2 2 2" xfId="18811" xr:uid="{5C08212E-222B-4A42-AC53-F27EA6E2E535}"/>
    <cellStyle name="Comma 2 4 2 2 2 2 2 3" xfId="6541" xr:uid="{934D03D0-F405-4D09-87B6-557E09492D8B}"/>
    <cellStyle name="Comma 2 4 2 2 2 2 2 3 2" xfId="18812" xr:uid="{740492E2-2B90-4180-882F-A8BD968630B8}"/>
    <cellStyle name="Comma 2 4 2 2 2 2 3" xfId="6542" xr:uid="{CE8613F6-65C0-47C4-BEB5-EAEF0091F727}"/>
    <cellStyle name="Comma 2 4 2 2 2 2 3 2" xfId="6543" xr:uid="{11EB05B4-0C74-4C14-ACEF-F1A475EC6BC5}"/>
    <cellStyle name="Comma 2 4 2 2 2 2 3 2 2" xfId="18814" xr:uid="{D3D6249A-5B9B-4F52-95BE-6C28C893910F}"/>
    <cellStyle name="Comma 2 4 2 2 2 2 3 3" xfId="18813" xr:uid="{6739C8DF-6975-4E6A-B2D1-576E7D3F5A13}"/>
    <cellStyle name="Comma 2 4 2 2 2 2 4" xfId="6544" xr:uid="{911DDA2D-BDFF-4A3A-BEA3-F1A6E205EDE9}"/>
    <cellStyle name="Comma 2 4 2 2 2 2 4 2" xfId="18815" xr:uid="{CCBE2F7C-1071-4607-9B8D-FC46A083ABA0}"/>
    <cellStyle name="Comma 2 4 2 2 2 2 5" xfId="6545" xr:uid="{E01B2B51-5A1B-4135-A3A0-47C5FB93A66F}"/>
    <cellStyle name="Comma 2 4 2 2 2 2 5 2" xfId="18816" xr:uid="{8488787E-2C24-4C84-9D78-BAA5C2EC1D01}"/>
    <cellStyle name="Comma 2 4 2 2 2 3" xfId="6546" xr:uid="{DA4B57DA-4EBB-4B87-951E-0F98DB1851E0}"/>
    <cellStyle name="Comma 2 4 2 2 2 3 2" xfId="6547" xr:uid="{8B61CEC1-BF48-4605-A0F7-F9E5C284CC0A}"/>
    <cellStyle name="Comma 2 4 2 2 2 3 2 2" xfId="18817" xr:uid="{A0536B55-07A4-4639-A250-0A1FDA1D6DB8}"/>
    <cellStyle name="Comma 2 4 2 2 2 3 3" xfId="6548" xr:uid="{0C6BAF4C-028D-498A-B3AE-240166BA7504}"/>
    <cellStyle name="Comma 2 4 2 2 2 3 3 2" xfId="18818" xr:uid="{7ECA0F4B-7185-486B-9E47-5846D54E7C59}"/>
    <cellStyle name="Comma 2 4 2 2 2 4" xfId="6549" xr:uid="{3F09A5AE-BA0A-4F59-8252-9424563DF0E9}"/>
    <cellStyle name="Comma 2 4 2 2 2 4 2" xfId="6550" xr:uid="{CF58B649-33F8-4FFE-B179-57D12AD11EAE}"/>
    <cellStyle name="Comma 2 4 2 2 2 4 2 2" xfId="18820" xr:uid="{938932A7-0AEC-4483-A2E5-59A72240E6D1}"/>
    <cellStyle name="Comma 2 4 2 2 2 4 3" xfId="18819" xr:uid="{56E641D4-097B-4BDF-A651-2B9388501329}"/>
    <cellStyle name="Comma 2 4 2 2 2 5" xfId="6551" xr:uid="{A025EB9A-E0C1-4FCA-9458-4C70E32F8D87}"/>
    <cellStyle name="Comma 2 4 2 2 2 5 2" xfId="18821" xr:uid="{3E31F9AB-8540-4219-8E0F-B2E052791A09}"/>
    <cellStyle name="Comma 2 4 2 2 2 6" xfId="6552" xr:uid="{4615196D-7173-49C2-A0A2-071905F82174}"/>
    <cellStyle name="Comma 2 4 2 2 2 6 2" xfId="18822" xr:uid="{31C1F694-9CE3-400C-9A4D-C0EF09E69596}"/>
    <cellStyle name="Comma 2 4 2 2 3" xfId="6553" xr:uid="{586397D1-2BA2-4759-AADF-7FFC8ED30FCF}"/>
    <cellStyle name="Comma 2 4 2 2 3 2" xfId="6554" xr:uid="{9599711A-16ED-4324-9E1B-C79BFA38D531}"/>
    <cellStyle name="Comma 2 4 2 2 3 2 2" xfId="6555" xr:uid="{2E4EF160-5F8D-4DB7-920D-EF706EC6CB61}"/>
    <cellStyle name="Comma 2 4 2 2 3 2 2 2" xfId="6556" xr:uid="{B5492A09-5AEC-4FCE-99A6-83F32310005A}"/>
    <cellStyle name="Comma 2 4 2 2 3 2 2 2 2" xfId="18824" xr:uid="{58F9172F-E6DD-4279-B20F-8CE19465CC2F}"/>
    <cellStyle name="Comma 2 4 2 2 3 2 2 3" xfId="18823" xr:uid="{83DE1A36-091E-4621-8015-EE9ACF2F1AE6}"/>
    <cellStyle name="Comma 2 4 2 2 3 2 3" xfId="6557" xr:uid="{AC6C3E79-C12E-40EA-A17B-42946E013E34}"/>
    <cellStyle name="Comma 2 4 2 2 3 2 3 2" xfId="18825" xr:uid="{72C261BC-3F0B-4E2C-BBBF-DFC7F5761FA7}"/>
    <cellStyle name="Comma 2 4 2 2 3 2 4" xfId="6558" xr:uid="{B3FD6E6B-E4D2-413A-9809-E50C0041CA26}"/>
    <cellStyle name="Comma 2 4 2 2 3 2 4 2" xfId="18826" xr:uid="{1637135E-66E8-48E0-9BAB-EC4030928AA7}"/>
    <cellStyle name="Comma 2 4 2 2 3 2 5" xfId="6559" xr:uid="{DA8769BE-43B7-45E0-8F37-BD0D2A4FE12F}"/>
    <cellStyle name="Comma 2 4 2 2 3 2 5 2" xfId="18827" xr:uid="{B4842705-FC6A-457B-A4C0-F81FD282D778}"/>
    <cellStyle name="Comma 2 4 2 2 3 3" xfId="6560" xr:uid="{32A79F2F-B945-40BE-88FE-4B6CFB23769C}"/>
    <cellStyle name="Comma 2 4 2 2 3 3 2" xfId="6561" xr:uid="{A6912FC6-F804-4C97-A6E2-FD136931E8C2}"/>
    <cellStyle name="Comma 2 4 2 2 3 3 2 2" xfId="18829" xr:uid="{3B1290ED-2DFD-43A1-B193-01512FFBBE05}"/>
    <cellStyle name="Comma 2 4 2 2 3 3 3" xfId="18828" xr:uid="{667EB371-AE6E-4444-98E7-4B918EC75591}"/>
    <cellStyle name="Comma 2 4 2 2 3 4" xfId="6562" xr:uid="{A1CC040D-A962-409C-AA42-BA7999F9E28D}"/>
    <cellStyle name="Comma 2 4 2 2 3 4 2" xfId="18830" xr:uid="{482E3997-AA0E-4089-A562-152921CD5415}"/>
    <cellStyle name="Comma 2 4 2 2 3 5" xfId="6563" xr:uid="{9743586D-216E-4474-ACA8-F4FA88CA1735}"/>
    <cellStyle name="Comma 2 4 2 2 3 5 2" xfId="18831" xr:uid="{73C37BDC-4F2F-4E53-9B2A-318457F1529C}"/>
    <cellStyle name="Comma 2 4 2 2 3 6" xfId="6564" xr:uid="{081CEA64-7DA1-4767-B0D1-D31BD634A985}"/>
    <cellStyle name="Comma 2 4 2 2 3 6 2" xfId="18832" xr:uid="{65DC0951-F07B-4FB0-93F1-FB260E9D7DCE}"/>
    <cellStyle name="Comma 2 4 2 2 4" xfId="6565" xr:uid="{625CC451-330D-45E1-9966-87213F5E1DB9}"/>
    <cellStyle name="Comma 2 4 2 2 4 2" xfId="6566" xr:uid="{42D45E3B-EDA4-437B-88AA-A2579AE08A44}"/>
    <cellStyle name="Comma 2 4 2 2 4 2 2" xfId="6567" xr:uid="{D143197A-6D5F-4564-8CAF-E4E9BE9A6688}"/>
    <cellStyle name="Comma 2 4 2 2 4 2 2 2" xfId="18834" xr:uid="{39E85B9D-8459-4544-8E1C-C5A84E1395B6}"/>
    <cellStyle name="Comma 2 4 2 2 4 2 3" xfId="18833" xr:uid="{D086917F-5FA1-4994-9168-DC360BC43CC1}"/>
    <cellStyle name="Comma 2 4 2 2 4 3" xfId="6568" xr:uid="{D4E8C76D-D7AD-4F7F-95D7-95FEAF83C164}"/>
    <cellStyle name="Comma 2 4 2 2 4 3 2" xfId="18835" xr:uid="{DE1999F1-9B85-43B1-8607-D7CCE9AE08CE}"/>
    <cellStyle name="Comma 2 4 2 2 4 4" xfId="6569" xr:uid="{6295E811-4E42-489B-BF0B-5F8A972CACCA}"/>
    <cellStyle name="Comma 2 4 2 2 4 4 2" xfId="18836" xr:uid="{8A78AA9F-2E02-4DAB-87B8-F5D7EE1484E7}"/>
    <cellStyle name="Comma 2 4 2 2 4 5" xfId="6570" xr:uid="{145C1AF3-179D-4457-AAF9-D2DB41D60231}"/>
    <cellStyle name="Comma 2 4 2 2 4 5 2" xfId="18837" xr:uid="{20B49899-959D-4B3D-B1F1-03422E33E4BA}"/>
    <cellStyle name="Comma 2 4 2 2 5" xfId="6571" xr:uid="{28AFB6FF-0868-4FDE-B88E-A7382C381333}"/>
    <cellStyle name="Comma 2 4 2 2 5 2" xfId="6572" xr:uid="{B0D4F8BF-614D-451F-B12C-53D321730AA3}"/>
    <cellStyle name="Comma 2 4 2 2 5 2 2" xfId="6573" xr:uid="{7696796D-3F7E-4369-8C67-F403E5F5F615}"/>
    <cellStyle name="Comma 2 4 2 2 5 2 2 2" xfId="18840" xr:uid="{4BC2B472-A4EE-47FB-B675-CDFD1E7A01CA}"/>
    <cellStyle name="Comma 2 4 2 2 5 2 3" xfId="18839" xr:uid="{59BD1EB6-8A09-4FCA-B000-BB7FD6D6856A}"/>
    <cellStyle name="Comma 2 4 2 2 5 3" xfId="6574" xr:uid="{15A09FB4-802D-4C0F-8EE8-B48DA8D4BD79}"/>
    <cellStyle name="Comma 2 4 2 2 5 3 2" xfId="18841" xr:uid="{2C706CBB-42FD-4B08-85E0-FEC4297612AC}"/>
    <cellStyle name="Comma 2 4 2 2 5 4" xfId="6575" xr:uid="{2B8AEF8D-D92A-4614-BEFC-54E74448D1BF}"/>
    <cellStyle name="Comma 2 4 2 2 5 4 2" xfId="18842" xr:uid="{653591E7-36F9-444B-B449-7546F3716326}"/>
    <cellStyle name="Comma 2 4 2 2 5 5" xfId="6576" xr:uid="{C6858FDA-3373-4271-9EEE-6358386625F0}"/>
    <cellStyle name="Comma 2 4 2 2 5 5 2" xfId="18843" xr:uid="{EA8BF760-BEE5-40F6-B1ED-31D5C300CC30}"/>
    <cellStyle name="Comma 2 4 2 2 5 6" xfId="18838" xr:uid="{C416DFA4-9FEB-440B-A87A-DD850E0B74EB}"/>
    <cellStyle name="Comma 2 4 2 2 6" xfId="6577" xr:uid="{D0186FA9-EDD5-4A72-A13A-6090B2FE5D17}"/>
    <cellStyle name="Comma 2 4 2 2 6 2" xfId="6578" xr:uid="{045578EA-7F8E-4EEA-BA7C-EEF305D0E4AF}"/>
    <cellStyle name="Comma 2 4 2 2 6 2 2" xfId="18845" xr:uid="{BDC3C2B4-4864-493D-8A96-1C9D656027E7}"/>
    <cellStyle name="Comma 2 4 2 2 6 3" xfId="18844" xr:uid="{7F4B0F8F-52EB-4901-AEF7-E51ECB0403BF}"/>
    <cellStyle name="Comma 2 4 2 2 7" xfId="6579" xr:uid="{5921834F-77EB-4907-AC00-14D3849D4D90}"/>
    <cellStyle name="Comma 2 4 2 2 7 2" xfId="18846" xr:uid="{DF149420-C3D3-4EBE-845B-641B07DB4988}"/>
    <cellStyle name="Comma 2 4 2 2 8" xfId="6580" xr:uid="{0BE46341-184E-4806-8E4F-1E6208AFEC10}"/>
    <cellStyle name="Comma 2 4 2 2 8 2" xfId="18847" xr:uid="{E6939576-0509-4EF1-9943-CF22ADD8031C}"/>
    <cellStyle name="Comma 2 4 2 2 9" xfId="6581" xr:uid="{B0186180-50F5-4DD5-9E41-70C3FA15B62C}"/>
    <cellStyle name="Comma 2 4 2 2 9 2" xfId="18848" xr:uid="{0601131C-70B4-42E0-A18F-92DF625A41AE}"/>
    <cellStyle name="Comma 2 4 2 3" xfId="6582" xr:uid="{807A77E8-31B3-4E3B-A891-1419702F35A1}"/>
    <cellStyle name="Comma 2 4 2 3 2" xfId="6583" xr:uid="{F846C4DB-367D-49BB-8008-C22B679038B3}"/>
    <cellStyle name="Comma 2 4 2 3 2 2" xfId="6584" xr:uid="{2BEECD96-A3F5-468C-9C6B-AF0B47BF56E3}"/>
    <cellStyle name="Comma 2 4 2 3 2 2 2" xfId="6585" xr:uid="{5232B2EA-E58C-412B-B145-AE8E2C73D7BE}"/>
    <cellStyle name="Comma 2 4 2 3 2 2 2 2" xfId="18849" xr:uid="{4C320B21-50B5-49BF-9E29-B208412BC142}"/>
    <cellStyle name="Comma 2 4 2 3 2 2 3" xfId="6586" xr:uid="{1BF5279E-7DA6-429D-B120-707BB3618D82}"/>
    <cellStyle name="Comma 2 4 2 3 2 2 3 2" xfId="18850" xr:uid="{F5C0754C-43C3-4A06-9102-91279DE937DF}"/>
    <cellStyle name="Comma 2 4 2 3 2 3" xfId="6587" xr:uid="{D42EF6A2-E70C-4962-A3D8-5CEAC1F84169}"/>
    <cellStyle name="Comma 2 4 2 3 2 3 2" xfId="6588" xr:uid="{3F576D6D-6700-447B-825F-81A7D71D72A2}"/>
    <cellStyle name="Comma 2 4 2 3 2 3 2 2" xfId="18852" xr:uid="{0C2044B0-CF93-43D5-B4C8-3114CD35EBFC}"/>
    <cellStyle name="Comma 2 4 2 3 2 3 3" xfId="18851" xr:uid="{B498E1BA-B4EF-415B-AF97-6FE5978D5899}"/>
    <cellStyle name="Comma 2 4 2 3 2 4" xfId="6589" xr:uid="{87ECD8DD-0F10-4FD1-9022-6377912024DC}"/>
    <cellStyle name="Comma 2 4 2 3 2 4 2" xfId="18853" xr:uid="{822BDAD6-EAF2-4C0F-BD29-A831E7880574}"/>
    <cellStyle name="Comma 2 4 2 3 2 5" xfId="6590" xr:uid="{2B2F53B8-5DC9-4F2E-AB4D-710A550812FD}"/>
    <cellStyle name="Comma 2 4 2 3 2 5 2" xfId="18854" xr:uid="{B34820B9-B857-4F13-8950-B6D130159C11}"/>
    <cellStyle name="Comma 2 4 2 3 3" xfId="6591" xr:uid="{79715F15-B03E-42C4-BFC4-64A67C3CD729}"/>
    <cellStyle name="Comma 2 4 2 3 3 2" xfId="6592" xr:uid="{AF0D5E75-D6CF-41BE-B418-D81C7F0835F3}"/>
    <cellStyle name="Comma 2 4 2 3 3 2 2" xfId="18855" xr:uid="{225E3ED5-BDF9-4241-80FF-B21B5F497C5F}"/>
    <cellStyle name="Comma 2 4 2 3 3 3" xfId="6593" xr:uid="{71EFF47F-670A-4C1E-B437-7F3321487B9F}"/>
    <cellStyle name="Comma 2 4 2 3 3 3 2" xfId="18856" xr:uid="{652CA3BA-5F82-4D70-9141-15BA0EADB2D5}"/>
    <cellStyle name="Comma 2 4 2 3 4" xfId="6594" xr:uid="{1B33E91C-AB45-4EE4-BFB5-8C59BCA6DF99}"/>
    <cellStyle name="Comma 2 4 2 3 4 2" xfId="6595" xr:uid="{AFAC904B-0409-43E5-A796-6C2584C71D88}"/>
    <cellStyle name="Comma 2 4 2 3 4 2 2" xfId="18858" xr:uid="{5A1CFBBC-28A1-41FD-B8D1-8F3630A0EA71}"/>
    <cellStyle name="Comma 2 4 2 3 4 3" xfId="18857" xr:uid="{A1A93071-D4C6-4D28-8DFE-C0BF8B45EB1F}"/>
    <cellStyle name="Comma 2 4 2 3 5" xfId="6596" xr:uid="{3B3FE423-05AB-4B60-BCBE-2DC36707834F}"/>
    <cellStyle name="Comma 2 4 2 3 5 2" xfId="18859" xr:uid="{20183554-8B62-4C99-9BE5-7E547EFDDFC4}"/>
    <cellStyle name="Comma 2 4 2 3 6" xfId="6597" xr:uid="{3B029133-E82D-4C11-8D91-1AC6F735A7F6}"/>
    <cellStyle name="Comma 2 4 2 3 6 2" xfId="18860" xr:uid="{4CE6ECA3-74C8-4E80-A7C0-9D0F17D43277}"/>
    <cellStyle name="Comma 2 4 2 4" xfId="6598" xr:uid="{DB6C38EE-E6E7-4DDE-8318-989E34450FBB}"/>
    <cellStyle name="Comma 2 4 2 4 2" xfId="6599" xr:uid="{A781D085-745E-477A-AF10-4DAECA158B60}"/>
    <cellStyle name="Comma 2 4 2 4 2 2" xfId="6600" xr:uid="{657FC371-D1F9-46A8-8676-C6383B2EC847}"/>
    <cellStyle name="Comma 2 4 2 4 2 2 2" xfId="6601" xr:uid="{B72E0D43-F07D-4211-8E2F-466D1D3C991C}"/>
    <cellStyle name="Comma 2 4 2 4 2 2 2 2" xfId="18862" xr:uid="{37D6298E-E055-496F-A0B5-B0C0041EAB7E}"/>
    <cellStyle name="Comma 2 4 2 4 2 2 3" xfId="18861" xr:uid="{BAD1A75F-A325-4C58-9A0F-1254E8642888}"/>
    <cellStyle name="Comma 2 4 2 4 2 3" xfId="6602" xr:uid="{EAD81BDA-EB4A-4C2F-A881-CA237DC642E1}"/>
    <cellStyle name="Comma 2 4 2 4 2 3 2" xfId="18863" xr:uid="{20D26904-9053-409D-A17A-111E23D16D59}"/>
    <cellStyle name="Comma 2 4 2 4 2 4" xfId="6603" xr:uid="{5386FE86-7C64-4FB6-8E14-997303966EF6}"/>
    <cellStyle name="Comma 2 4 2 4 2 4 2" xfId="18864" xr:uid="{DAE118AF-3CD7-4703-B45C-93D91205DC64}"/>
    <cellStyle name="Comma 2 4 2 4 2 5" xfId="6604" xr:uid="{42F17188-D21D-494A-A390-EFAE710CBF99}"/>
    <cellStyle name="Comma 2 4 2 4 2 5 2" xfId="18865" xr:uid="{6D7F3566-A220-4037-8226-3B8986F88F76}"/>
    <cellStyle name="Comma 2 4 2 4 3" xfId="6605" xr:uid="{2C08225B-3AD5-4D60-B778-80685C2AA2E2}"/>
    <cellStyle name="Comma 2 4 2 4 3 2" xfId="6606" xr:uid="{0A6D1D78-27C3-47DB-AA3A-3C9BBBAB5941}"/>
    <cellStyle name="Comma 2 4 2 4 3 2 2" xfId="18867" xr:uid="{72606181-7D7A-4F6F-BF8E-21E9EEBEC315}"/>
    <cellStyle name="Comma 2 4 2 4 3 3" xfId="18866" xr:uid="{0F24EEA4-DBB7-42D1-B49A-0341E2B94A42}"/>
    <cellStyle name="Comma 2 4 2 4 4" xfId="6607" xr:uid="{4C7693C4-696E-4BD9-900E-8DD436028E86}"/>
    <cellStyle name="Comma 2 4 2 4 4 2" xfId="18868" xr:uid="{97E4FC32-3A2F-48CF-A409-052734974B81}"/>
    <cellStyle name="Comma 2 4 2 4 5" xfId="6608" xr:uid="{DCA4233B-2FEE-4860-B04F-59AA19E6868B}"/>
    <cellStyle name="Comma 2 4 2 4 5 2" xfId="18869" xr:uid="{FF49E0A4-6C8A-44F9-94A9-91669526694E}"/>
    <cellStyle name="Comma 2 4 2 4 6" xfId="6609" xr:uid="{09D8D01D-0643-4541-8954-49D48F727C0D}"/>
    <cellStyle name="Comma 2 4 2 4 6 2" xfId="18870" xr:uid="{31451265-3724-430C-93DE-AD6AE6647A9D}"/>
    <cellStyle name="Comma 2 4 2 5" xfId="6610" xr:uid="{C20B8DC4-AE20-4ADB-A882-3644CFE51BEA}"/>
    <cellStyle name="Comma 2 4 2 5 2" xfId="6611" xr:uid="{5ABC96CA-7372-4C23-978E-65127F25CBDA}"/>
    <cellStyle name="Comma 2 4 2 5 2 2" xfId="6612" xr:uid="{9755CF16-CCFD-48BF-92CD-F104131F9CAD}"/>
    <cellStyle name="Comma 2 4 2 5 2 2 2" xfId="18872" xr:uid="{E94C97D1-9A58-4B17-8FA4-6A46919A0A47}"/>
    <cellStyle name="Comma 2 4 2 5 2 3" xfId="18871" xr:uid="{9C1C5499-587B-4008-A3CA-73D402D85D48}"/>
    <cellStyle name="Comma 2 4 2 5 3" xfId="6613" xr:uid="{3BD83CE5-C128-4E8D-846D-F7A4E80BAE2D}"/>
    <cellStyle name="Comma 2 4 2 5 3 2" xfId="18873" xr:uid="{3835F0B4-33A9-47BB-BD98-F55DF7040BDC}"/>
    <cellStyle name="Comma 2 4 2 5 4" xfId="6614" xr:uid="{308BC3EA-2994-4210-807D-370020380B79}"/>
    <cellStyle name="Comma 2 4 2 5 4 2" xfId="18874" xr:uid="{8D6A158C-2960-486A-AEA3-3F8E3EBCAD5B}"/>
    <cellStyle name="Comma 2 4 2 5 5" xfId="6615" xr:uid="{B4111C43-9567-458C-81EE-EDCA683F637C}"/>
    <cellStyle name="Comma 2 4 2 5 5 2" xfId="18875" xr:uid="{63FE01E1-7D52-4580-9DA9-1552D255474E}"/>
    <cellStyle name="Comma 2 4 2 6" xfId="6616" xr:uid="{E484B1BE-1B71-41A6-A56E-947B14060DDA}"/>
    <cellStyle name="Comma 2 4 2 6 2" xfId="6617" xr:uid="{995F600D-9510-4FD0-8129-3D7E64828B78}"/>
    <cellStyle name="Comma 2 4 2 6 2 2" xfId="6618" xr:uid="{162AC106-7608-4246-9D51-A1615E9E100A}"/>
    <cellStyle name="Comma 2 4 2 6 2 2 2" xfId="18878" xr:uid="{03A81972-4040-4B23-8370-C65C019F7353}"/>
    <cellStyle name="Comma 2 4 2 6 2 3" xfId="18877" xr:uid="{5C534B0C-512F-4B0A-99A0-FE9220C7DE2B}"/>
    <cellStyle name="Comma 2 4 2 6 3" xfId="6619" xr:uid="{5DAE5485-4381-42EF-9C5E-DD0A6E0FC18F}"/>
    <cellStyle name="Comma 2 4 2 6 3 2" xfId="18879" xr:uid="{0E0248AF-40F8-4441-9380-75633287C50A}"/>
    <cellStyle name="Comma 2 4 2 6 4" xfId="6620" xr:uid="{48BA84F3-7065-4720-A629-171A5FF54A05}"/>
    <cellStyle name="Comma 2 4 2 6 4 2" xfId="18880" xr:uid="{3526E34A-3A5F-498C-86F9-A92E0F161CDA}"/>
    <cellStyle name="Comma 2 4 2 6 5" xfId="6621" xr:uid="{EA7C59D7-DCD2-4C7F-913E-02C39D0E348C}"/>
    <cellStyle name="Comma 2 4 2 6 5 2" xfId="18881" xr:uid="{A499DD6F-4DE4-4B01-9382-0109B4CF1E91}"/>
    <cellStyle name="Comma 2 4 2 6 6" xfId="18876" xr:uid="{71450CBA-CC22-4B8F-9BDC-29CE8385E8CA}"/>
    <cellStyle name="Comma 2 4 2 7" xfId="6622" xr:uid="{4B382E5F-96C5-4698-8B88-6344D45BDC81}"/>
    <cellStyle name="Comma 2 4 2 7 2" xfId="6623" xr:uid="{A010F96E-8487-438E-88FD-2D9A7483C830}"/>
    <cellStyle name="Comma 2 4 2 7 2 2" xfId="18883" xr:uid="{7EA2C522-224D-4AB8-A224-881564400CD3}"/>
    <cellStyle name="Comma 2 4 2 7 3" xfId="18882" xr:uid="{42FD8114-DCD2-4D47-BA1F-3D4DC88EEA6E}"/>
    <cellStyle name="Comma 2 4 2 8" xfId="6624" xr:uid="{1D407AAD-182A-467E-AF48-6E6EE63885AB}"/>
    <cellStyle name="Comma 2 4 2 8 2" xfId="18884" xr:uid="{DDAB1DFF-011F-44E9-8839-6CA4A87E655B}"/>
    <cellStyle name="Comma 2 4 2 9" xfId="6625" xr:uid="{00B886A6-9639-430E-82C2-E6C122370F5E}"/>
    <cellStyle name="Comma 2 4 2 9 2" xfId="18885" xr:uid="{3922FD32-654C-433C-8F2C-0235CC567960}"/>
    <cellStyle name="Comma 2 4 3" xfId="6626" xr:uid="{8BEC445E-A58F-49B2-9C7E-1C77AFCEE780}"/>
    <cellStyle name="Comma 2 4 3 2" xfId="6627" xr:uid="{51B184EE-8161-47A2-9375-2A5C89B9F279}"/>
    <cellStyle name="Comma 2 4 3 2 2" xfId="6628" xr:uid="{5A468D92-F25C-4616-AB81-2DCA1F908D30}"/>
    <cellStyle name="Comma 2 4 3 2 2 2" xfId="6629" xr:uid="{8093E1AA-EC31-4CAC-90FB-6ADA78EED89D}"/>
    <cellStyle name="Comma 2 4 3 2 2 2 2" xfId="6630" xr:uid="{AA75546A-6F94-4663-BB51-2B231E342E93}"/>
    <cellStyle name="Comma 2 4 3 2 2 2 2 2" xfId="18886" xr:uid="{A9F653C6-FA95-4D36-A09B-39B94E0CED98}"/>
    <cellStyle name="Comma 2 4 3 2 2 2 3" xfId="6631" xr:uid="{C4C01992-7E2E-40F9-BE60-DDF4F5B19BD5}"/>
    <cellStyle name="Comma 2 4 3 2 2 2 3 2" xfId="18887" xr:uid="{D17E6EF5-CB65-4F9F-8250-B632007E6D86}"/>
    <cellStyle name="Comma 2 4 3 2 2 3" xfId="6632" xr:uid="{F087AFC2-0D1A-43BF-BF32-0895F9ED3AA0}"/>
    <cellStyle name="Comma 2 4 3 2 2 3 2" xfId="6633" xr:uid="{EB23A3E1-4AFC-4846-BCAB-7185F99EEC31}"/>
    <cellStyle name="Comma 2 4 3 2 2 3 2 2" xfId="18889" xr:uid="{0298216C-BA99-4767-8788-B0C57BBAF91A}"/>
    <cellStyle name="Comma 2 4 3 2 2 3 3" xfId="18888" xr:uid="{45A15EDF-BDB6-4EC4-91D3-E4A85D1F4758}"/>
    <cellStyle name="Comma 2 4 3 2 2 4" xfId="6634" xr:uid="{B0EF3166-E8FD-4F65-ADAB-398D35B8C47F}"/>
    <cellStyle name="Comma 2 4 3 2 2 4 2" xfId="18890" xr:uid="{735470FC-0A15-42C3-9697-16B68FFBE720}"/>
    <cellStyle name="Comma 2 4 3 2 2 5" xfId="6635" xr:uid="{E7033AEF-4649-4101-865B-B3660F37F8A3}"/>
    <cellStyle name="Comma 2 4 3 2 2 5 2" xfId="18891" xr:uid="{7C1819DE-4E0E-4776-AF25-4820028B82B3}"/>
    <cellStyle name="Comma 2 4 3 2 3" xfId="6636" xr:uid="{382C67F1-66B6-43DB-890D-90DFB4346ABB}"/>
    <cellStyle name="Comma 2 4 3 2 3 2" xfId="6637" xr:uid="{82178CAF-2DA8-4962-A088-C7F1FC4CCF0D}"/>
    <cellStyle name="Comma 2 4 3 2 3 2 2" xfId="18892" xr:uid="{B645E5B3-4221-4A39-AC73-8821ECE84430}"/>
    <cellStyle name="Comma 2 4 3 2 3 3" xfId="6638" xr:uid="{8DFD88B9-6982-4357-B9DF-B5ADA3683189}"/>
    <cellStyle name="Comma 2 4 3 2 3 3 2" xfId="18893" xr:uid="{FD1FB8A0-D6FC-4D30-B6AC-EE516A5181A5}"/>
    <cellStyle name="Comma 2 4 3 2 4" xfId="6639" xr:uid="{83D12109-4783-40B5-8290-82C89132A053}"/>
    <cellStyle name="Comma 2 4 3 2 4 2" xfId="6640" xr:uid="{712CE647-A1C4-4242-A7F4-6E93CA4EBE42}"/>
    <cellStyle name="Comma 2 4 3 2 4 2 2" xfId="18895" xr:uid="{B55E4418-2D96-40DE-9B7E-E7AE518EEE68}"/>
    <cellStyle name="Comma 2 4 3 2 4 3" xfId="18894" xr:uid="{03E02D8A-F007-46A3-BAA5-9D218D0ADD16}"/>
    <cellStyle name="Comma 2 4 3 2 5" xfId="6641" xr:uid="{0B6CB1F3-279D-4696-88DC-194DCA0FBECB}"/>
    <cellStyle name="Comma 2 4 3 2 5 2" xfId="18896" xr:uid="{80F3BD50-DB76-4069-B76D-08FE7E926434}"/>
    <cellStyle name="Comma 2 4 3 2 6" xfId="6642" xr:uid="{CC4BC663-9F3C-4A62-A0F3-1FE68160CE01}"/>
    <cellStyle name="Comma 2 4 3 2 6 2" xfId="18897" xr:uid="{87D5CF7D-DE84-4F4D-81A1-C9F3AE980D0D}"/>
    <cellStyle name="Comma 2 4 3 3" xfId="6643" xr:uid="{2A214F9B-54FE-4CC8-9656-60836F1C9BC5}"/>
    <cellStyle name="Comma 2 4 3 3 2" xfId="6644" xr:uid="{186C9624-E975-4955-818A-6FA438CC69B1}"/>
    <cellStyle name="Comma 2 4 3 3 2 2" xfId="6645" xr:uid="{CE863002-8CF6-4B8E-85AD-E2EFF796BC1D}"/>
    <cellStyle name="Comma 2 4 3 3 2 2 2" xfId="6646" xr:uid="{9019E914-2351-44C8-9247-8114D010E5A9}"/>
    <cellStyle name="Comma 2 4 3 3 2 2 2 2" xfId="18899" xr:uid="{1B38B277-410E-42BA-860B-F8F8092A3749}"/>
    <cellStyle name="Comma 2 4 3 3 2 2 3" xfId="18898" xr:uid="{8F5C4845-3A97-4232-B8F1-EF480E5CD266}"/>
    <cellStyle name="Comma 2 4 3 3 2 3" xfId="6647" xr:uid="{848A1D14-86A1-4A37-8F22-6EAC59F55D4A}"/>
    <cellStyle name="Comma 2 4 3 3 2 3 2" xfId="18900" xr:uid="{8BDD221B-C62D-47A0-88DF-BF8020D9312D}"/>
    <cellStyle name="Comma 2 4 3 3 2 4" xfId="6648" xr:uid="{8E7A7DB0-3168-48E2-887F-FA11CFDCDEED}"/>
    <cellStyle name="Comma 2 4 3 3 2 4 2" xfId="18901" xr:uid="{653C2CED-243F-418C-BA65-989DBEAE48CC}"/>
    <cellStyle name="Comma 2 4 3 3 2 5" xfId="6649" xr:uid="{D46BA8AB-8D54-4BBD-9AC9-08761B94A7EF}"/>
    <cellStyle name="Comma 2 4 3 3 2 5 2" xfId="18902" xr:uid="{9FC4E7DB-610D-49A3-8277-97EE76C13AC2}"/>
    <cellStyle name="Comma 2 4 3 3 3" xfId="6650" xr:uid="{7E303C5B-B452-4C2D-B32E-9B902F0FE7CD}"/>
    <cellStyle name="Comma 2 4 3 3 3 2" xfId="6651" xr:uid="{305D4DF8-FDEB-4352-BFFD-ADDBAB15FA6D}"/>
    <cellStyle name="Comma 2 4 3 3 3 2 2" xfId="18904" xr:uid="{BBCA7FBE-F8DD-40C9-A9F0-788E72899A9F}"/>
    <cellStyle name="Comma 2 4 3 3 3 3" xfId="18903" xr:uid="{311E37B8-19A2-4A09-BB37-7E9BA6EFB913}"/>
    <cellStyle name="Comma 2 4 3 3 4" xfId="6652" xr:uid="{104CCDA7-634E-437E-9C0E-4C99A14C1835}"/>
    <cellStyle name="Comma 2 4 3 3 4 2" xfId="18905" xr:uid="{C9EFDCF2-94BE-4067-BC3F-BAB52ADA8850}"/>
    <cellStyle name="Comma 2 4 3 3 5" xfId="6653" xr:uid="{A49D9DA5-FF7D-41A0-A87E-4596C2B4A5C4}"/>
    <cellStyle name="Comma 2 4 3 3 5 2" xfId="18906" xr:uid="{8F38EEB0-2993-4024-AA7B-7C087F25BD8A}"/>
    <cellStyle name="Comma 2 4 3 3 6" xfId="6654" xr:uid="{04820686-B8A8-4789-B9EE-CB6A499950FE}"/>
    <cellStyle name="Comma 2 4 3 3 6 2" xfId="18907" xr:uid="{081D561D-85A1-4654-A2F6-138C2938B010}"/>
    <cellStyle name="Comma 2 4 3 4" xfId="6655" xr:uid="{4E4E5EFF-B80D-4F7F-8487-E51413C1D36B}"/>
    <cellStyle name="Comma 2 4 3 4 2" xfId="6656" xr:uid="{80112052-2151-4BB1-8D91-2E1EF5CEF001}"/>
    <cellStyle name="Comma 2 4 3 4 2 2" xfId="6657" xr:uid="{38E04D9A-BFE8-4941-A264-FAC61A77853F}"/>
    <cellStyle name="Comma 2 4 3 4 2 2 2" xfId="18909" xr:uid="{000001E1-26D4-4A40-8748-F371AEA2E059}"/>
    <cellStyle name="Comma 2 4 3 4 2 3" xfId="18908" xr:uid="{AC83A6E2-5FC2-42E5-8641-6AAD78BF151C}"/>
    <cellStyle name="Comma 2 4 3 4 3" xfId="6658" xr:uid="{41A96E58-6AE8-45C2-8B8E-6BE935E5CFB3}"/>
    <cellStyle name="Comma 2 4 3 4 3 2" xfId="18910" xr:uid="{D2A7FC92-5742-40B7-A224-4B5E4ADD88F5}"/>
    <cellStyle name="Comma 2 4 3 4 4" xfId="6659" xr:uid="{B1DDB7B4-AA99-4AD0-9D33-32140E56BC71}"/>
    <cellStyle name="Comma 2 4 3 4 4 2" xfId="18911" xr:uid="{618F0CD1-1D0A-456B-8099-B6DBD835960C}"/>
    <cellStyle name="Comma 2 4 3 4 5" xfId="6660" xr:uid="{DAC5EBAD-A67F-486F-BDF2-7A5C2263D61A}"/>
    <cellStyle name="Comma 2 4 3 4 5 2" xfId="18912" xr:uid="{016814FC-6065-4BD1-8BFA-760DD2BF2D95}"/>
    <cellStyle name="Comma 2 4 3 5" xfId="6661" xr:uid="{9CA3D815-6D65-4EC1-991B-416B5647ED83}"/>
    <cellStyle name="Comma 2 4 3 5 2" xfId="6662" xr:uid="{C9A6FCD7-CD2F-4283-B223-6F74760051F5}"/>
    <cellStyle name="Comma 2 4 3 5 2 2" xfId="6663" xr:uid="{7ADA5084-0D64-4DB0-A475-FC7E402847C0}"/>
    <cellStyle name="Comma 2 4 3 5 2 2 2" xfId="18915" xr:uid="{61C14AB9-DD7B-474B-9A0E-8D225CEEEE20}"/>
    <cellStyle name="Comma 2 4 3 5 2 3" xfId="18914" xr:uid="{0E1D9649-D0A4-4CCA-932E-753D32FEAF90}"/>
    <cellStyle name="Comma 2 4 3 5 3" xfId="6664" xr:uid="{C89796A5-4D59-4D60-AA8A-A7622BC805E0}"/>
    <cellStyle name="Comma 2 4 3 5 3 2" xfId="18916" xr:uid="{F5E32148-A562-4684-90F0-ECAD59353315}"/>
    <cellStyle name="Comma 2 4 3 5 4" xfId="6665" xr:uid="{7EAA690E-9A29-473E-9691-FF0FB40BB760}"/>
    <cellStyle name="Comma 2 4 3 5 4 2" xfId="18917" xr:uid="{DCF7D85E-E9DC-4DDB-BE6A-D2A9C38DC12B}"/>
    <cellStyle name="Comma 2 4 3 5 5" xfId="6666" xr:uid="{490458DD-9172-456A-B3F1-E1ADD35024AA}"/>
    <cellStyle name="Comma 2 4 3 5 5 2" xfId="18918" xr:uid="{57E9EA34-34EE-445F-9D90-7856A50F14B2}"/>
    <cellStyle name="Comma 2 4 3 5 6" xfId="18913" xr:uid="{A6EE48B7-2768-4796-A65F-9ADBE489C104}"/>
    <cellStyle name="Comma 2 4 3 6" xfId="6667" xr:uid="{90A24E99-D357-434A-9BCD-56B34190B3BA}"/>
    <cellStyle name="Comma 2 4 3 6 2" xfId="6668" xr:uid="{6E95CFB1-7C3E-48B4-A52A-0526D41C4765}"/>
    <cellStyle name="Comma 2 4 3 6 2 2" xfId="18920" xr:uid="{79D5BFDA-EDE0-4F80-9B26-86A452470098}"/>
    <cellStyle name="Comma 2 4 3 6 3" xfId="18919" xr:uid="{39496D7B-0B2F-4E94-BF1D-5C41A1230F2C}"/>
    <cellStyle name="Comma 2 4 3 7" xfId="6669" xr:uid="{9C043E21-B9E1-40C8-994F-FA0CF3FA7A03}"/>
    <cellStyle name="Comma 2 4 3 7 2" xfId="18921" xr:uid="{61D5E05F-316B-4DB0-8404-4D21AD89E35E}"/>
    <cellStyle name="Comma 2 4 3 8" xfId="6670" xr:uid="{4E91600E-3194-49A3-8FA2-F21A60CD4593}"/>
    <cellStyle name="Comma 2 4 3 8 2" xfId="18922" xr:uid="{09B41622-DE63-4497-895E-D39220C733D4}"/>
    <cellStyle name="Comma 2 4 3 9" xfId="6671" xr:uid="{CDFFB037-2E88-47AB-98A6-AB981322A3D9}"/>
    <cellStyle name="Comma 2 4 3 9 2" xfId="18923" xr:uid="{F910C06C-44C5-4D45-92D4-EAD69B76F3AB}"/>
    <cellStyle name="Comma 2 4 4" xfId="6672" xr:uid="{8860DBFF-9FA3-428B-A49D-5D3828045E97}"/>
    <cellStyle name="Comma 2 4 4 2" xfId="6673" xr:uid="{09F70EA1-9E40-4685-A708-D9A4195F5B5A}"/>
    <cellStyle name="Comma 2 4 4 2 2" xfId="6674" xr:uid="{AADF1963-BC90-4809-A6F5-7160CEEC8F9B}"/>
    <cellStyle name="Comma 2 4 4 2 2 2" xfId="6675" xr:uid="{D823AF38-3716-4A5B-AEFE-8CE9AE7DAE20}"/>
    <cellStyle name="Comma 2 4 4 2 2 2 2" xfId="18924" xr:uid="{F8B6C262-A4B0-4082-9D9F-35EF8F0464F0}"/>
    <cellStyle name="Comma 2 4 4 2 2 3" xfId="6676" xr:uid="{E9923506-716B-41FA-9D43-8F9ECDD1282B}"/>
    <cellStyle name="Comma 2 4 4 2 2 3 2" xfId="18925" xr:uid="{9C798F5B-F436-4B35-B15E-8EEA116A77B6}"/>
    <cellStyle name="Comma 2 4 4 2 3" xfId="6677" xr:uid="{8DD3512F-DDD3-4441-A8AD-BEBBE077A5B3}"/>
    <cellStyle name="Comma 2 4 4 2 3 2" xfId="6678" xr:uid="{87FF4D61-357F-4C5F-A8B0-EF0AA0B8CD1E}"/>
    <cellStyle name="Comma 2 4 4 2 3 2 2" xfId="18927" xr:uid="{3950DAC9-CEB2-4B33-8D51-4766180FA1B0}"/>
    <cellStyle name="Comma 2 4 4 2 3 3" xfId="18926" xr:uid="{119576BC-7A0E-400B-B76C-C05D3AB3773D}"/>
    <cellStyle name="Comma 2 4 4 2 4" xfId="6679" xr:uid="{BC31CAE5-0254-4DCD-849C-48A3FDA5F99B}"/>
    <cellStyle name="Comma 2 4 4 2 4 2" xfId="18928" xr:uid="{319B017E-68FC-4B6E-AE5D-D812E23E0236}"/>
    <cellStyle name="Comma 2 4 4 2 5" xfId="6680" xr:uid="{7E6DBD21-F25A-4826-A8BE-049164892BFB}"/>
    <cellStyle name="Comma 2 4 4 2 5 2" xfId="18929" xr:uid="{D29C2995-75AC-4F90-B06B-BEB85D27665D}"/>
    <cellStyle name="Comma 2 4 4 3" xfId="6681" xr:uid="{E69BD95D-1D67-460F-9444-9A9534968E51}"/>
    <cellStyle name="Comma 2 4 4 3 2" xfId="6682" xr:uid="{47AF228C-A3D2-4B5E-878D-D563A2911413}"/>
    <cellStyle name="Comma 2 4 4 3 2 2" xfId="18930" xr:uid="{F82D7922-3765-4A88-9616-6C03E671B3FC}"/>
    <cellStyle name="Comma 2 4 4 3 3" xfId="6683" xr:uid="{5362682B-C15B-47FD-91AD-3AD50A80A85F}"/>
    <cellStyle name="Comma 2 4 4 3 3 2" xfId="18931" xr:uid="{1B5A9359-5432-41B0-B2A9-AB0DAA2E105B}"/>
    <cellStyle name="Comma 2 4 4 4" xfId="6684" xr:uid="{D6363C1A-BEE2-4778-90C7-DBF575F33909}"/>
    <cellStyle name="Comma 2 4 4 4 2" xfId="6685" xr:uid="{1288576D-4FF3-4DA9-9DD4-1974FB0C21F9}"/>
    <cellStyle name="Comma 2 4 4 4 2 2" xfId="18933" xr:uid="{60264DB8-0264-46F7-B6F9-F6BAF403ADDF}"/>
    <cellStyle name="Comma 2 4 4 4 3" xfId="18932" xr:uid="{4A669D04-A39A-48C5-BBEC-15CBA3DCCB37}"/>
    <cellStyle name="Comma 2 4 4 5" xfId="6686" xr:uid="{E626D59F-348D-44F2-989B-C1D44414761D}"/>
    <cellStyle name="Comma 2 4 4 5 2" xfId="18934" xr:uid="{E9DEBFB0-4512-4C0D-B9DE-D65CDFE24553}"/>
    <cellStyle name="Comma 2 4 4 6" xfId="6687" xr:uid="{700F65CE-8C53-4E70-A609-169C6E934C3A}"/>
    <cellStyle name="Comma 2 4 4 6 2" xfId="18935" xr:uid="{E67FFEBC-F9CC-44EC-98BC-543E03A209B4}"/>
    <cellStyle name="Comma 2 4 5" xfId="6688" xr:uid="{86260391-F213-47E8-8B9D-32E96A34DF71}"/>
    <cellStyle name="Comma 2 4 5 2" xfId="6689" xr:uid="{34BC2438-D8B9-4953-8101-46ADC44F3E60}"/>
    <cellStyle name="Comma 2 4 5 2 2" xfId="6690" xr:uid="{5357E973-89F3-4782-9723-415AA2E6A436}"/>
    <cellStyle name="Comma 2 4 5 2 2 2" xfId="6691" xr:uid="{7050ABAD-AFD3-4C73-8D8B-C27AFDF1B85D}"/>
    <cellStyle name="Comma 2 4 5 2 2 2 2" xfId="18937" xr:uid="{4D0E9E67-0B72-4154-9336-C4F1A061635E}"/>
    <cellStyle name="Comma 2 4 5 2 2 3" xfId="18936" xr:uid="{6830E6FB-C304-4185-8D40-B0890D8E55F4}"/>
    <cellStyle name="Comma 2 4 5 2 3" xfId="6692" xr:uid="{33E4BAA3-89BA-4348-9C13-AE9747A108D3}"/>
    <cellStyle name="Comma 2 4 5 2 3 2" xfId="18938" xr:uid="{E3D31316-E622-4986-9C65-D1ECFB6ADDB2}"/>
    <cellStyle name="Comma 2 4 5 2 4" xfId="6693" xr:uid="{73894A85-6E52-46A5-A5AC-C3B086D81AA1}"/>
    <cellStyle name="Comma 2 4 5 2 4 2" xfId="18939" xr:uid="{4BF9501B-5A71-4FA6-81F6-6DA925F514B1}"/>
    <cellStyle name="Comma 2 4 5 2 5" xfId="6694" xr:uid="{51DDB594-00A5-4FE8-835C-2688FC9E3BD4}"/>
    <cellStyle name="Comma 2 4 5 2 5 2" xfId="18940" xr:uid="{06CC3E95-6394-4140-A1F6-66A66A73B0ED}"/>
    <cellStyle name="Comma 2 4 5 3" xfId="6695" xr:uid="{1F8AA858-B534-4CA0-B4FD-529D27E6F447}"/>
    <cellStyle name="Comma 2 4 5 3 2" xfId="6696" xr:uid="{6FAAC5B1-5A35-4BF4-9260-CC7F21AA7AA9}"/>
    <cellStyle name="Comma 2 4 5 3 2 2" xfId="18942" xr:uid="{3AE76603-8BE1-4B1A-997E-F56326C3F1A1}"/>
    <cellStyle name="Comma 2 4 5 3 3" xfId="18941" xr:uid="{CC3335CF-26DE-4193-B676-780878A57AFB}"/>
    <cellStyle name="Comma 2 4 5 4" xfId="6697" xr:uid="{F2B0FAD3-6350-42F5-AEAF-0BD0B18A399A}"/>
    <cellStyle name="Comma 2 4 5 4 2" xfId="18943" xr:uid="{8B11295D-92F9-48F7-A46C-362DCAAEA598}"/>
    <cellStyle name="Comma 2 4 5 5" xfId="6698" xr:uid="{309EAFA3-ED4D-47B5-9A09-235B5A754AA5}"/>
    <cellStyle name="Comma 2 4 5 5 2" xfId="18944" xr:uid="{8ACFAA53-CE83-4C7B-8F24-708E575CDE67}"/>
    <cellStyle name="Comma 2 4 5 6" xfId="6699" xr:uid="{CFA024AD-325D-4C39-9C4C-8565A6EB62FF}"/>
    <cellStyle name="Comma 2 4 5 6 2" xfId="18945" xr:uid="{0E9575DD-BB64-495B-B632-2E2D0951D353}"/>
    <cellStyle name="Comma 2 4 6" xfId="6700" xr:uid="{31591426-F54C-4DA6-B5E2-E5A9321A46B4}"/>
    <cellStyle name="Comma 2 4 6 2" xfId="6701" xr:uid="{607E5842-4A90-47FB-A123-2E81F738C1D6}"/>
    <cellStyle name="Comma 2 4 6 2 2" xfId="6702" xr:uid="{89F8CEDC-3A3A-4B85-9068-114A38930CD6}"/>
    <cellStyle name="Comma 2 4 6 2 2 2" xfId="18947" xr:uid="{F107D5BF-5C8C-4665-82E3-FEC4ADA86786}"/>
    <cellStyle name="Comma 2 4 6 2 3" xfId="18946" xr:uid="{28356081-13D4-480B-9610-1ACCCEFE7D58}"/>
    <cellStyle name="Comma 2 4 6 3" xfId="6703" xr:uid="{9374A6A3-DB6F-4876-A5D5-02F05767EDCE}"/>
    <cellStyle name="Comma 2 4 6 3 2" xfId="18948" xr:uid="{97C90265-5328-4995-9D4C-D5FDFD2B5EBA}"/>
    <cellStyle name="Comma 2 4 6 4" xfId="6704" xr:uid="{5B66EA0C-61BB-4C75-BB39-8D0933469BA3}"/>
    <cellStyle name="Comma 2 4 6 4 2" xfId="18949" xr:uid="{E4913033-91A2-4A46-9162-AAF5FFCE0125}"/>
    <cellStyle name="Comma 2 4 6 5" xfId="6705" xr:uid="{621A5AAD-4905-4331-B943-47FEABA571F5}"/>
    <cellStyle name="Comma 2 4 6 5 2" xfId="18950" xr:uid="{56534A38-AC2A-492E-9092-5D8FC88551AF}"/>
    <cellStyle name="Comma 2 4 7" xfId="6706" xr:uid="{65AE2097-1769-4B0E-BBFA-DDB0C4F8ACBD}"/>
    <cellStyle name="Comma 2 4 7 2" xfId="6707" xr:uid="{12365183-A2E7-475C-8ADA-C358B4B91420}"/>
    <cellStyle name="Comma 2 4 7 2 2" xfId="6708" xr:uid="{EA82D600-B16C-4036-8C57-FE5563EA1571}"/>
    <cellStyle name="Comma 2 4 7 2 2 2" xfId="18953" xr:uid="{00D1F479-6901-4974-8218-E530C15493A2}"/>
    <cellStyle name="Comma 2 4 7 2 3" xfId="18952" xr:uid="{4CBD208F-10DE-4994-A0C4-DF8F9C62C607}"/>
    <cellStyle name="Comma 2 4 7 3" xfId="6709" xr:uid="{FCD040E6-4B86-4A61-B270-8C24CFAB2D34}"/>
    <cellStyle name="Comma 2 4 7 3 2" xfId="18954" xr:uid="{6C1ADE3B-E6E9-4207-B32A-E8D2CFDE4950}"/>
    <cellStyle name="Comma 2 4 7 4" xfId="6710" xr:uid="{4598256E-AE2D-416B-ACF5-CB93E5B0E262}"/>
    <cellStyle name="Comma 2 4 7 4 2" xfId="18955" xr:uid="{8309C199-95BD-40B1-B55A-E5943DD7BB00}"/>
    <cellStyle name="Comma 2 4 7 5" xfId="6711" xr:uid="{70C5E935-E166-4C3E-A06D-7A2BC54F5922}"/>
    <cellStyle name="Comma 2 4 7 5 2" xfId="18956" xr:uid="{695CFDD5-FDF7-4C30-BB10-B02711F557D5}"/>
    <cellStyle name="Comma 2 4 7 6" xfId="18951" xr:uid="{1CECD692-E376-4540-BACC-6DC218B0F94B}"/>
    <cellStyle name="Comma 2 4 8" xfId="6712" xr:uid="{7C8CE46A-246D-4640-AB31-C68408F1246C}"/>
    <cellStyle name="Comma 2 4 8 2" xfId="6713" xr:uid="{7456FDD0-A7C0-40BB-9B98-CC1F37B4D555}"/>
    <cellStyle name="Comma 2 4 8 2 2" xfId="6714" xr:uid="{A2D3B154-DBD5-41DB-8060-46A581A81E86}"/>
    <cellStyle name="Comma 2 4 8 2 2 2" xfId="18959" xr:uid="{76C85BCA-4B1A-42C7-9789-94B9A21C2F92}"/>
    <cellStyle name="Comma 2 4 8 2 3" xfId="18958" xr:uid="{DA83A54C-A9CC-44BD-A0F1-1BDFF586A101}"/>
    <cellStyle name="Comma 2 4 8 3" xfId="6715" xr:uid="{AA8E265C-6716-4355-93A9-7D4FCF4B1588}"/>
    <cellStyle name="Comma 2 4 8 3 2" xfId="18960" xr:uid="{248AAC9B-7020-4529-8A2D-00DBDD67FD66}"/>
    <cellStyle name="Comma 2 4 8 4" xfId="6716" xr:uid="{7092B8B1-EEC5-410C-819C-F4E53C28C326}"/>
    <cellStyle name="Comma 2 4 8 4 2" xfId="18961" xr:uid="{F6C9D5AE-62AE-4786-BF4C-54489F673116}"/>
    <cellStyle name="Comma 2 4 8 5" xfId="6717" xr:uid="{956B173C-D78E-4FF4-983C-6E48BA10258B}"/>
    <cellStyle name="Comma 2 4 8 5 2" xfId="18962" xr:uid="{F98CC4A8-8AE3-460B-830A-DDCD3A91253A}"/>
    <cellStyle name="Comma 2 4 8 6" xfId="18957" xr:uid="{2C6CFB14-3041-42E3-A456-F4B11C52F75B}"/>
    <cellStyle name="Comma 2 4 9" xfId="6718" xr:uid="{F89C1EE6-6DD1-4716-AAB7-A26BC6DB1F16}"/>
    <cellStyle name="Comma 2 5" xfId="426" xr:uid="{00000000-0005-0000-0000-00009F010000}"/>
    <cellStyle name="Comma 2 5 2" xfId="6719" xr:uid="{067F4A3C-F1D4-4129-BBBB-245ABC6D2295}"/>
    <cellStyle name="Comma 2 5 2 10" xfId="6720" xr:uid="{1EBDFDF6-518C-42EA-84C2-58132AB47DBB}"/>
    <cellStyle name="Comma 2 5 2 10 2" xfId="18963" xr:uid="{29ED9AF7-BCCF-48F9-B560-7BEFE39D80B7}"/>
    <cellStyle name="Comma 2 5 2 2" xfId="6721" xr:uid="{719F6A5F-4F30-43A8-A12A-2D7CD883DDC6}"/>
    <cellStyle name="Comma 2 5 2 2 2" xfId="6722" xr:uid="{29D50F6D-5515-4670-B8D8-59AA42498998}"/>
    <cellStyle name="Comma 2 5 2 2 2 2" xfId="6723" xr:uid="{AA25DE63-EF08-4A1B-A772-DB01BCA121B3}"/>
    <cellStyle name="Comma 2 5 2 2 2 2 2" xfId="6724" xr:uid="{63F5BC66-1BD6-4BB7-BBF4-32A1BB7675FF}"/>
    <cellStyle name="Comma 2 5 2 2 2 2 2 2" xfId="6725" xr:uid="{7ADCEF0D-7FF4-4708-99D4-6979C525246A}"/>
    <cellStyle name="Comma 2 5 2 2 2 2 2 2 2" xfId="18965" xr:uid="{1A7F83A0-122D-4156-AB6B-AA158D96FC47}"/>
    <cellStyle name="Comma 2 5 2 2 2 2 2 3" xfId="6726" xr:uid="{E705671C-D189-4FC1-9693-D451DC3F9D3E}"/>
    <cellStyle name="Comma 2 5 2 2 2 2 2 3 2" xfId="18966" xr:uid="{D242007B-4B91-4D4B-B113-5C5280912518}"/>
    <cellStyle name="Comma 2 5 2 2 2 2 2 4" xfId="18964" xr:uid="{34E5C048-5C28-4AF6-B710-6D57D41607EE}"/>
    <cellStyle name="Comma 2 5 2 2 2 2 3" xfId="6727" xr:uid="{E725EB5A-3758-41EC-97A4-12F990DE3B23}"/>
    <cellStyle name="Comma 2 5 2 2 2 2 3 2" xfId="6728" xr:uid="{2C4BBC9F-284A-464D-A22F-FA7CFDFA016B}"/>
    <cellStyle name="Comma 2 5 2 2 2 2 3 2 2" xfId="18968" xr:uid="{3E505E21-6C76-4D85-8965-A1010A814D33}"/>
    <cellStyle name="Comma 2 5 2 2 2 2 3 3" xfId="18967" xr:uid="{BA0DB41A-F8C7-4BBB-BAF5-F2716D16E932}"/>
    <cellStyle name="Comma 2 5 2 2 2 2 4" xfId="6729" xr:uid="{82DEBA1C-EF54-44C5-B484-2530BA32D7C7}"/>
    <cellStyle name="Comma 2 5 2 2 2 2 4 2" xfId="18969" xr:uid="{8DBA47B1-7A8C-482D-BE5B-B9809679F468}"/>
    <cellStyle name="Comma 2 5 2 2 2 2 5" xfId="6730" xr:uid="{ABECBC66-FCCC-4D3C-866A-E8AA1D3EE94B}"/>
    <cellStyle name="Comma 2 5 2 2 2 2 5 2" xfId="18970" xr:uid="{666CC6D5-EC71-4CD0-9674-C4D2CD93FA15}"/>
    <cellStyle name="Comma 2 5 2 2 2 3" xfId="6731" xr:uid="{2253DC19-C844-46FC-A988-7A2490C11CC8}"/>
    <cellStyle name="Comma 2 5 2 2 2 3 2" xfId="6732" xr:uid="{DA186E94-22EF-40FB-8686-C9B396783F0C}"/>
    <cellStyle name="Comma 2 5 2 2 2 3 2 2" xfId="18972" xr:uid="{BAA5E1DA-E6EC-415A-B5DC-01833207E0D9}"/>
    <cellStyle name="Comma 2 5 2 2 2 3 3" xfId="6733" xr:uid="{E9A62E49-C027-48A8-8CED-CF6051F33BAE}"/>
    <cellStyle name="Comma 2 5 2 2 2 3 3 2" xfId="18973" xr:uid="{4ABF864B-0FE0-4189-B208-6BFDBB35ABB5}"/>
    <cellStyle name="Comma 2 5 2 2 2 3 4" xfId="18971" xr:uid="{BA30C6FA-0CD1-4AC6-B2FF-7D97F04A4333}"/>
    <cellStyle name="Comma 2 5 2 2 2 4" xfId="6734" xr:uid="{A9319C05-0B74-4321-9DBB-0E1225104DFD}"/>
    <cellStyle name="Comma 2 5 2 2 2 4 2" xfId="6735" xr:uid="{5849663C-E12F-49EF-ABDC-3099685FACE8}"/>
    <cellStyle name="Comma 2 5 2 2 2 4 2 2" xfId="18975" xr:uid="{7B21A82C-E12F-4202-8BA7-F2CE75A3EA92}"/>
    <cellStyle name="Comma 2 5 2 2 2 4 3" xfId="18974" xr:uid="{A6D60A5E-9E82-471F-8FE5-86FCA80E357A}"/>
    <cellStyle name="Comma 2 5 2 2 2 5" xfId="6736" xr:uid="{BB2B40A3-1FC3-4F5D-B76F-DE988E9D7EAA}"/>
    <cellStyle name="Comma 2 5 2 2 2 5 2" xfId="18976" xr:uid="{EBB618E8-4299-4C16-AF62-C161B96BD6E3}"/>
    <cellStyle name="Comma 2 5 2 2 2 6" xfId="6737" xr:uid="{EB572A9D-6AF1-49B7-894C-164003DB7739}"/>
    <cellStyle name="Comma 2 5 2 2 2 6 2" xfId="18977" xr:uid="{08500EB7-0617-43A4-989E-EB246ECE9D74}"/>
    <cellStyle name="Comma 2 5 2 2 3" xfId="6738" xr:uid="{0E7CA2C6-07DC-45ED-8692-8C6FD1D1A90F}"/>
    <cellStyle name="Comma 2 5 2 2 3 2" xfId="6739" xr:uid="{6C7A8BA7-4013-435D-B6A2-DFBD49D2589B}"/>
    <cellStyle name="Comma 2 5 2 2 3 2 2" xfId="6740" xr:uid="{798B9AF1-9953-4B4B-96A4-B1984EA6710D}"/>
    <cellStyle name="Comma 2 5 2 2 3 2 2 2" xfId="6741" xr:uid="{64C50AE3-D2F5-443B-A318-01DFEF11892F}"/>
    <cellStyle name="Comma 2 5 2 2 3 2 2 2 2" xfId="18980" xr:uid="{804C13C7-C9BF-4A9E-B9ED-2B44C3D9B0F3}"/>
    <cellStyle name="Comma 2 5 2 2 3 2 2 3" xfId="18979" xr:uid="{C9999D2E-5EED-4F42-9333-F2D281A4C140}"/>
    <cellStyle name="Comma 2 5 2 2 3 2 3" xfId="6742" xr:uid="{F83ED821-49EA-4F35-BB6B-AE90C445B334}"/>
    <cellStyle name="Comma 2 5 2 2 3 2 3 2" xfId="18981" xr:uid="{7984BD12-A646-425E-BB6B-7C0156494C25}"/>
    <cellStyle name="Comma 2 5 2 2 3 2 4" xfId="6743" xr:uid="{A7E13DB4-B1E3-4A4A-B3B9-8152923EBCA1}"/>
    <cellStyle name="Comma 2 5 2 2 3 2 4 2" xfId="18982" xr:uid="{B4B9543F-21D5-4DEC-BA55-423D0E2D03D0}"/>
    <cellStyle name="Comma 2 5 2 2 3 2 5" xfId="6744" xr:uid="{3807E572-FEF8-4B03-AA62-74BC202FAE8F}"/>
    <cellStyle name="Comma 2 5 2 2 3 2 5 2" xfId="18983" xr:uid="{6131B3E6-9037-4239-9392-950C2AA03196}"/>
    <cellStyle name="Comma 2 5 2 2 3 2 6" xfId="18978" xr:uid="{E75DC01B-3D77-4D25-B1A7-E5406E3DF881}"/>
    <cellStyle name="Comma 2 5 2 2 3 3" xfId="6745" xr:uid="{798F5A69-2F27-47DB-BD1E-6DE27CB9CCAD}"/>
    <cellStyle name="Comma 2 5 2 2 3 3 2" xfId="6746" xr:uid="{A3B7E522-5BDA-42A8-819F-E36FD2B4B4A7}"/>
    <cellStyle name="Comma 2 5 2 2 3 3 2 2" xfId="18985" xr:uid="{14468185-FF74-41C6-9259-858529662605}"/>
    <cellStyle name="Comma 2 5 2 2 3 3 3" xfId="18984" xr:uid="{98835A04-EC93-4179-B1F1-2090F576CF94}"/>
    <cellStyle name="Comma 2 5 2 2 3 4" xfId="6747" xr:uid="{B97A37DC-C125-4520-B87E-9FF4FFDA5E4C}"/>
    <cellStyle name="Comma 2 5 2 2 3 4 2" xfId="18986" xr:uid="{AF556E3E-DA4E-4F71-8870-84A8984F0A62}"/>
    <cellStyle name="Comma 2 5 2 2 3 5" xfId="6748" xr:uid="{5BBD81D5-5B63-43D4-9A93-465271D4970E}"/>
    <cellStyle name="Comma 2 5 2 2 3 5 2" xfId="18987" xr:uid="{1A3B4534-5E01-43FB-BFD2-DA380F96DE2F}"/>
    <cellStyle name="Comma 2 5 2 2 3 6" xfId="6749" xr:uid="{58C04185-2864-48B2-A4BF-3722C0DC74E3}"/>
    <cellStyle name="Comma 2 5 2 2 3 6 2" xfId="18988" xr:uid="{CD8011C1-59F2-4DCA-9139-CB3247332F1A}"/>
    <cellStyle name="Comma 2 5 2 2 4" xfId="6750" xr:uid="{87A6799B-0B50-42BF-A2DC-4B778D58766D}"/>
    <cellStyle name="Comma 2 5 2 2 4 2" xfId="6751" xr:uid="{EB81A1B6-FE11-4FAE-9441-F7FBFF7218FE}"/>
    <cellStyle name="Comma 2 5 2 2 4 2 2" xfId="6752" xr:uid="{DE7BB678-1E4C-465F-B4ED-0D2CC8174682}"/>
    <cellStyle name="Comma 2 5 2 2 4 2 2 2" xfId="18991" xr:uid="{7AD4CE04-F9DC-47F0-817A-01B5E2534F49}"/>
    <cellStyle name="Comma 2 5 2 2 4 2 3" xfId="18990" xr:uid="{8987FD21-4347-4086-ABE1-BE4040D362EE}"/>
    <cellStyle name="Comma 2 5 2 2 4 3" xfId="6753" xr:uid="{3C880927-2087-41B3-887C-178ECB1A2F1A}"/>
    <cellStyle name="Comma 2 5 2 2 4 3 2" xfId="18992" xr:uid="{F6584D4D-3D25-45CF-9A66-DC19F7988003}"/>
    <cellStyle name="Comma 2 5 2 2 4 4" xfId="6754" xr:uid="{3FA3D6EE-3091-4E5C-AF09-789C8F827CCD}"/>
    <cellStyle name="Comma 2 5 2 2 4 4 2" xfId="18993" xr:uid="{5A9F0604-30E7-4D39-AD35-319638DBBA36}"/>
    <cellStyle name="Comma 2 5 2 2 4 5" xfId="6755" xr:uid="{542268DA-88DA-4275-84D1-2446478A53E8}"/>
    <cellStyle name="Comma 2 5 2 2 4 5 2" xfId="18994" xr:uid="{8B4912E0-C9D9-49CF-9983-391BED738EC3}"/>
    <cellStyle name="Comma 2 5 2 2 4 6" xfId="18989" xr:uid="{D4F248FA-FEF4-410E-B91A-A03F2FA74BEB}"/>
    <cellStyle name="Comma 2 5 2 2 5" xfId="6756" xr:uid="{B9B7B8AC-5A42-420E-827D-17F885D95C07}"/>
    <cellStyle name="Comma 2 5 2 2 5 2" xfId="6757" xr:uid="{0C7C5865-AD40-42D1-93D4-717DB6CA1314}"/>
    <cellStyle name="Comma 2 5 2 2 5 2 2" xfId="6758" xr:uid="{20009772-A310-4F73-B19C-168C22E5CD62}"/>
    <cellStyle name="Comma 2 5 2 2 5 2 2 2" xfId="18997" xr:uid="{61E60168-7E9B-4444-BF15-4D21D395D8E0}"/>
    <cellStyle name="Comma 2 5 2 2 5 2 3" xfId="18996" xr:uid="{4EDCEE8C-2A2B-4A4E-B6EB-1ABB4F8D8344}"/>
    <cellStyle name="Comma 2 5 2 2 5 3" xfId="6759" xr:uid="{7ABA2F9B-AAB1-4D9F-8CC3-F968352E7B63}"/>
    <cellStyle name="Comma 2 5 2 2 5 3 2" xfId="18998" xr:uid="{8B92B018-5133-4DC6-908F-2147892E0B27}"/>
    <cellStyle name="Comma 2 5 2 2 5 4" xfId="6760" xr:uid="{058F8E41-F474-4385-AC7A-81B7474805B2}"/>
    <cellStyle name="Comma 2 5 2 2 5 4 2" xfId="18999" xr:uid="{12EB3F95-39E7-4ED7-AB78-B87F6AF4AE4F}"/>
    <cellStyle name="Comma 2 5 2 2 5 5" xfId="6761" xr:uid="{278E9EC2-BC01-4F2C-954E-B38D930A9DF6}"/>
    <cellStyle name="Comma 2 5 2 2 5 5 2" xfId="19000" xr:uid="{8D131914-BAC2-459C-BDAA-5A330B4B9E95}"/>
    <cellStyle name="Comma 2 5 2 2 5 6" xfId="18995" xr:uid="{6E2E268C-813F-4C69-9402-70FE2E7B9AAF}"/>
    <cellStyle name="Comma 2 5 2 2 6" xfId="6762" xr:uid="{D4B4859E-3899-4013-BD81-D4606B9B6EDA}"/>
    <cellStyle name="Comma 2 5 2 2 6 2" xfId="6763" xr:uid="{528814D8-AF10-4BDD-9B3E-C406A70C34F6}"/>
    <cellStyle name="Comma 2 5 2 2 6 2 2" xfId="19002" xr:uid="{565C0EE7-3DE6-4554-A3EB-62E8E66A9F3F}"/>
    <cellStyle name="Comma 2 5 2 2 6 3" xfId="19001" xr:uid="{B5D821CC-7A2F-4A81-B4CF-D1AD99F12C31}"/>
    <cellStyle name="Comma 2 5 2 2 7" xfId="6764" xr:uid="{D8A785BD-35E1-40AE-854D-81B0B8AA45C7}"/>
    <cellStyle name="Comma 2 5 2 2 7 2" xfId="19003" xr:uid="{D9D4DAFE-85E6-4777-9820-EC79321BD08A}"/>
    <cellStyle name="Comma 2 5 2 2 8" xfId="6765" xr:uid="{A8B94A78-6A6D-49D7-ACC1-32A509CECCDB}"/>
    <cellStyle name="Comma 2 5 2 2 8 2" xfId="19004" xr:uid="{32F2C44F-AF3D-45E3-8CD7-1B0CE452084B}"/>
    <cellStyle name="Comma 2 5 2 2 9" xfId="6766" xr:uid="{E55642BC-63D4-43E3-A719-9E2F8B6CC3F5}"/>
    <cellStyle name="Comma 2 5 2 2 9 2" xfId="19005" xr:uid="{FD31061B-C698-4A11-8D85-32047216F5F6}"/>
    <cellStyle name="Comma 2 5 2 3" xfId="6767" xr:uid="{AB958930-E360-48D1-906C-5741D992977D}"/>
    <cellStyle name="Comma 2 5 2 3 2" xfId="6768" xr:uid="{5275DF9E-0436-4460-9CE4-7226A72F258C}"/>
    <cellStyle name="Comma 2 5 2 3 2 2" xfId="6769" xr:uid="{DED0F92B-F734-449E-AF11-20F9F9827743}"/>
    <cellStyle name="Comma 2 5 2 3 2 2 2" xfId="6770" xr:uid="{E1896DFC-3322-4D41-856F-70CFD22DE541}"/>
    <cellStyle name="Comma 2 5 2 3 2 2 2 2" xfId="19007" xr:uid="{AEA2DACD-9FED-418B-9FE3-796446BE52E0}"/>
    <cellStyle name="Comma 2 5 2 3 2 2 3" xfId="6771" xr:uid="{00C04710-107F-495D-BC6D-9E95F623B311}"/>
    <cellStyle name="Comma 2 5 2 3 2 2 3 2" xfId="19008" xr:uid="{68127BC8-0B6C-4416-B282-7A8571A6AA98}"/>
    <cellStyle name="Comma 2 5 2 3 2 2 4" xfId="19006" xr:uid="{A278BE26-C81F-4F03-A943-5D3BA4677E9B}"/>
    <cellStyle name="Comma 2 5 2 3 2 3" xfId="6772" xr:uid="{4AB5FA17-AC38-4A33-B325-924D2CD80CD8}"/>
    <cellStyle name="Comma 2 5 2 3 2 3 2" xfId="6773" xr:uid="{9322B0D0-1D58-44AA-A9C3-AA93C08B347E}"/>
    <cellStyle name="Comma 2 5 2 3 2 3 2 2" xfId="19010" xr:uid="{D187272E-AA29-49E9-8C90-F8C92E4C8F42}"/>
    <cellStyle name="Comma 2 5 2 3 2 3 3" xfId="19009" xr:uid="{E0A7F202-F160-4847-B1A1-946AC194CE8C}"/>
    <cellStyle name="Comma 2 5 2 3 2 4" xfId="6774" xr:uid="{F8705B53-6C59-428E-84AC-1EBF5609CB80}"/>
    <cellStyle name="Comma 2 5 2 3 2 4 2" xfId="19011" xr:uid="{A56FCAB9-A5B4-4489-A888-1DF57BBEEF5E}"/>
    <cellStyle name="Comma 2 5 2 3 2 5" xfId="6775" xr:uid="{F1260212-CB05-4437-A92E-63E70C9684FA}"/>
    <cellStyle name="Comma 2 5 2 3 2 5 2" xfId="19012" xr:uid="{A12D8DCA-09B5-4AE3-814B-979B00652E54}"/>
    <cellStyle name="Comma 2 5 2 3 3" xfId="6776" xr:uid="{5ED87675-C905-453A-AA1E-D25E8F4AB334}"/>
    <cellStyle name="Comma 2 5 2 3 3 2" xfId="6777" xr:uid="{9A157CB3-AEE7-46B5-ADAE-76BB0D25CCEA}"/>
    <cellStyle name="Comma 2 5 2 3 3 2 2" xfId="19014" xr:uid="{66ECB7ED-FC2A-447E-82E1-F12D7D9EDD7D}"/>
    <cellStyle name="Comma 2 5 2 3 3 3" xfId="6778" xr:uid="{03C2389A-2FDC-4B48-BB12-5F3994D5D238}"/>
    <cellStyle name="Comma 2 5 2 3 3 3 2" xfId="19015" xr:uid="{DDBB4469-1430-415A-8E67-B697BE717B60}"/>
    <cellStyle name="Comma 2 5 2 3 3 4" xfId="19013" xr:uid="{D8C10BC0-8308-45C2-A536-729E0C15D4DF}"/>
    <cellStyle name="Comma 2 5 2 3 4" xfId="6779" xr:uid="{974076E9-DA84-435F-92C8-6209A44BB9D1}"/>
    <cellStyle name="Comma 2 5 2 3 4 2" xfId="6780" xr:uid="{7DC0F4FB-FFCB-49E9-B882-536C6ACD7427}"/>
    <cellStyle name="Comma 2 5 2 3 4 2 2" xfId="19017" xr:uid="{04016322-8BA5-46F2-A46D-887BB0D7D339}"/>
    <cellStyle name="Comma 2 5 2 3 4 3" xfId="19016" xr:uid="{46E5FE46-8703-49BB-9BE2-9CD0518DBE3B}"/>
    <cellStyle name="Comma 2 5 2 3 5" xfId="6781" xr:uid="{0288A7FA-BDAB-48AA-BB22-FD8BA1C13CCE}"/>
    <cellStyle name="Comma 2 5 2 3 5 2" xfId="19018" xr:uid="{E34AA012-7F1A-414B-BB5A-ADDB2281DC9D}"/>
    <cellStyle name="Comma 2 5 2 3 6" xfId="6782" xr:uid="{E6BAAB60-6A16-44C9-9E9E-2F15D4E56FA7}"/>
    <cellStyle name="Comma 2 5 2 3 6 2" xfId="19019" xr:uid="{7C847C4E-F559-40FF-B225-0A100E78D2AE}"/>
    <cellStyle name="Comma 2 5 2 4" xfId="6783" xr:uid="{674B1BAB-0AC8-4518-9257-A1FEEC7E50B5}"/>
    <cellStyle name="Comma 2 5 2 4 2" xfId="6784" xr:uid="{98B0289C-DD49-45AF-B647-907FA6CB952C}"/>
    <cellStyle name="Comma 2 5 2 4 2 2" xfId="6785" xr:uid="{5E1D393C-8F48-481D-9B46-3EC344A568AD}"/>
    <cellStyle name="Comma 2 5 2 4 2 2 2" xfId="6786" xr:uid="{0EA32B17-D4B2-4AE3-9158-0FE1B2B7B1B8}"/>
    <cellStyle name="Comma 2 5 2 4 2 2 2 2" xfId="19022" xr:uid="{20D01F54-178F-43CD-BB4A-465CC2558174}"/>
    <cellStyle name="Comma 2 5 2 4 2 2 3" xfId="19021" xr:uid="{C93D8F71-91B6-496C-A35D-37562DEB9062}"/>
    <cellStyle name="Comma 2 5 2 4 2 3" xfId="6787" xr:uid="{EC1B743C-5C24-471E-B2DC-5EEDE6158963}"/>
    <cellStyle name="Comma 2 5 2 4 2 3 2" xfId="19023" xr:uid="{24E7B957-0ECF-49F9-8AFF-61F9A8AF913F}"/>
    <cellStyle name="Comma 2 5 2 4 2 4" xfId="6788" xr:uid="{7BA3BD7A-A5CD-44FC-A9B4-309FE2F90D21}"/>
    <cellStyle name="Comma 2 5 2 4 2 4 2" xfId="19024" xr:uid="{68BA0143-409E-475E-A069-0C68D358B06D}"/>
    <cellStyle name="Comma 2 5 2 4 2 5" xfId="6789" xr:uid="{F4CF720C-AC02-47C9-B258-231A2D917123}"/>
    <cellStyle name="Comma 2 5 2 4 2 5 2" xfId="19025" xr:uid="{8E66AC81-72C1-423B-BDEA-793AC83E93EA}"/>
    <cellStyle name="Comma 2 5 2 4 2 6" xfId="19020" xr:uid="{5C449473-BD46-4DBB-BF1B-DF9F70F5F0F7}"/>
    <cellStyle name="Comma 2 5 2 4 3" xfId="6790" xr:uid="{4457CEA8-D54F-4A7B-A663-38526AE19240}"/>
    <cellStyle name="Comma 2 5 2 4 3 2" xfId="6791" xr:uid="{7386E1C7-2719-4758-8D3A-5656387158C8}"/>
    <cellStyle name="Comma 2 5 2 4 3 2 2" xfId="19027" xr:uid="{218A097C-8F75-4921-AD6D-E2BA4306CDFB}"/>
    <cellStyle name="Comma 2 5 2 4 3 3" xfId="19026" xr:uid="{182F45B8-CF3B-48FF-AA93-47D2230CC2EF}"/>
    <cellStyle name="Comma 2 5 2 4 4" xfId="6792" xr:uid="{F8E7D18E-88BB-4884-A81F-FA6F9D4FE91F}"/>
    <cellStyle name="Comma 2 5 2 4 4 2" xfId="19028" xr:uid="{1EDA366E-03FE-417F-8469-AB5CD2D0A242}"/>
    <cellStyle name="Comma 2 5 2 4 5" xfId="6793" xr:uid="{999848DA-3934-4D33-837C-34D064AFD419}"/>
    <cellStyle name="Comma 2 5 2 4 5 2" xfId="19029" xr:uid="{B1CF648F-283B-422F-8FA0-DDCB7B91AA6F}"/>
    <cellStyle name="Comma 2 5 2 4 6" xfId="6794" xr:uid="{2DAF4B89-CA4D-4E98-8782-2BFCE46C1EBB}"/>
    <cellStyle name="Comma 2 5 2 4 6 2" xfId="19030" xr:uid="{BFEDB21A-9A10-4AF0-AD83-2F83127B54D2}"/>
    <cellStyle name="Comma 2 5 2 5" xfId="6795" xr:uid="{657199DB-D5CB-402A-8841-773CBAA2D673}"/>
    <cellStyle name="Comma 2 5 2 5 2" xfId="6796" xr:uid="{BDB9F4EB-6137-4B98-8D8E-B62C063C5DA9}"/>
    <cellStyle name="Comma 2 5 2 5 2 2" xfId="6797" xr:uid="{7361CB31-8663-4D8E-807B-0A479C21DF25}"/>
    <cellStyle name="Comma 2 5 2 5 2 2 2" xfId="19033" xr:uid="{2389ABBF-8190-4D0B-80A0-3AAEECB7A8D9}"/>
    <cellStyle name="Comma 2 5 2 5 2 3" xfId="19032" xr:uid="{EC437D31-72B1-4F0D-99C9-1B78A36F15C1}"/>
    <cellStyle name="Comma 2 5 2 5 3" xfId="6798" xr:uid="{B8C05ABC-FED8-4EDA-B70D-A61DD31BAD3D}"/>
    <cellStyle name="Comma 2 5 2 5 3 2" xfId="19034" xr:uid="{D54DCCFF-9705-48D0-B501-0B521F0D0DA1}"/>
    <cellStyle name="Comma 2 5 2 5 4" xfId="6799" xr:uid="{0BE93775-809F-4EA4-9ADB-74AA7042B40A}"/>
    <cellStyle name="Comma 2 5 2 5 4 2" xfId="19035" xr:uid="{FA162776-9ECD-44D9-9483-4A7E2487B871}"/>
    <cellStyle name="Comma 2 5 2 5 5" xfId="6800" xr:uid="{EE6BD597-4FFB-4A6E-9CC9-A35489B375D9}"/>
    <cellStyle name="Comma 2 5 2 5 5 2" xfId="19036" xr:uid="{7921E9EF-948D-4756-94B0-CE70263E70DD}"/>
    <cellStyle name="Comma 2 5 2 5 6" xfId="19031" xr:uid="{A03B07A0-0689-43F6-A4BB-E64F0491EC82}"/>
    <cellStyle name="Comma 2 5 2 6" xfId="6801" xr:uid="{8C3031E2-BD45-4318-AA61-B6372456F1F1}"/>
    <cellStyle name="Comma 2 5 2 6 2" xfId="6802" xr:uid="{1C3FDCE4-3AED-4773-B7D7-E77BB999CD17}"/>
    <cellStyle name="Comma 2 5 2 6 2 2" xfId="6803" xr:uid="{66BF46B6-F31B-4C29-938F-E0D1BABF12C5}"/>
    <cellStyle name="Comma 2 5 2 6 2 2 2" xfId="19039" xr:uid="{AEE8C7D3-C391-4EE6-B11A-97A473D0BC79}"/>
    <cellStyle name="Comma 2 5 2 6 2 3" xfId="19038" xr:uid="{493F777C-5ECE-4006-9BEA-479029FE8D4C}"/>
    <cellStyle name="Comma 2 5 2 6 3" xfId="6804" xr:uid="{F926DBED-25BB-48A1-B048-9E2AC033A6EB}"/>
    <cellStyle name="Comma 2 5 2 6 3 2" xfId="19040" xr:uid="{2FCB2E2A-E7C7-4067-8A4C-F84D71859CE2}"/>
    <cellStyle name="Comma 2 5 2 6 4" xfId="6805" xr:uid="{4A62B93E-C8C2-4400-91F0-936D8A13525E}"/>
    <cellStyle name="Comma 2 5 2 6 4 2" xfId="19041" xr:uid="{78EEA3C0-D284-4A8F-9DC6-71A3662E850B}"/>
    <cellStyle name="Comma 2 5 2 6 5" xfId="6806" xr:uid="{AFC9F66E-C18C-4E25-B568-064EC1D21BAB}"/>
    <cellStyle name="Comma 2 5 2 6 5 2" xfId="19042" xr:uid="{47D9C11E-A351-4B04-A74F-029B44355F3D}"/>
    <cellStyle name="Comma 2 5 2 6 6" xfId="19037" xr:uid="{8CB034B1-95FE-420E-B803-EEDD29E9F59E}"/>
    <cellStyle name="Comma 2 5 2 7" xfId="6807" xr:uid="{AC6ACF3C-AD25-453D-A225-CFC600B2073F}"/>
    <cellStyle name="Comma 2 5 2 7 2" xfId="6808" xr:uid="{9E48FDAE-E81C-49CD-A587-29BA97D98152}"/>
    <cellStyle name="Comma 2 5 2 7 2 2" xfId="19044" xr:uid="{6893FA89-E134-4454-BAC9-E0CC342B3B63}"/>
    <cellStyle name="Comma 2 5 2 7 3" xfId="19043" xr:uid="{327EC08A-4793-4760-A11E-FEFD7B2796B9}"/>
    <cellStyle name="Comma 2 5 2 8" xfId="6809" xr:uid="{473E5E7D-D56F-4A0F-AAFA-4C1A550257D1}"/>
    <cellStyle name="Comma 2 5 2 8 2" xfId="19045" xr:uid="{362EA3C0-E9E3-43A8-A49C-8FCBDB040A18}"/>
    <cellStyle name="Comma 2 5 2 9" xfId="6810" xr:uid="{7FF379D8-49B8-4EEA-8735-FF1583E33D37}"/>
    <cellStyle name="Comma 2 5 2 9 2" xfId="19046" xr:uid="{13409E60-C73E-4B95-BBA2-EFD3F4035A31}"/>
    <cellStyle name="Comma 2 5 3" xfId="6811" xr:uid="{491D0CA6-AFE6-4AF3-8B52-4E91DB3D2D4F}"/>
    <cellStyle name="Comma 2 5 3 2" xfId="6812" xr:uid="{3A067F06-7D02-4DC6-A6EB-1ADFEAFF9027}"/>
    <cellStyle name="Comma 2 5 3 2 2" xfId="6813" xr:uid="{2DD3A2C9-48E3-4A4B-B0EA-493F11D16FD6}"/>
    <cellStyle name="Comma 2 5 3 2 2 2" xfId="6814" xr:uid="{A1ADEC1F-1B49-4968-8996-9C616953258D}"/>
    <cellStyle name="Comma 2 5 3 2 2 2 2" xfId="6815" xr:uid="{F7C9D8E1-E720-4219-BCFB-A2E4A685C0BD}"/>
    <cellStyle name="Comma 2 5 3 2 2 2 2 2" xfId="19048" xr:uid="{2498FE23-4E86-4318-B365-AB85322F8193}"/>
    <cellStyle name="Comma 2 5 3 2 2 2 3" xfId="6816" xr:uid="{99839935-A2B4-4D64-93E9-782FD20DFE6B}"/>
    <cellStyle name="Comma 2 5 3 2 2 2 3 2" xfId="19049" xr:uid="{025444CE-D1E1-45C1-98AA-C89612633932}"/>
    <cellStyle name="Comma 2 5 3 2 2 2 4" xfId="19047" xr:uid="{605E4C21-A376-45C8-AE02-361661251187}"/>
    <cellStyle name="Comma 2 5 3 2 2 3" xfId="6817" xr:uid="{17005DD4-90B2-4B7A-B143-8A3683281314}"/>
    <cellStyle name="Comma 2 5 3 2 2 3 2" xfId="6818" xr:uid="{B6C7B00D-3667-4C37-8269-D4CAA7DC35F1}"/>
    <cellStyle name="Comma 2 5 3 2 2 3 2 2" xfId="19051" xr:uid="{9610B090-3384-41E8-AC84-9D614A029BA1}"/>
    <cellStyle name="Comma 2 5 3 2 2 3 3" xfId="19050" xr:uid="{28D9299A-268C-4119-A291-C2AC09895586}"/>
    <cellStyle name="Comma 2 5 3 2 2 4" xfId="6819" xr:uid="{780CB873-F12E-4AC7-8D7B-2C1FE729D5C4}"/>
    <cellStyle name="Comma 2 5 3 2 2 4 2" xfId="19052" xr:uid="{333FABAB-29A6-498E-87BF-372B6D118748}"/>
    <cellStyle name="Comma 2 5 3 2 2 5" xfId="6820" xr:uid="{B4AFBB29-F19F-48B9-9F14-11D7961E29D3}"/>
    <cellStyle name="Comma 2 5 3 2 2 5 2" xfId="19053" xr:uid="{F15C4350-D113-474C-AC00-77B22FF0F8DD}"/>
    <cellStyle name="Comma 2 5 3 2 3" xfId="6821" xr:uid="{B00A61E5-7656-4203-881B-C2C7E6D1F68F}"/>
    <cellStyle name="Comma 2 5 3 2 3 2" xfId="6822" xr:uid="{9F72AD12-DB60-4E29-930C-ECF465DBD079}"/>
    <cellStyle name="Comma 2 5 3 2 3 2 2" xfId="19055" xr:uid="{F1E93F1E-6BAD-421A-90CD-19EF0C1BAD5A}"/>
    <cellStyle name="Comma 2 5 3 2 3 3" xfId="6823" xr:uid="{9BCCEC14-3710-4214-A681-C5A1C3637758}"/>
    <cellStyle name="Comma 2 5 3 2 3 3 2" xfId="19056" xr:uid="{E97425C5-D93B-463F-9AF6-16ED591369C5}"/>
    <cellStyle name="Comma 2 5 3 2 3 4" xfId="19054" xr:uid="{E826E1D2-F830-4361-87E0-CF8729A9B2DF}"/>
    <cellStyle name="Comma 2 5 3 2 4" xfId="6824" xr:uid="{B941DAD1-CBDF-442F-8DC8-45AB1AC013A9}"/>
    <cellStyle name="Comma 2 5 3 2 4 2" xfId="6825" xr:uid="{B1969A19-A85F-4AB5-B2A1-5B9AE583EA9F}"/>
    <cellStyle name="Comma 2 5 3 2 4 2 2" xfId="19058" xr:uid="{027B2B69-CD79-4861-87AF-A1F3E6049B27}"/>
    <cellStyle name="Comma 2 5 3 2 4 3" xfId="19057" xr:uid="{506FFCD8-3CEA-4CAF-B8C6-541CB3F75C2D}"/>
    <cellStyle name="Comma 2 5 3 2 5" xfId="6826" xr:uid="{9DD22EE4-C52A-4D85-8773-4FCA32C2DB75}"/>
    <cellStyle name="Comma 2 5 3 2 5 2" xfId="19059" xr:uid="{C609150C-5CBE-49DB-B45F-E3F363724833}"/>
    <cellStyle name="Comma 2 5 3 2 6" xfId="6827" xr:uid="{4B9E0280-988C-416C-9B77-AAC9145EFC54}"/>
    <cellStyle name="Comma 2 5 3 2 6 2" xfId="19060" xr:uid="{CF4B13EA-71E6-4DBA-A5D4-14FA972642A0}"/>
    <cellStyle name="Comma 2 5 3 3" xfId="6828" xr:uid="{3D7C5C87-D37C-4D38-983C-7AD8BC3C6CA7}"/>
    <cellStyle name="Comma 2 5 3 3 2" xfId="6829" xr:uid="{FEAB255F-2AC5-47ED-A97C-AFDB0CB9C6F2}"/>
    <cellStyle name="Comma 2 5 3 3 2 2" xfId="6830" xr:uid="{13D0891C-4F30-405E-93A9-ED8E3D5BA4AC}"/>
    <cellStyle name="Comma 2 5 3 3 2 2 2" xfId="6831" xr:uid="{352CF020-9E9A-464B-8E8E-166D5C9E639E}"/>
    <cellStyle name="Comma 2 5 3 3 2 2 2 2" xfId="19063" xr:uid="{2BC864B4-A065-4231-B133-82D1B8A68CB2}"/>
    <cellStyle name="Comma 2 5 3 3 2 2 3" xfId="19062" xr:uid="{04C99C97-06B3-4484-AB04-F21554FA6110}"/>
    <cellStyle name="Comma 2 5 3 3 2 3" xfId="6832" xr:uid="{1ED3D505-A83E-47B1-8C3D-EC749BFE734E}"/>
    <cellStyle name="Comma 2 5 3 3 2 3 2" xfId="19064" xr:uid="{4228AB8F-23BE-48F4-91EF-7EED05D6841D}"/>
    <cellStyle name="Comma 2 5 3 3 2 4" xfId="6833" xr:uid="{C7D80C2E-8BF7-4CB4-AD51-1C349DCF28F7}"/>
    <cellStyle name="Comma 2 5 3 3 2 4 2" xfId="19065" xr:uid="{4A001028-DC2A-43B8-9E88-0AC4C509BDE7}"/>
    <cellStyle name="Comma 2 5 3 3 2 5" xfId="6834" xr:uid="{358158BE-E547-4DA2-8B9E-ED132E01517C}"/>
    <cellStyle name="Comma 2 5 3 3 2 5 2" xfId="19066" xr:uid="{9F6480F3-D07F-45AC-A847-D8617B8EB4AA}"/>
    <cellStyle name="Comma 2 5 3 3 2 6" xfId="19061" xr:uid="{7F56B583-D0CB-45DF-89A9-83D60FB29954}"/>
    <cellStyle name="Comma 2 5 3 3 3" xfId="6835" xr:uid="{7D075D83-F939-463C-8B8C-E9E7191A73B7}"/>
    <cellStyle name="Comma 2 5 3 3 3 2" xfId="6836" xr:uid="{8BA2F43C-2881-4BA9-92FC-A3C681C148AD}"/>
    <cellStyle name="Comma 2 5 3 3 3 2 2" xfId="19068" xr:uid="{1FBE584D-AAD3-42D4-8F31-C71E7A432026}"/>
    <cellStyle name="Comma 2 5 3 3 3 3" xfId="19067" xr:uid="{80848A63-1A2E-49E5-9493-61E5769E8371}"/>
    <cellStyle name="Comma 2 5 3 3 4" xfId="6837" xr:uid="{0321DD2A-881A-490D-A880-F00407690104}"/>
    <cellStyle name="Comma 2 5 3 3 4 2" xfId="19069" xr:uid="{EA21CDFB-AE3C-404A-9671-F5D8F85DEDBE}"/>
    <cellStyle name="Comma 2 5 3 3 5" xfId="6838" xr:uid="{1FE25F90-8A80-46B7-BAB3-1F9EC88A6538}"/>
    <cellStyle name="Comma 2 5 3 3 5 2" xfId="19070" xr:uid="{221A640B-D14E-461A-81AB-1A11D29D487D}"/>
    <cellStyle name="Comma 2 5 3 3 6" xfId="6839" xr:uid="{65EF94D6-7D1C-4932-9FC2-50CEFB5C9281}"/>
    <cellStyle name="Comma 2 5 3 3 6 2" xfId="19071" xr:uid="{27740B72-9BC3-493D-8E05-4722AD9232AB}"/>
    <cellStyle name="Comma 2 5 3 4" xfId="6840" xr:uid="{46370CCE-8CB0-44A1-83D3-E31548573A95}"/>
    <cellStyle name="Comma 2 5 3 4 2" xfId="6841" xr:uid="{A5E159FB-62E0-42BD-970C-8E7FACBFFBFF}"/>
    <cellStyle name="Comma 2 5 3 4 2 2" xfId="6842" xr:uid="{16BD7711-7CD6-4FDC-B4D6-9882BE20D0DB}"/>
    <cellStyle name="Comma 2 5 3 4 2 2 2" xfId="19074" xr:uid="{CE35F8D1-406C-461C-B823-AD8413520E68}"/>
    <cellStyle name="Comma 2 5 3 4 2 3" xfId="19073" xr:uid="{D5342C2C-E6FE-401C-85CA-2469CF4FA722}"/>
    <cellStyle name="Comma 2 5 3 4 3" xfId="6843" xr:uid="{7C2D792F-53CC-4101-8B7A-E0E774601FB5}"/>
    <cellStyle name="Comma 2 5 3 4 3 2" xfId="19075" xr:uid="{AE0164A0-C9C3-4339-93C9-1466E0EFC91F}"/>
    <cellStyle name="Comma 2 5 3 4 4" xfId="6844" xr:uid="{6BAA8E14-9D29-4D92-99D2-E373A2FBE896}"/>
    <cellStyle name="Comma 2 5 3 4 4 2" xfId="19076" xr:uid="{E024C60B-98FA-4160-B69D-83A07F063905}"/>
    <cellStyle name="Comma 2 5 3 4 5" xfId="6845" xr:uid="{559F6698-2F66-4166-8531-2F46910A9588}"/>
    <cellStyle name="Comma 2 5 3 4 5 2" xfId="19077" xr:uid="{EF45E43C-CD38-40B1-A05B-1DAAFB8914B7}"/>
    <cellStyle name="Comma 2 5 3 4 6" xfId="19072" xr:uid="{048B9B38-253A-4B9A-9638-2D4D7E80F452}"/>
    <cellStyle name="Comma 2 5 3 5" xfId="6846" xr:uid="{549B9F86-5BCE-4AF0-B755-A8A0657C7EBF}"/>
    <cellStyle name="Comma 2 5 3 5 2" xfId="6847" xr:uid="{B4319879-6D37-4259-9F90-3386EFBF7757}"/>
    <cellStyle name="Comma 2 5 3 5 2 2" xfId="6848" xr:uid="{57CFB83E-1485-49DC-8A80-9D3FD81CF92A}"/>
    <cellStyle name="Comma 2 5 3 5 2 2 2" xfId="19080" xr:uid="{D28560F8-31D8-4790-99F0-296AFCEF0D59}"/>
    <cellStyle name="Comma 2 5 3 5 2 3" xfId="19079" xr:uid="{6F4850D7-7E74-44D8-9257-D51ABBE7EA2E}"/>
    <cellStyle name="Comma 2 5 3 5 3" xfId="6849" xr:uid="{C603FFBF-D913-4B9B-8F5C-63CD41F672DE}"/>
    <cellStyle name="Comma 2 5 3 5 3 2" xfId="19081" xr:uid="{53F836CA-0D1F-420D-BBF9-7538E62C0602}"/>
    <cellStyle name="Comma 2 5 3 5 4" xfId="6850" xr:uid="{7ABBE6CC-EC82-4EE2-8F69-E5C0EE976318}"/>
    <cellStyle name="Comma 2 5 3 5 4 2" xfId="19082" xr:uid="{305D3ADE-EEDB-4D1E-A5F7-06CE064329D1}"/>
    <cellStyle name="Comma 2 5 3 5 5" xfId="6851" xr:uid="{B0FDFE05-97DF-452F-9978-2A9EF6151C5F}"/>
    <cellStyle name="Comma 2 5 3 5 5 2" xfId="19083" xr:uid="{9C68756A-6ED0-4DE4-981F-91D0340CFFF3}"/>
    <cellStyle name="Comma 2 5 3 5 6" xfId="19078" xr:uid="{6AFF0698-A368-4043-AA60-812E06A498A9}"/>
    <cellStyle name="Comma 2 5 3 6" xfId="6852" xr:uid="{CA253A8F-0247-484C-92BA-A350B455FA8F}"/>
    <cellStyle name="Comma 2 5 3 6 2" xfId="6853" xr:uid="{E8C3E0DE-6D55-4E1E-A183-41CEC5892F94}"/>
    <cellStyle name="Comma 2 5 3 6 2 2" xfId="19085" xr:uid="{F424D483-36B5-4B88-82BA-290808D46ACA}"/>
    <cellStyle name="Comma 2 5 3 6 3" xfId="19084" xr:uid="{EDDEFA5F-5986-4544-BEA8-B25FCB2FAB62}"/>
    <cellStyle name="Comma 2 5 3 7" xfId="6854" xr:uid="{A75CE141-A1C4-4914-9861-FEE1F2EC2409}"/>
    <cellStyle name="Comma 2 5 3 7 2" xfId="19086" xr:uid="{CC3FA669-665B-4039-8741-309210438918}"/>
    <cellStyle name="Comma 2 5 3 8" xfId="6855" xr:uid="{91AC2F9A-3103-4F18-8153-CFAC6FA649B3}"/>
    <cellStyle name="Comma 2 5 3 8 2" xfId="19087" xr:uid="{44F4C16E-37FD-40F0-AD44-3B37D6A67598}"/>
    <cellStyle name="Comma 2 5 3 9" xfId="6856" xr:uid="{76E43E35-7132-4D57-B0F8-6B86829CE39B}"/>
    <cellStyle name="Comma 2 5 3 9 2" xfId="19088" xr:uid="{78E6390D-023A-47CC-8077-D4414AE130D8}"/>
    <cellStyle name="Comma 2 5 4" xfId="6857" xr:uid="{43D62143-210F-414B-BDB0-7FD4EDB4C2D7}"/>
    <cellStyle name="Comma 2 5 4 2" xfId="6858" xr:uid="{AB4D426B-5B4F-4CF0-98CA-B5D7E02A74B9}"/>
    <cellStyle name="Comma 2 5 4 2 2" xfId="6859" xr:uid="{54543764-9460-47EC-B42F-2E4E448DA5DF}"/>
    <cellStyle name="Comma 2 5 4 2 2 2" xfId="6860" xr:uid="{35D9E426-6954-417B-905D-3F898FA757A6}"/>
    <cellStyle name="Comma 2 5 4 2 2 2 2" xfId="19090" xr:uid="{519229BE-93FD-4A9F-AFEA-DBCCE950BD24}"/>
    <cellStyle name="Comma 2 5 4 2 2 3" xfId="6861" xr:uid="{7A01A125-6099-4F36-B7F3-D37D5A2A40FD}"/>
    <cellStyle name="Comma 2 5 4 2 2 3 2" xfId="19091" xr:uid="{54EC890A-52EC-42B9-9C45-0559372673CE}"/>
    <cellStyle name="Comma 2 5 4 2 2 4" xfId="19089" xr:uid="{6DC81168-E003-4907-8918-254ABC6D13BC}"/>
    <cellStyle name="Comma 2 5 4 2 3" xfId="6862" xr:uid="{57F014E4-128C-4F2B-8986-031EC282B8CD}"/>
    <cellStyle name="Comma 2 5 4 2 3 2" xfId="6863" xr:uid="{9B201FF8-A264-4275-BC05-271C04F27553}"/>
    <cellStyle name="Comma 2 5 4 2 3 2 2" xfId="19093" xr:uid="{285CA212-C65A-4ED9-85E7-AD8F6B0C9CC4}"/>
    <cellStyle name="Comma 2 5 4 2 3 3" xfId="19092" xr:uid="{A6A13D0C-BD49-4007-903E-E0DAAB8EB880}"/>
    <cellStyle name="Comma 2 5 4 2 4" xfId="6864" xr:uid="{D74DE063-941F-4333-84E2-5A96C43805E6}"/>
    <cellStyle name="Comma 2 5 4 2 4 2" xfId="19094" xr:uid="{A66938F8-E318-4D6B-A81E-E5C7CEB72BD4}"/>
    <cellStyle name="Comma 2 5 4 2 5" xfId="6865" xr:uid="{05982BAD-3E32-4A82-847A-11CB61474E40}"/>
    <cellStyle name="Comma 2 5 4 2 5 2" xfId="19095" xr:uid="{218B3C68-640C-4D80-B6FB-815C84B5F0DE}"/>
    <cellStyle name="Comma 2 5 4 3" xfId="6866" xr:uid="{FD48D4BC-465F-4F0D-9185-0F41B64AFE2A}"/>
    <cellStyle name="Comma 2 5 4 3 2" xfId="6867" xr:uid="{24B0A08B-A724-43B5-AEBC-E6B721E2CC2F}"/>
    <cellStyle name="Comma 2 5 4 3 2 2" xfId="19097" xr:uid="{1CEEC014-974B-4187-BC49-FC9370D867E0}"/>
    <cellStyle name="Comma 2 5 4 3 3" xfId="6868" xr:uid="{9905DD05-1A55-4792-8D5D-FC8CF81D95BC}"/>
    <cellStyle name="Comma 2 5 4 3 3 2" xfId="19098" xr:uid="{FCA3CE3C-C542-45E1-A50B-45B3FAB9C76A}"/>
    <cellStyle name="Comma 2 5 4 3 4" xfId="19096" xr:uid="{68731C7A-6A57-41C7-B148-5A5A436E173F}"/>
    <cellStyle name="Comma 2 5 4 4" xfId="6869" xr:uid="{8CD85105-CA7A-4E43-9C74-3E3858FAF890}"/>
    <cellStyle name="Comma 2 5 4 4 2" xfId="6870" xr:uid="{F76EB3A2-DD99-4C3F-B193-A540D55583B6}"/>
    <cellStyle name="Comma 2 5 4 4 2 2" xfId="19100" xr:uid="{07ED9F32-8631-4BB1-9EC7-8F98FF53E8F5}"/>
    <cellStyle name="Comma 2 5 4 4 3" xfId="19099" xr:uid="{E6B84AE7-F690-4773-A658-EC72069C4FCF}"/>
    <cellStyle name="Comma 2 5 4 5" xfId="6871" xr:uid="{9A90E329-85AC-4772-B105-CA522708226D}"/>
    <cellStyle name="Comma 2 5 4 5 2" xfId="19101" xr:uid="{7B745D20-26F3-451E-8DE7-A4D38A7BDE95}"/>
    <cellStyle name="Comma 2 5 4 6" xfId="6872" xr:uid="{011B0620-41CF-4199-B5C7-2C37A8C8CE1D}"/>
    <cellStyle name="Comma 2 5 4 6 2" xfId="19102" xr:uid="{7C49BB65-17F7-409A-B599-298E77BAEDCF}"/>
    <cellStyle name="Comma 2 5 5" xfId="6873" xr:uid="{A29B395C-6EAF-4A50-AA87-03D5EFDD7600}"/>
    <cellStyle name="Comma 2 5 5 2" xfId="6874" xr:uid="{C3CA0F37-DF3F-47D1-A245-DE50AF4EDC30}"/>
    <cellStyle name="Comma 2 5 5 2 2" xfId="6875" xr:uid="{FA20C0EE-856D-4FE5-9D0A-8897BDCDD6FA}"/>
    <cellStyle name="Comma 2 5 5 2 2 2" xfId="6876" xr:uid="{2FD17FDF-8AA1-4647-9366-E7BFFB5304A5}"/>
    <cellStyle name="Comma 2 5 5 2 2 2 2" xfId="19105" xr:uid="{955A0FEB-4BB5-41F5-8F6F-34EB6001A5BA}"/>
    <cellStyle name="Comma 2 5 5 2 2 3" xfId="19104" xr:uid="{102603B8-37C4-46E1-AE8B-1D44E0482798}"/>
    <cellStyle name="Comma 2 5 5 2 3" xfId="6877" xr:uid="{CE859496-C52C-4F4D-86A8-B96E2320701A}"/>
    <cellStyle name="Comma 2 5 5 2 3 2" xfId="19106" xr:uid="{ED9B1649-2CE6-45C3-8FE5-FD0DBA0B67B0}"/>
    <cellStyle name="Comma 2 5 5 2 4" xfId="6878" xr:uid="{1A8D75B3-490B-425F-A5E2-DA7B81940E01}"/>
    <cellStyle name="Comma 2 5 5 2 4 2" xfId="19107" xr:uid="{A9B60277-53A4-41D8-AC4D-93786D4DB2C6}"/>
    <cellStyle name="Comma 2 5 5 2 5" xfId="6879" xr:uid="{2FEBF364-DA26-4AC4-BE61-2D9CE4C749A9}"/>
    <cellStyle name="Comma 2 5 5 2 5 2" xfId="19108" xr:uid="{21A6A08B-6D48-44F9-ADDE-3369A9B1C8E4}"/>
    <cellStyle name="Comma 2 5 5 2 6" xfId="19103" xr:uid="{5EB217E8-8FAC-400B-BE69-730DACC4D090}"/>
    <cellStyle name="Comma 2 5 5 3" xfId="6880" xr:uid="{24D7BC36-FC4F-41BC-B4B5-10E78E970B5C}"/>
    <cellStyle name="Comma 2 5 5 3 2" xfId="6881" xr:uid="{DBD06B24-7CB2-4214-BF92-9988FB72BF0C}"/>
    <cellStyle name="Comma 2 5 5 3 2 2" xfId="19110" xr:uid="{F950B1B3-AF8F-4B2F-BAD7-48CC6B787E80}"/>
    <cellStyle name="Comma 2 5 5 3 3" xfId="19109" xr:uid="{68B877EA-634F-4774-A06E-7241D869AC2B}"/>
    <cellStyle name="Comma 2 5 5 4" xfId="6882" xr:uid="{D5734345-FED8-446F-923D-03AC96654A28}"/>
    <cellStyle name="Comma 2 5 5 4 2" xfId="19111" xr:uid="{2BF10FCB-BC00-42B5-B3E4-7063675DBDEE}"/>
    <cellStyle name="Comma 2 5 5 5" xfId="6883" xr:uid="{5532A6BE-2C66-44EC-B000-DB4334C0B264}"/>
    <cellStyle name="Comma 2 5 5 5 2" xfId="19112" xr:uid="{AB871D6C-09AC-44DE-95F4-CAECDA66D551}"/>
    <cellStyle name="Comma 2 5 5 6" xfId="6884" xr:uid="{368D4520-3AD6-4D02-94AD-14F8C930F9B2}"/>
    <cellStyle name="Comma 2 5 5 6 2" xfId="19113" xr:uid="{94377E3C-7AC2-45A9-B44C-C4FF2B613B4D}"/>
    <cellStyle name="Comma 2 5 6" xfId="6885" xr:uid="{76BC0996-A42C-4AE9-9E94-6F2D42C3C9E4}"/>
    <cellStyle name="Comma 2 5 6 2" xfId="6886" xr:uid="{D36885DF-9771-4529-95A7-ADB51ACB4775}"/>
    <cellStyle name="Comma 2 5 6 2 2" xfId="6887" xr:uid="{F908443D-EBA3-472A-88F0-6DEEBE0CB4B5}"/>
    <cellStyle name="Comma 2 5 6 2 2 2" xfId="19116" xr:uid="{E23F1A35-9B6D-46F4-9BC2-471476B2931E}"/>
    <cellStyle name="Comma 2 5 6 2 3" xfId="19115" xr:uid="{15BE0E1D-A172-40EB-88A1-701B17E72D76}"/>
    <cellStyle name="Comma 2 5 6 3" xfId="6888" xr:uid="{FFE6F488-B7F8-4C37-B736-F640E5415ECE}"/>
    <cellStyle name="Comma 2 5 6 3 2" xfId="19117" xr:uid="{62ACC362-C370-4CDA-8462-DA3A1B9AA673}"/>
    <cellStyle name="Comma 2 5 6 4" xfId="6889" xr:uid="{B7CBCEAC-E3D4-4798-B58E-1A06809F5956}"/>
    <cellStyle name="Comma 2 5 6 4 2" xfId="19118" xr:uid="{72927464-A0F0-43F0-A02A-871E3081B10A}"/>
    <cellStyle name="Comma 2 5 6 5" xfId="6890" xr:uid="{C6F072F9-0CF2-4EBE-8C10-8092A4A8BC23}"/>
    <cellStyle name="Comma 2 5 6 5 2" xfId="19119" xr:uid="{0BFC9A13-AC77-4A22-9EC8-2130A3C375DD}"/>
    <cellStyle name="Comma 2 5 6 6" xfId="19114" xr:uid="{FE28F213-31DE-44F6-85A5-E6052AF67830}"/>
    <cellStyle name="Comma 2 5 7" xfId="6891" xr:uid="{181AD9FD-6308-4604-8B0B-B150FE1866CD}"/>
    <cellStyle name="Comma 2 5 7 2" xfId="6892" xr:uid="{7E1A92C6-6666-4665-940D-16CF432C4A35}"/>
    <cellStyle name="Comma 2 5 7 2 2" xfId="6893" xr:uid="{20A9ADF4-3342-4B03-8092-0BC486D6A1C5}"/>
    <cellStyle name="Comma 2 5 7 2 2 2" xfId="19122" xr:uid="{71A42CA3-AC0E-4ABD-B961-E138B5625DD1}"/>
    <cellStyle name="Comma 2 5 7 2 3" xfId="19121" xr:uid="{D6965431-386E-4989-B5C1-7CBC7FEA0741}"/>
    <cellStyle name="Comma 2 5 7 3" xfId="6894" xr:uid="{4F1975D1-E7DB-4937-8BCD-D66769E9E7FB}"/>
    <cellStyle name="Comma 2 5 7 3 2" xfId="19123" xr:uid="{5216EF52-5E4B-46B2-B585-AE4AECA65340}"/>
    <cellStyle name="Comma 2 5 7 4" xfId="6895" xr:uid="{E7D70205-4FCB-49CD-8426-F3DB382D4DB4}"/>
    <cellStyle name="Comma 2 5 7 4 2" xfId="19124" xr:uid="{49505AFF-E7A9-4CA8-AE82-273966014FBD}"/>
    <cellStyle name="Comma 2 5 7 5" xfId="6896" xr:uid="{252CCCF1-DB5D-4E71-B8AA-4FB73B13F336}"/>
    <cellStyle name="Comma 2 5 7 5 2" xfId="19125" xr:uid="{65394E70-5956-416C-94B2-EA5D818C011C}"/>
    <cellStyle name="Comma 2 5 7 6" xfId="19120" xr:uid="{4E64A15E-BBEA-41DF-996B-0B22B50308A8}"/>
    <cellStyle name="Comma 2 5 8" xfId="6897" xr:uid="{CB743D36-7F6A-48F2-8D4A-47FA2B065E8E}"/>
    <cellStyle name="Comma 2 5 8 2" xfId="6898" xr:uid="{35036519-3CF0-4A56-BAD3-C144965F9E62}"/>
    <cellStyle name="Comma 2 5 8 2 2" xfId="6899" xr:uid="{11D3AD3C-1BED-4031-AE98-238E73406172}"/>
    <cellStyle name="Comma 2 5 8 2 2 2" xfId="19128" xr:uid="{998417E6-7A84-4AA5-A681-D7724D590F44}"/>
    <cellStyle name="Comma 2 5 8 2 3" xfId="19127" xr:uid="{D99C1F87-BD73-47FF-8C88-D916ECE4CF30}"/>
    <cellStyle name="Comma 2 5 8 3" xfId="6900" xr:uid="{6034EBC5-CDE6-425F-9511-8BF852CCFC9A}"/>
    <cellStyle name="Comma 2 5 8 3 2" xfId="19129" xr:uid="{8192D654-E96F-4688-AEC9-5BB9E561131D}"/>
    <cellStyle name="Comma 2 5 8 4" xfId="6901" xr:uid="{223D3B26-81C7-466A-BF6A-702136EBF701}"/>
    <cellStyle name="Comma 2 5 8 4 2" xfId="19130" xr:uid="{8DAE493C-8AD7-4D15-A193-50F90A296CCA}"/>
    <cellStyle name="Comma 2 5 8 5" xfId="6902" xr:uid="{C0463632-384B-4562-8D59-7E4BED769362}"/>
    <cellStyle name="Comma 2 5 8 5 2" xfId="19131" xr:uid="{67DE98D0-56BE-4BBF-BB86-B9B09C0424F6}"/>
    <cellStyle name="Comma 2 5 8 6" xfId="19126" xr:uid="{F7EFCEBB-4FD1-4254-8135-06666E71CF96}"/>
    <cellStyle name="Comma 2 5 9" xfId="6903" xr:uid="{B5F1210E-D5FD-4DDF-8F39-7CC7D52CF108}"/>
    <cellStyle name="Comma 2 6" xfId="427" xr:uid="{00000000-0005-0000-0000-0000A0010000}"/>
    <cellStyle name="Comma 2 6 2" xfId="6904" xr:uid="{33E4C3A0-F7C3-4677-846A-A4C2C73F93D3}"/>
    <cellStyle name="Comma 2 6 2 2" xfId="6905" xr:uid="{87E8CB21-747A-4720-9658-0C7678B73B76}"/>
    <cellStyle name="Comma 2 6 2 2 2" xfId="6906" xr:uid="{49406B8F-27C7-44CE-9087-70D53FC5386E}"/>
    <cellStyle name="Comma 2 6 2 2 2 2" xfId="6907" xr:uid="{6B6FEF2D-EBEA-4467-98A3-17CE8D981471}"/>
    <cellStyle name="Comma 2 6 2 2 2 2 2" xfId="6908" xr:uid="{E98EC742-AA41-4F2B-BCA7-537FCF1BCD49}"/>
    <cellStyle name="Comma 2 6 2 2 2 2 2 2" xfId="19133" xr:uid="{AE125A37-6092-49C3-B73C-3AEE515AD816}"/>
    <cellStyle name="Comma 2 6 2 2 2 2 3" xfId="6909" xr:uid="{6E25A4AD-C4C3-4E53-987C-F405DDE8808A}"/>
    <cellStyle name="Comma 2 6 2 2 2 2 3 2" xfId="19134" xr:uid="{A5EDE274-D7C0-497B-A9B1-B89DA0E8F4C2}"/>
    <cellStyle name="Comma 2 6 2 2 2 2 4" xfId="19132" xr:uid="{AA42DC47-F62B-4440-8679-1F2971D01A80}"/>
    <cellStyle name="Comma 2 6 2 2 2 3" xfId="6910" xr:uid="{EFFAAC1E-C482-4EE9-ADD4-585C1FABAFCF}"/>
    <cellStyle name="Comma 2 6 2 2 2 3 2" xfId="6911" xr:uid="{109C7A6E-A973-49CA-9FA7-A3954C26EE5E}"/>
    <cellStyle name="Comma 2 6 2 2 2 3 2 2" xfId="19136" xr:uid="{93093E92-099E-48CF-A611-2D4E712488B2}"/>
    <cellStyle name="Comma 2 6 2 2 2 3 3" xfId="19135" xr:uid="{70313569-5CC0-41C7-8331-CDC2564F655D}"/>
    <cellStyle name="Comma 2 6 2 2 2 4" xfId="6912" xr:uid="{B69E9F1A-6C3F-4188-B0E5-A7F5B2879534}"/>
    <cellStyle name="Comma 2 6 2 2 2 4 2" xfId="19137" xr:uid="{1B089A75-94F6-4F77-B9BF-F30DE645D546}"/>
    <cellStyle name="Comma 2 6 2 2 2 5" xfId="6913" xr:uid="{CA7585DF-7272-4C3D-9AC3-2F6BE42DE832}"/>
    <cellStyle name="Comma 2 6 2 2 2 5 2" xfId="19138" xr:uid="{F00A16E2-D219-4EA7-84FF-E0E0E6E39F6A}"/>
    <cellStyle name="Comma 2 6 2 2 3" xfId="6914" xr:uid="{22431AB0-B1C2-4072-8DF5-8EC51F94598E}"/>
    <cellStyle name="Comma 2 6 2 2 3 2" xfId="6915" xr:uid="{B1F976A5-857E-4B65-AE46-B7758EA47ABB}"/>
    <cellStyle name="Comma 2 6 2 2 3 2 2" xfId="19140" xr:uid="{2A6979D7-BCC5-48B6-81AB-4CAB3C5208F4}"/>
    <cellStyle name="Comma 2 6 2 2 3 3" xfId="6916" xr:uid="{9E46151E-22A5-4366-B8B5-C36B993D61B1}"/>
    <cellStyle name="Comma 2 6 2 2 3 3 2" xfId="19141" xr:uid="{60B7E1CD-E6F0-40F8-92DE-2B228009A2F2}"/>
    <cellStyle name="Comma 2 6 2 2 3 4" xfId="19139" xr:uid="{EB868F41-AAC4-414A-958A-FD032C73094C}"/>
    <cellStyle name="Comma 2 6 2 2 4" xfId="6917" xr:uid="{E278ACE9-06F0-47BF-83C2-7EEA2E2CCA8B}"/>
    <cellStyle name="Comma 2 6 2 2 4 2" xfId="6918" xr:uid="{CB819FFA-C566-4F82-81AC-302B34F1554E}"/>
    <cellStyle name="Comma 2 6 2 2 4 2 2" xfId="19143" xr:uid="{A8B9630E-58BD-4DC3-8A24-1FF9B212F25E}"/>
    <cellStyle name="Comma 2 6 2 2 4 3" xfId="19142" xr:uid="{A6504EAF-7704-428C-997F-D7DF93ED69C3}"/>
    <cellStyle name="Comma 2 6 2 2 5" xfId="6919" xr:uid="{EDE93B79-22E9-4B11-923D-AAB9F06075E5}"/>
    <cellStyle name="Comma 2 6 2 2 5 2" xfId="19144" xr:uid="{9B823229-A80A-41FC-9E06-7C11322EDF01}"/>
    <cellStyle name="Comma 2 6 2 2 6" xfId="6920" xr:uid="{C483005E-EFE7-4616-9392-D61CBE196305}"/>
    <cellStyle name="Comma 2 6 2 2 6 2" xfId="19145" xr:uid="{668D0A9B-1FD7-45DF-B7AA-E7B68C410189}"/>
    <cellStyle name="Comma 2 6 2 3" xfId="6921" xr:uid="{8A1A8E0B-723F-4BC8-9B24-501D7BC75442}"/>
    <cellStyle name="Comma 2 6 2 3 2" xfId="6922" xr:uid="{61B133D6-3008-40F7-AB42-BAA44A797832}"/>
    <cellStyle name="Comma 2 6 2 3 2 2" xfId="6923" xr:uid="{0C1005B1-E486-4E5F-9D90-17F3BD177CB3}"/>
    <cellStyle name="Comma 2 6 2 3 2 2 2" xfId="6924" xr:uid="{DF62B583-7DCC-4BC7-AF97-3B762DA32C61}"/>
    <cellStyle name="Comma 2 6 2 3 2 2 2 2" xfId="19148" xr:uid="{64FFB8AF-27F1-4ED8-B21B-B34DF4A45280}"/>
    <cellStyle name="Comma 2 6 2 3 2 2 3" xfId="19147" xr:uid="{5D21D442-53BD-47E7-8DB1-4C107C941F56}"/>
    <cellStyle name="Comma 2 6 2 3 2 3" xfId="6925" xr:uid="{43F8630F-6BDE-4A7A-9A1D-B2BD6BCC320A}"/>
    <cellStyle name="Comma 2 6 2 3 2 3 2" xfId="19149" xr:uid="{0153EEED-A08E-4D44-98DB-1E1A1B35BA0F}"/>
    <cellStyle name="Comma 2 6 2 3 2 4" xfId="6926" xr:uid="{132A77DE-2AE5-42AB-8DA8-12706D56251F}"/>
    <cellStyle name="Comma 2 6 2 3 2 4 2" xfId="19150" xr:uid="{1AF31A69-9339-4CA4-8D4A-78A4A029744F}"/>
    <cellStyle name="Comma 2 6 2 3 2 5" xfId="6927" xr:uid="{68DD6968-6780-4153-BA3C-7BBE7A315F8D}"/>
    <cellStyle name="Comma 2 6 2 3 2 5 2" xfId="19151" xr:uid="{14612694-65F6-4A03-93A0-5A3C220EEA04}"/>
    <cellStyle name="Comma 2 6 2 3 2 6" xfId="19146" xr:uid="{E088E3E0-B3E8-4B3F-9FA8-CD0B81B9CC20}"/>
    <cellStyle name="Comma 2 6 2 3 3" xfId="6928" xr:uid="{72E01CB4-57E5-4ABD-A772-9C981ADFEE39}"/>
    <cellStyle name="Comma 2 6 2 3 3 2" xfId="6929" xr:uid="{F76D065B-9AAA-4A5D-9B77-B0127A04C87C}"/>
    <cellStyle name="Comma 2 6 2 3 3 2 2" xfId="19153" xr:uid="{B75E1524-BC9F-4DC8-899F-367F2CA52CDB}"/>
    <cellStyle name="Comma 2 6 2 3 3 3" xfId="19152" xr:uid="{F0CDF76C-8BC7-43CF-94EB-B84C39C25DFF}"/>
    <cellStyle name="Comma 2 6 2 3 4" xfId="6930" xr:uid="{C66A5E22-2136-4662-82B8-C638EC59F002}"/>
    <cellStyle name="Comma 2 6 2 3 4 2" xfId="19154" xr:uid="{4CB664BF-88AB-47EE-AD7D-E4ED57516F50}"/>
    <cellStyle name="Comma 2 6 2 3 5" xfId="6931" xr:uid="{918FD93B-DBD0-4811-8869-D67E8F256A7E}"/>
    <cellStyle name="Comma 2 6 2 3 5 2" xfId="19155" xr:uid="{3253438D-79C4-452A-99C3-39DE3CC6D94E}"/>
    <cellStyle name="Comma 2 6 2 3 6" xfId="6932" xr:uid="{E0C71850-A849-4054-84C8-07C3416DA748}"/>
    <cellStyle name="Comma 2 6 2 3 6 2" xfId="19156" xr:uid="{11A7BFB4-3BA5-4C1F-B4A3-0B567A1E1840}"/>
    <cellStyle name="Comma 2 6 2 4" xfId="6933" xr:uid="{8AA8B74C-EF3A-4888-B862-08DD9E36AC2F}"/>
    <cellStyle name="Comma 2 6 2 4 2" xfId="6934" xr:uid="{C3443A0E-6A58-471B-9D20-59394A7BE243}"/>
    <cellStyle name="Comma 2 6 2 4 2 2" xfId="6935" xr:uid="{DC97AD9E-98FE-4C69-8967-BFAF07C3D293}"/>
    <cellStyle name="Comma 2 6 2 4 2 2 2" xfId="19159" xr:uid="{5BB4577E-025A-4487-B33C-5CFCB2A1A3B7}"/>
    <cellStyle name="Comma 2 6 2 4 2 3" xfId="19158" xr:uid="{2E09A665-4D5B-4B16-936D-A81CC99A324D}"/>
    <cellStyle name="Comma 2 6 2 4 3" xfId="6936" xr:uid="{CD6374A3-330E-474B-BDC7-5CB632288597}"/>
    <cellStyle name="Comma 2 6 2 4 3 2" xfId="19160" xr:uid="{E8A23101-5696-4191-B5F2-72DDB71BD416}"/>
    <cellStyle name="Comma 2 6 2 4 4" xfId="6937" xr:uid="{CA069175-B122-49D3-9FD7-B4E967B9F7C9}"/>
    <cellStyle name="Comma 2 6 2 4 4 2" xfId="19161" xr:uid="{39A4F2A6-8263-4260-AFBB-D3ECCD7DE730}"/>
    <cellStyle name="Comma 2 6 2 4 5" xfId="6938" xr:uid="{25ACA330-C383-4898-B0D2-024AE42040BD}"/>
    <cellStyle name="Comma 2 6 2 4 5 2" xfId="19162" xr:uid="{34D9FCFA-26A3-4B84-8682-07C82C1CF39B}"/>
    <cellStyle name="Comma 2 6 2 4 6" xfId="19157" xr:uid="{A371EC1B-15B8-4F12-AA81-5D5352EF9374}"/>
    <cellStyle name="Comma 2 6 2 5" xfId="6939" xr:uid="{9BE2830E-9156-468D-9126-5BA07281EE78}"/>
    <cellStyle name="Comma 2 6 2 5 2" xfId="6940" xr:uid="{B475CDA6-731A-4A3B-981B-585A208EC0D6}"/>
    <cellStyle name="Comma 2 6 2 5 2 2" xfId="6941" xr:uid="{9D0AC023-137B-4DEA-AA44-E34C827C12B4}"/>
    <cellStyle name="Comma 2 6 2 5 2 2 2" xfId="19165" xr:uid="{702B815D-7704-4CA5-8EC9-D84AB8E041B6}"/>
    <cellStyle name="Comma 2 6 2 5 2 3" xfId="19164" xr:uid="{17EC271C-5703-4095-BA12-D6207072514B}"/>
    <cellStyle name="Comma 2 6 2 5 3" xfId="6942" xr:uid="{D11253F3-70D4-4C6B-AA28-DEE19EB45F58}"/>
    <cellStyle name="Comma 2 6 2 5 3 2" xfId="19166" xr:uid="{B642290F-8379-4B40-BB0A-E2C804B71B80}"/>
    <cellStyle name="Comma 2 6 2 5 4" xfId="6943" xr:uid="{CCE7571A-9A6F-4104-B7A4-502435BCCA39}"/>
    <cellStyle name="Comma 2 6 2 5 4 2" xfId="19167" xr:uid="{6748FA01-32A6-47A1-A0B5-3BA4231B6A2B}"/>
    <cellStyle name="Comma 2 6 2 5 5" xfId="6944" xr:uid="{D55CA378-DCC7-42F6-9209-965F431ED3A7}"/>
    <cellStyle name="Comma 2 6 2 5 5 2" xfId="19168" xr:uid="{5B5CFE96-37F8-4594-863A-743B4FAD4205}"/>
    <cellStyle name="Comma 2 6 2 5 6" xfId="19163" xr:uid="{20B3DCA4-5578-469D-8356-79F70DC379D9}"/>
    <cellStyle name="Comma 2 6 2 6" xfId="6945" xr:uid="{08C953CC-BB9B-4ECA-BBE3-97DBD324D580}"/>
    <cellStyle name="Comma 2 6 2 6 2" xfId="6946" xr:uid="{AEAFB41F-C00E-4D5D-B780-642FBD0C9120}"/>
    <cellStyle name="Comma 2 6 2 6 2 2" xfId="19170" xr:uid="{D3B7D3D6-01E6-4551-AD04-E66B984F334A}"/>
    <cellStyle name="Comma 2 6 2 6 3" xfId="19169" xr:uid="{E2FE20F3-0133-46A0-B335-C5C063AAB31D}"/>
    <cellStyle name="Comma 2 6 2 7" xfId="6947" xr:uid="{85B29D7C-E76C-4B49-8D84-25FADA2F16DA}"/>
    <cellStyle name="Comma 2 6 2 7 2" xfId="19171" xr:uid="{1A9166FB-B0A8-4488-9E70-2079AE6813C6}"/>
    <cellStyle name="Comma 2 6 2 8" xfId="6948" xr:uid="{BB3467C6-36FD-4307-9E36-FF31AA2809EF}"/>
    <cellStyle name="Comma 2 6 2 8 2" xfId="19172" xr:uid="{2BD00D50-20E8-48F9-99EE-FE9DE992F7D7}"/>
    <cellStyle name="Comma 2 6 2 9" xfId="6949" xr:uid="{4D4D6166-4CC1-4718-8FFE-713D4B269497}"/>
    <cellStyle name="Comma 2 6 2 9 2" xfId="19173" xr:uid="{06B33560-DB73-4B78-93BC-21346DA40C79}"/>
    <cellStyle name="Comma 2 6 3" xfId="6950" xr:uid="{DADC3240-3C16-4BB0-8A84-35050DF0356A}"/>
    <cellStyle name="Comma 2 6 3 2" xfId="6951" xr:uid="{E2592A76-8511-4F20-8A5C-E3940A05F04E}"/>
    <cellStyle name="Comma 2 6 3 2 2" xfId="6952" xr:uid="{5375BFDF-D79E-4CA8-BC48-3B50F408C4AF}"/>
    <cellStyle name="Comma 2 6 3 2 2 2" xfId="6953" xr:uid="{B4378771-88FF-43F5-9248-0741D21109CB}"/>
    <cellStyle name="Comma 2 6 3 2 2 2 2" xfId="19175" xr:uid="{C4C403FC-CE77-49C4-A12A-CAB1891DC112}"/>
    <cellStyle name="Comma 2 6 3 2 2 3" xfId="6954" xr:uid="{591F61FC-7290-41BB-A665-1F6C2F1B43F7}"/>
    <cellStyle name="Comma 2 6 3 2 2 3 2" xfId="19176" xr:uid="{BB2A7912-CAC0-44E8-A34E-6F68F0C13A6D}"/>
    <cellStyle name="Comma 2 6 3 2 2 4" xfId="19174" xr:uid="{93A978ED-6F93-4392-AA05-C84EEA582F3C}"/>
    <cellStyle name="Comma 2 6 3 2 3" xfId="6955" xr:uid="{88462516-20EB-4EEC-BC75-467AB70E9764}"/>
    <cellStyle name="Comma 2 6 3 2 3 2" xfId="6956" xr:uid="{8EAA155E-FFC5-457A-B5C9-7A473738BA10}"/>
    <cellStyle name="Comma 2 6 3 2 3 2 2" xfId="19178" xr:uid="{9AE60B57-91BD-4FB5-83BF-C0B0F2009591}"/>
    <cellStyle name="Comma 2 6 3 2 3 3" xfId="19177" xr:uid="{E93E9BB3-D27E-478A-B50B-9EC7B60A6AED}"/>
    <cellStyle name="Comma 2 6 3 2 4" xfId="6957" xr:uid="{3DAD8B10-61CC-435D-B9BC-9FED5CBDB818}"/>
    <cellStyle name="Comma 2 6 3 2 4 2" xfId="19179" xr:uid="{0FEC6266-CB5B-4F7A-800E-055C6D556C60}"/>
    <cellStyle name="Comma 2 6 3 2 5" xfId="6958" xr:uid="{24F6F0A2-AB00-4884-9515-6505902403DB}"/>
    <cellStyle name="Comma 2 6 3 2 5 2" xfId="19180" xr:uid="{F97BB271-C890-4381-AEC2-1BEFAC3CCD7C}"/>
    <cellStyle name="Comma 2 6 3 3" xfId="6959" xr:uid="{10343F63-189B-4409-A44E-674F4B28B8F5}"/>
    <cellStyle name="Comma 2 6 3 3 2" xfId="6960" xr:uid="{7AB4A322-C1B4-4C37-8D39-7BCC20659776}"/>
    <cellStyle name="Comma 2 6 3 3 2 2" xfId="19182" xr:uid="{5FD7141E-5AAB-437F-81A8-9834ED09AC53}"/>
    <cellStyle name="Comma 2 6 3 3 3" xfId="6961" xr:uid="{B4BCB3DB-894F-4453-B7C1-5A662E105AE3}"/>
    <cellStyle name="Comma 2 6 3 3 3 2" xfId="19183" xr:uid="{E27FAFFB-4E5E-4580-9169-44C4CE9A72BE}"/>
    <cellStyle name="Comma 2 6 3 3 4" xfId="19181" xr:uid="{82711318-9365-47D4-96AB-69695E92EAB6}"/>
    <cellStyle name="Comma 2 6 3 4" xfId="6962" xr:uid="{B7C455CF-5C14-4000-B95F-EB1C0942A676}"/>
    <cellStyle name="Comma 2 6 3 4 2" xfId="6963" xr:uid="{97C1FE8E-3AC6-4765-A25E-A8BF9B67743B}"/>
    <cellStyle name="Comma 2 6 3 4 2 2" xfId="19185" xr:uid="{40AF2A4E-13D6-4060-8606-19C3C59CE54C}"/>
    <cellStyle name="Comma 2 6 3 4 3" xfId="19184" xr:uid="{FE9FF40B-1965-4EA3-B941-D91C644B8E19}"/>
    <cellStyle name="Comma 2 6 3 5" xfId="6964" xr:uid="{205480F9-2755-40FD-B32A-512B242694BF}"/>
    <cellStyle name="Comma 2 6 3 5 2" xfId="19186" xr:uid="{982B8D6E-B751-4E75-8E4D-5622DB03CCD2}"/>
    <cellStyle name="Comma 2 6 3 6" xfId="6965" xr:uid="{B7025FB7-F8E9-4224-A144-D17EB90AABC5}"/>
    <cellStyle name="Comma 2 6 3 6 2" xfId="19187" xr:uid="{A9966D62-CEA0-407D-A551-276923502501}"/>
    <cellStyle name="Comma 2 6 4" xfId="6966" xr:uid="{71BA91B9-1BE4-4978-9B72-2E477B7354B4}"/>
    <cellStyle name="Comma 2 6 4 2" xfId="6967" xr:uid="{8BE07345-A0AB-4551-AFA2-A271058CCA82}"/>
    <cellStyle name="Comma 2 6 4 2 2" xfId="6968" xr:uid="{40BB2FA3-36D5-4620-A357-03FBC910D4DF}"/>
    <cellStyle name="Comma 2 6 4 2 2 2" xfId="6969" xr:uid="{F9B1BF71-6EC5-407B-BDB8-F2F9DD3B71DA}"/>
    <cellStyle name="Comma 2 6 4 2 2 2 2" xfId="19190" xr:uid="{EEAF5FE3-0A60-4B53-8510-9231DCCD36EC}"/>
    <cellStyle name="Comma 2 6 4 2 2 3" xfId="19189" xr:uid="{842370A9-A220-4BA7-B77C-2CDED81B5466}"/>
    <cellStyle name="Comma 2 6 4 2 3" xfId="6970" xr:uid="{5943A69D-FEEA-43BC-B627-1F996812B357}"/>
    <cellStyle name="Comma 2 6 4 2 3 2" xfId="19191" xr:uid="{2C473ED6-8D19-4AB1-9A36-70B0EA52F68D}"/>
    <cellStyle name="Comma 2 6 4 2 4" xfId="6971" xr:uid="{0826CAAA-B499-4ADA-A553-13326F450D3E}"/>
    <cellStyle name="Comma 2 6 4 2 4 2" xfId="19192" xr:uid="{32FB7B89-D982-42FA-86BC-E36606098F90}"/>
    <cellStyle name="Comma 2 6 4 2 5" xfId="6972" xr:uid="{E4BEDCB8-A113-4F56-8DD7-D674818C4BC6}"/>
    <cellStyle name="Comma 2 6 4 2 5 2" xfId="19193" xr:uid="{DFF86FF5-E156-4A6B-8C96-10F9514DB144}"/>
    <cellStyle name="Comma 2 6 4 2 6" xfId="19188" xr:uid="{25235B05-BEE5-4EC1-ADEB-FFA885BC4FE2}"/>
    <cellStyle name="Comma 2 6 4 3" xfId="6973" xr:uid="{A970AEAF-D7E4-4EBD-9FE6-E35A0C991586}"/>
    <cellStyle name="Comma 2 6 4 3 2" xfId="6974" xr:uid="{D1827D18-7C23-4377-85BD-012DBC555273}"/>
    <cellStyle name="Comma 2 6 4 3 2 2" xfId="19195" xr:uid="{79647756-CA10-43D0-A760-225AE765904D}"/>
    <cellStyle name="Comma 2 6 4 3 3" xfId="19194" xr:uid="{6031EAA0-871F-433B-BBCB-34AAB4A9C2C2}"/>
    <cellStyle name="Comma 2 6 4 4" xfId="6975" xr:uid="{316C38EF-8141-4295-B659-27810F05C97D}"/>
    <cellStyle name="Comma 2 6 4 4 2" xfId="19196" xr:uid="{906A7911-0AB8-4B3F-AB2A-60690D6B1F94}"/>
    <cellStyle name="Comma 2 6 4 5" xfId="6976" xr:uid="{F13F0F72-D5EC-44D1-8769-BA773226B7F5}"/>
    <cellStyle name="Comma 2 6 4 5 2" xfId="19197" xr:uid="{5B415DAB-789F-422E-A97A-45D889C717B1}"/>
    <cellStyle name="Comma 2 6 4 6" xfId="6977" xr:uid="{BF9A46CA-82D5-4168-B728-BCE628528D56}"/>
    <cellStyle name="Comma 2 6 4 6 2" xfId="19198" xr:uid="{C51E1C55-D219-4195-8917-67579D563EAB}"/>
    <cellStyle name="Comma 2 6 5" xfId="6978" xr:uid="{1E4D991D-1642-4771-9312-0B5151270B25}"/>
    <cellStyle name="Comma 2 6 5 2" xfId="6979" xr:uid="{AD8CE664-2F83-4F0D-B1B5-0B15512196AF}"/>
    <cellStyle name="Comma 2 6 5 2 2" xfId="6980" xr:uid="{F1EC4A3F-198B-4D2D-B2CC-954D4121FFC4}"/>
    <cellStyle name="Comma 2 6 5 2 2 2" xfId="19201" xr:uid="{A5804A80-40D8-43EB-9E0D-A8AC845AD6E0}"/>
    <cellStyle name="Comma 2 6 5 2 3" xfId="19200" xr:uid="{71A27D4F-47F9-46E5-8336-32BD836BB443}"/>
    <cellStyle name="Comma 2 6 5 3" xfId="6981" xr:uid="{F63A69DE-1C78-4DFC-89C5-C532B9AF0C2F}"/>
    <cellStyle name="Comma 2 6 5 3 2" xfId="19202" xr:uid="{401C3403-A633-4B82-96D8-10AE32CCA19B}"/>
    <cellStyle name="Comma 2 6 5 4" xfId="6982" xr:uid="{6DC7DCCC-EC60-47B7-8904-3F9C1F684F99}"/>
    <cellStyle name="Comma 2 6 5 4 2" xfId="19203" xr:uid="{320DF205-A3A0-4ECD-8297-18C5B1F8969F}"/>
    <cellStyle name="Comma 2 6 5 5" xfId="6983" xr:uid="{AAEAF0D9-1063-4485-A7B2-B516A7839CFB}"/>
    <cellStyle name="Comma 2 6 5 5 2" xfId="19204" xr:uid="{69946CFE-3373-4AB8-9272-5CB221B24DC3}"/>
    <cellStyle name="Comma 2 6 5 6" xfId="19199" xr:uid="{B1BBA049-697D-47E3-8CD3-FDF7A3EF189D}"/>
    <cellStyle name="Comma 2 6 6" xfId="6984" xr:uid="{68F80622-F7FC-4711-BB9C-D21CEE2F27CF}"/>
    <cellStyle name="Comma 2 6 6 2" xfId="6985" xr:uid="{9AF04AE9-AD0E-4FB4-979C-E59466DF461A}"/>
    <cellStyle name="Comma 2 6 6 2 2" xfId="6986" xr:uid="{52F93180-D5BE-4677-ACA1-46BD094802CD}"/>
    <cellStyle name="Comma 2 6 6 2 2 2" xfId="19207" xr:uid="{858038E7-B8D8-48BC-A3E7-09E47E47A451}"/>
    <cellStyle name="Comma 2 6 6 2 3" xfId="19206" xr:uid="{D626081A-C70D-443C-A08D-CC8B6B06AABA}"/>
    <cellStyle name="Comma 2 6 6 3" xfId="6987" xr:uid="{495D11E2-7225-4401-840D-B9B530D65B02}"/>
    <cellStyle name="Comma 2 6 6 3 2" xfId="19208" xr:uid="{AC508A76-53DB-4982-85BA-72F3639F9D71}"/>
    <cellStyle name="Comma 2 6 6 4" xfId="6988" xr:uid="{EBA43B79-FB37-4CAA-8B0E-CBE987AB6975}"/>
    <cellStyle name="Comma 2 6 6 4 2" xfId="19209" xr:uid="{47A905E3-B020-40FE-90CB-E4EADAEEFCEB}"/>
    <cellStyle name="Comma 2 6 6 5" xfId="6989" xr:uid="{D01D9EEB-7B13-4F09-A6C3-7A2EC13416C0}"/>
    <cellStyle name="Comma 2 6 6 5 2" xfId="19210" xr:uid="{10E4B3D2-05C7-48F3-9294-DBBBA3D05CD6}"/>
    <cellStyle name="Comma 2 6 6 6" xfId="19205" xr:uid="{5FECAADB-B3CD-489C-A776-FA41A22152EE}"/>
    <cellStyle name="Comma 2 6 7" xfId="6990" xr:uid="{C6D0ED66-4CD8-466E-B14F-8390F8D95152}"/>
    <cellStyle name="Comma 2 6 7 2" xfId="6991" xr:uid="{ADCB7A88-32E8-40C2-A0B6-EFA2989526FA}"/>
    <cellStyle name="Comma 2 6 7 2 2" xfId="6992" xr:uid="{24A90728-8D43-4311-947C-9640BE83E443}"/>
    <cellStyle name="Comma 2 6 7 2 2 2" xfId="19213" xr:uid="{138AB410-D307-4CE5-BC7D-99522BCB5A6C}"/>
    <cellStyle name="Comma 2 6 7 2 3" xfId="19212" xr:uid="{F9986933-FA23-470F-BA0E-B2DBB0F56B6E}"/>
    <cellStyle name="Comma 2 6 7 3" xfId="6993" xr:uid="{5B8C810E-3D5D-46D6-B81D-D3DB2677E437}"/>
    <cellStyle name="Comma 2 6 7 3 2" xfId="19214" xr:uid="{65B29BD3-C2F0-49E4-B3C2-C85FEB843796}"/>
    <cellStyle name="Comma 2 6 7 4" xfId="6994" xr:uid="{05EB1AC6-399E-4932-B940-F4B5F6F22A98}"/>
    <cellStyle name="Comma 2 6 7 4 2" xfId="19215" xr:uid="{A9343EF9-E44E-4B5A-9510-5CFA550493E7}"/>
    <cellStyle name="Comma 2 6 7 5" xfId="6995" xr:uid="{ADD4A882-5903-437A-B010-617FBBB89675}"/>
    <cellStyle name="Comma 2 6 7 5 2" xfId="19216" xr:uid="{12C9833E-FCB4-4DB9-AC69-C0BFD5F08EBE}"/>
    <cellStyle name="Comma 2 6 7 6" xfId="19211" xr:uid="{8F025528-91DA-46E7-93D4-48045BAD8D6C}"/>
    <cellStyle name="Comma 2 6 8" xfId="6996" xr:uid="{6438A7AB-C95A-4C84-9D7B-0C11EC18354C}"/>
    <cellStyle name="Comma 2 7" xfId="428" xr:uid="{00000000-0005-0000-0000-0000A1010000}"/>
    <cellStyle name="Comma 2 7 2" xfId="6997" xr:uid="{F7C3EC3E-0AE0-435B-8BDE-8D38622CC8B3}"/>
    <cellStyle name="Comma 2 7 2 2" xfId="6998" xr:uid="{6B8F3914-61BD-4100-B03E-39F7A6C96EAB}"/>
    <cellStyle name="Comma 2 7 2 2 2" xfId="6999" xr:uid="{06CD60EA-5AD5-467D-BAEE-900E2117B798}"/>
    <cellStyle name="Comma 2 7 2 2 2 2" xfId="7000" xr:uid="{D23CB6BB-9211-4829-AC25-BE5C0BFE65AC}"/>
    <cellStyle name="Comma 2 7 2 2 2 2 2" xfId="19217" xr:uid="{87730582-0481-4D5B-A1D4-07B65B1CBDFA}"/>
    <cellStyle name="Comma 2 7 2 2 2 3" xfId="7001" xr:uid="{B6E4657E-3F44-4916-9A4C-003CD39FDF10}"/>
    <cellStyle name="Comma 2 7 2 2 2 3 2" xfId="19218" xr:uid="{6474BDED-40F5-4230-9BC6-02A2EC3F9D96}"/>
    <cellStyle name="Comma 2 7 2 2 3" xfId="7002" xr:uid="{324F8F14-045A-492B-B1CF-A4CA20385B4F}"/>
    <cellStyle name="Comma 2 7 2 2 3 2" xfId="7003" xr:uid="{B335A449-DA96-4DDD-B66C-C0EC7238B4B0}"/>
    <cellStyle name="Comma 2 7 2 2 3 2 2" xfId="19220" xr:uid="{96CFF4CC-A680-4EAD-B399-C6FFF92425E2}"/>
    <cellStyle name="Comma 2 7 2 2 3 3" xfId="19219" xr:uid="{C9AC3589-82D3-48CA-A26B-6F5B28153F99}"/>
    <cellStyle name="Comma 2 7 2 2 4" xfId="7004" xr:uid="{0269325F-FC44-4296-89B9-1B00C7803DF4}"/>
    <cellStyle name="Comma 2 7 2 2 4 2" xfId="19221" xr:uid="{CDD3B3B6-98B4-421B-8017-7AA861999D03}"/>
    <cellStyle name="Comma 2 7 2 2 5" xfId="7005" xr:uid="{CE989253-5110-4062-84E5-DA2E2AF14B0E}"/>
    <cellStyle name="Comma 2 7 2 2 5 2" xfId="19222" xr:uid="{9E473FA9-5F27-4F51-9666-D46C8AF257FE}"/>
    <cellStyle name="Comma 2 7 2 3" xfId="7006" xr:uid="{6678D62C-9591-478C-AD2F-950C6B82B28F}"/>
    <cellStyle name="Comma 2 7 2 3 2" xfId="7007" xr:uid="{C3F9F83E-0D53-496D-AEED-BCF52D126CC8}"/>
    <cellStyle name="Comma 2 7 2 3 2 2" xfId="19223" xr:uid="{A4098160-186D-44FC-8EC8-2751FAF4A60E}"/>
    <cellStyle name="Comma 2 7 2 3 3" xfId="7008" xr:uid="{118749C1-C63C-455D-993E-410DB13ED5EA}"/>
    <cellStyle name="Comma 2 7 2 3 3 2" xfId="19224" xr:uid="{DC88BFB7-CB53-4B2B-A2E7-2C29E4E12375}"/>
    <cellStyle name="Comma 2 7 2 4" xfId="7009" xr:uid="{769FAF8F-423E-4417-B511-8110949AD8FD}"/>
    <cellStyle name="Comma 2 7 2 4 2" xfId="7010" xr:uid="{B4C49EA7-3C56-49D7-8D67-8C2B55200BE1}"/>
    <cellStyle name="Comma 2 7 2 4 2 2" xfId="19226" xr:uid="{955E40F6-7931-4CC0-96A9-CBE7A841C2C4}"/>
    <cellStyle name="Comma 2 7 2 4 3" xfId="19225" xr:uid="{FAD8C60E-83F1-4790-BE37-B8BAB1A2B0B4}"/>
    <cellStyle name="Comma 2 7 2 5" xfId="7011" xr:uid="{4BC3A313-B9B7-4EA0-846A-3BAD09C83AB0}"/>
    <cellStyle name="Comma 2 7 2 5 2" xfId="19227" xr:uid="{F86098D6-5C31-4AF6-96F0-4DE9C5A0C42A}"/>
    <cellStyle name="Comma 2 7 2 6" xfId="7012" xr:uid="{94B047F8-F4FB-49F5-9FCF-D28D4F6CE3E5}"/>
    <cellStyle name="Comma 2 7 2 6 2" xfId="19228" xr:uid="{B8AD0680-61B3-4872-8145-BEFF01F4E897}"/>
    <cellStyle name="Comma 2 7 3" xfId="7013" xr:uid="{FCBAE690-401D-485E-81EC-B4B5A9C0CE47}"/>
    <cellStyle name="Comma 2 7 3 2" xfId="7014" xr:uid="{E378D882-B906-467A-B0F5-216ED75C7E47}"/>
    <cellStyle name="Comma 2 7 3 2 2" xfId="7015" xr:uid="{0E0BC83E-E4AC-47EB-9596-2CA87D785996}"/>
    <cellStyle name="Comma 2 7 3 2 2 2" xfId="7016" xr:uid="{8F468345-03E9-4596-BD47-DDAEB868C706}"/>
    <cellStyle name="Comma 2 7 3 2 2 2 2" xfId="19230" xr:uid="{795F26AE-926D-42AF-86D1-56A19DB02496}"/>
    <cellStyle name="Comma 2 7 3 2 2 3" xfId="19229" xr:uid="{C867EF38-FC00-47D6-929A-28F30CED44D3}"/>
    <cellStyle name="Comma 2 7 3 2 3" xfId="7017" xr:uid="{3ABA262E-1D82-4A12-8CA4-397FC5B1FA02}"/>
    <cellStyle name="Comma 2 7 3 2 3 2" xfId="19231" xr:uid="{C79FD9C8-947B-443F-B2C4-E225A075C111}"/>
    <cellStyle name="Comma 2 7 3 2 4" xfId="7018" xr:uid="{D73C43A4-53F6-42B1-8322-1BF2792B3D84}"/>
    <cellStyle name="Comma 2 7 3 2 4 2" xfId="19232" xr:uid="{4A5CD9A2-8197-453C-ADE6-FBDC0D44032E}"/>
    <cellStyle name="Comma 2 7 3 2 5" xfId="7019" xr:uid="{CC740A9C-283E-41D8-9D23-89A08A6BC7E9}"/>
    <cellStyle name="Comma 2 7 3 2 5 2" xfId="19233" xr:uid="{3420E234-FEA6-42BC-B8D0-F2BF47EB96E2}"/>
    <cellStyle name="Comma 2 7 3 3" xfId="7020" xr:uid="{6D721F66-B4C5-4FE6-AF16-1008F358F876}"/>
    <cellStyle name="Comma 2 7 3 3 2" xfId="7021" xr:uid="{13B6B9A2-340A-448D-8630-9B45087B7E48}"/>
    <cellStyle name="Comma 2 7 3 3 2 2" xfId="19235" xr:uid="{63D15939-D77A-4A93-A1DC-FBED4524FA34}"/>
    <cellStyle name="Comma 2 7 3 3 3" xfId="19234" xr:uid="{D965CFFB-971B-4316-9E1C-1194C7432C20}"/>
    <cellStyle name="Comma 2 7 3 4" xfId="7022" xr:uid="{AA2C223C-4DBC-455D-8CF5-909BD05EC19D}"/>
    <cellStyle name="Comma 2 7 3 4 2" xfId="19236" xr:uid="{61128174-3033-4966-B177-3FC2F5C4A2FD}"/>
    <cellStyle name="Comma 2 7 3 5" xfId="7023" xr:uid="{973C3FBD-BB98-4EB0-8EBD-35FFEDFCF017}"/>
    <cellStyle name="Comma 2 7 3 5 2" xfId="19237" xr:uid="{8A4FC65C-DCB8-483E-9C7E-8D52AE3E4645}"/>
    <cellStyle name="Comma 2 7 3 6" xfId="7024" xr:uid="{D8017B04-19F5-4A79-B956-02D1D6342F36}"/>
    <cellStyle name="Comma 2 7 3 6 2" xfId="19238" xr:uid="{69CB62D2-C73D-4C63-A766-A882E3634305}"/>
    <cellStyle name="Comma 2 7 4" xfId="7025" xr:uid="{36B33950-0ED9-4171-B186-D2337D60FD4F}"/>
    <cellStyle name="Comma 2 7 4 2" xfId="7026" xr:uid="{1714D74C-8FA2-4545-9529-B44E823C02DA}"/>
    <cellStyle name="Comma 2 7 4 2 2" xfId="7027" xr:uid="{FB3A2F2E-BD73-433C-96F3-44E20E060643}"/>
    <cellStyle name="Comma 2 7 4 2 2 2" xfId="19240" xr:uid="{0102E58F-A62E-4746-8C9F-14657B54C3BE}"/>
    <cellStyle name="Comma 2 7 4 2 3" xfId="19239" xr:uid="{13240B47-B120-46C9-BDF3-F521181CE7DE}"/>
    <cellStyle name="Comma 2 7 4 3" xfId="7028" xr:uid="{1FAE28EA-2BA9-46F2-AA94-D017B931CE3E}"/>
    <cellStyle name="Comma 2 7 4 3 2" xfId="19241" xr:uid="{5D99DBA6-78F8-4DBE-AEB1-CB347D44A967}"/>
    <cellStyle name="Comma 2 7 4 4" xfId="7029" xr:uid="{398DEE32-FE2C-439D-AFFB-3FEE6A341EC3}"/>
    <cellStyle name="Comma 2 7 4 4 2" xfId="19242" xr:uid="{31AB06DC-0597-4E5B-856A-20240ABD0618}"/>
    <cellStyle name="Comma 2 7 4 5" xfId="7030" xr:uid="{15830404-B06E-4204-A6FB-EBCB87DA1BA0}"/>
    <cellStyle name="Comma 2 7 4 5 2" xfId="19243" xr:uid="{B173A9E0-D938-4F93-B19C-CD090B1597FB}"/>
    <cellStyle name="Comma 2 7 5" xfId="7031" xr:uid="{7A1DA671-229E-414E-A353-AFAA689D4270}"/>
    <cellStyle name="Comma 2 7 5 2" xfId="7032" xr:uid="{6D8DFC54-DB3B-4282-BED6-BAC323095771}"/>
    <cellStyle name="Comma 2 7 5 2 2" xfId="7033" xr:uid="{DDA6D010-F922-4398-BF45-5098927BE964}"/>
    <cellStyle name="Comma 2 7 5 2 2 2" xfId="19246" xr:uid="{836C1942-916E-4AAB-B903-94CAD8B4DE98}"/>
    <cellStyle name="Comma 2 7 5 2 3" xfId="19245" xr:uid="{9827E9F3-CA14-4E6A-B1CF-66CDBB0A35EA}"/>
    <cellStyle name="Comma 2 7 5 3" xfId="7034" xr:uid="{84D0A851-D44E-4407-8B36-B5F24D6D7178}"/>
    <cellStyle name="Comma 2 7 5 3 2" xfId="19247" xr:uid="{37E6405A-875A-46F5-A5D5-24707F8A9F1A}"/>
    <cellStyle name="Comma 2 7 5 4" xfId="7035" xr:uid="{756C8014-FF48-45C0-B29D-2B8E750B0EC5}"/>
    <cellStyle name="Comma 2 7 5 4 2" xfId="19248" xr:uid="{01141528-BD27-4F68-B93C-66C2548596AA}"/>
    <cellStyle name="Comma 2 7 5 5" xfId="7036" xr:uid="{6F289304-5E44-4030-8C49-FA14F42E7D6A}"/>
    <cellStyle name="Comma 2 7 5 5 2" xfId="19249" xr:uid="{5618D3BD-DFE3-429D-ACD9-337243E0224E}"/>
    <cellStyle name="Comma 2 7 5 6" xfId="19244" xr:uid="{8A6BBD7E-E3C4-474E-A590-05969F5A1CBC}"/>
    <cellStyle name="Comma 2 7 6" xfId="7037" xr:uid="{84A7AD3B-153B-4AE9-AD0C-C7CC79611119}"/>
    <cellStyle name="Comma 2 7 6 2" xfId="7038" xr:uid="{18EDBECC-0B37-4FA9-9A03-C769EB13C56A}"/>
    <cellStyle name="Comma 2 7 6 2 2" xfId="7039" xr:uid="{27CC1CC5-6B79-4CC8-9AF1-75F0E495D17A}"/>
    <cellStyle name="Comma 2 7 6 2 2 2" xfId="19252" xr:uid="{063454AB-8FF6-4A22-9E52-108C3D061048}"/>
    <cellStyle name="Comma 2 7 6 2 3" xfId="19251" xr:uid="{8526EE5C-DCB2-4DC7-90F3-0E80F5D0794C}"/>
    <cellStyle name="Comma 2 7 6 3" xfId="7040" xr:uid="{332DC77D-E225-4426-B6F9-292D42D04407}"/>
    <cellStyle name="Comma 2 7 6 3 2" xfId="19253" xr:uid="{823282EE-CDF0-4203-B36C-7539A59657A1}"/>
    <cellStyle name="Comma 2 7 6 4" xfId="7041" xr:uid="{C79E807F-E91A-479D-A29A-0BC6E615C902}"/>
    <cellStyle name="Comma 2 7 6 4 2" xfId="19254" xr:uid="{2E2230A2-11E1-4A09-A42F-4A87B0BA0397}"/>
    <cellStyle name="Comma 2 7 6 5" xfId="7042" xr:uid="{C058DC3E-36C3-480E-A8D2-3FAFAE05170A}"/>
    <cellStyle name="Comma 2 7 6 5 2" xfId="19255" xr:uid="{E7EDD7A8-0506-4324-A1F7-28072D694897}"/>
    <cellStyle name="Comma 2 7 6 6" xfId="19250" xr:uid="{763E129C-9982-4BD8-8E44-CCB323A4A4EA}"/>
    <cellStyle name="Comma 2 7 7" xfId="7043" xr:uid="{003D38A5-4AA4-4682-8DFE-5A68502E4547}"/>
    <cellStyle name="Comma 2 8" xfId="429" xr:uid="{00000000-0005-0000-0000-0000A2010000}"/>
    <cellStyle name="Comma 2 8 2" xfId="7044" xr:uid="{E6CD43F4-AFC7-4961-8F30-75C9CEB44402}"/>
    <cellStyle name="Comma 2 8 2 2" xfId="7045" xr:uid="{4DBF794F-ADAA-4CEB-A616-D8EC325F98CA}"/>
    <cellStyle name="Comma 2 8 2 2 2" xfId="7046" xr:uid="{B94B80EA-C9A7-44DD-B23A-9ED7C379AB2A}"/>
    <cellStyle name="Comma 2 8 2 2 3" xfId="7047" xr:uid="{C7ECD9D3-B2A9-4F5A-9224-A174285EA432}"/>
    <cellStyle name="Comma 2 8 2 2 3 2" xfId="19256" xr:uid="{66216C61-BCAB-4ED5-BE16-013657AFE400}"/>
    <cellStyle name="Comma 2 8 2 3" xfId="7048" xr:uid="{67379121-6E9B-44CF-89E1-12648EED7590}"/>
    <cellStyle name="Comma 2 8 2 3 2" xfId="7049" xr:uid="{B96C3A0F-2BE1-40BE-B49A-9C2FAE53C8DE}"/>
    <cellStyle name="Comma 2 8 2 3 2 2" xfId="19257" xr:uid="{6AE569FD-25D5-4338-856B-CC7FF3F318BF}"/>
    <cellStyle name="Comma 2 8 2 4" xfId="7050" xr:uid="{902CC0C3-8518-4911-B1A2-77173FFE3CA9}"/>
    <cellStyle name="Comma 2 8 2 4 2" xfId="19258" xr:uid="{0845DE02-6636-4CB8-94EF-4980E3CBE489}"/>
    <cellStyle name="Comma 2 8 2 5" xfId="7051" xr:uid="{22812E34-7477-49D9-8513-791D67EBF018}"/>
    <cellStyle name="Comma 2 8 2 5 2" xfId="19259" xr:uid="{014EB16F-E1BA-432D-846D-6914E58D454D}"/>
    <cellStyle name="Comma 2 8 3" xfId="7052" xr:uid="{3EF640F4-176E-446B-B91B-CF3A8F08BD9B}"/>
    <cellStyle name="Comma 2 8 3 2" xfId="7053" xr:uid="{9BE5FC5D-F611-42CA-9B00-213097966574}"/>
    <cellStyle name="Comma 2 8 3 2 2" xfId="7054" xr:uid="{C052C4D4-0A88-4460-92C7-D61D783B1395}"/>
    <cellStyle name="Comma 2 8 3 2 2 2" xfId="19260" xr:uid="{9D6603B2-65B7-411B-B33F-362062270320}"/>
    <cellStyle name="Comma 2 8 3 3" xfId="7055" xr:uid="{71DE1E29-2564-4C20-A46F-5859EAB8E7B2}"/>
    <cellStyle name="Comma 2 8 3 3 2" xfId="19261" xr:uid="{3B0E1BD8-602D-4531-87EE-EE5406736010}"/>
    <cellStyle name="Comma 2 8 3 4" xfId="7056" xr:uid="{8CCA4573-7558-4073-BC10-9B36AAAA913B}"/>
    <cellStyle name="Comma 2 8 3 4 2" xfId="19262" xr:uid="{54ADB380-55F8-4A06-A973-1E6BFF89C2D8}"/>
    <cellStyle name="Comma 2 8 3 5" xfId="7057" xr:uid="{7C13D369-63E8-4BB8-9F6D-192C6A661FFB}"/>
    <cellStyle name="Comma 2 8 3 5 2" xfId="19263" xr:uid="{52EFE97C-A192-459A-9F79-FEAF57218BB7}"/>
    <cellStyle name="Comma 2 8 4" xfId="7058" xr:uid="{FBF48C02-1D52-476A-BA03-2C1DB071324E}"/>
    <cellStyle name="Comma 2 8 4 2" xfId="7059" xr:uid="{5E465137-8D1D-45A4-8C27-78718EE50F86}"/>
    <cellStyle name="Comma 2 8 4 2 2" xfId="7060" xr:uid="{82FFD8C3-C4D5-43BB-9348-0DD6B4B03736}"/>
    <cellStyle name="Comma 2 8 4 2 2 2" xfId="19265" xr:uid="{56CCC6F3-6292-49ED-84B7-9DB50491FA5F}"/>
    <cellStyle name="Comma 2 8 4 2 3" xfId="19264" xr:uid="{A9149011-91BE-426A-9C08-34C398D450F2}"/>
    <cellStyle name="Comma 2 8 4 3" xfId="7061" xr:uid="{EE94D314-52AA-4531-90AC-306E8C8D0B54}"/>
    <cellStyle name="Comma 2 8 4 3 2" xfId="19266" xr:uid="{1CEDAB45-E307-44B9-9628-79FD1F5A2116}"/>
    <cellStyle name="Comma 2 8 4 4" xfId="7062" xr:uid="{53A8A0EF-6620-4B05-95A2-A2C9E7885FCA}"/>
    <cellStyle name="Comma 2 8 4 4 2" xfId="19267" xr:uid="{A9A348F1-099C-4D02-B4EF-627D129A6C18}"/>
    <cellStyle name="Comma 2 8 4 5" xfId="7063" xr:uid="{51FD84B7-4594-4080-BC15-C9D0930CF9F6}"/>
    <cellStyle name="Comma 2 8 4 5 2" xfId="19268" xr:uid="{657B0BC1-1AB7-4E44-A134-D3FAEA73902A}"/>
    <cellStyle name="Comma 2 8 5" xfId="7064" xr:uid="{9174832B-6457-4E0D-BD58-0B431C9147F4}"/>
    <cellStyle name="Comma 2 9" xfId="430" xr:uid="{00000000-0005-0000-0000-0000A3010000}"/>
    <cellStyle name="Comma 2 9 2" xfId="7065" xr:uid="{A4387140-0D52-4726-ADB4-98102542F2E5}"/>
    <cellStyle name="Comma 2 9 2 2" xfId="7066" xr:uid="{CE0860E4-FC6D-45A0-AA0D-5B40C1715DF8}"/>
    <cellStyle name="Comma 2 9 2 2 2" xfId="7067" xr:uid="{9BBF55AE-13D1-4349-8895-A13B88C60897}"/>
    <cellStyle name="Comma 2 9 2 2 2 2" xfId="19269" xr:uid="{ACF1AAFA-3420-45B0-9900-D19700B5C181}"/>
    <cellStyle name="Comma 2 9 2 3" xfId="7068" xr:uid="{5341240A-2FDD-4D9C-9901-AC75AC00EA24}"/>
    <cellStyle name="Comma 2 9 2 3 2" xfId="19270" xr:uid="{98465A5E-F968-41B5-B9A1-D69B2087C77D}"/>
    <cellStyle name="Comma 2 9 2 4" xfId="7069" xr:uid="{4A58F70D-515C-422A-857F-ED030EC7F36F}"/>
    <cellStyle name="Comma 2 9 2 4 2" xfId="19271" xr:uid="{56FB1DF5-56E3-44CE-A139-A6F4258F774D}"/>
    <cellStyle name="Comma 2 9 2 5" xfId="7070" xr:uid="{FCDE9493-3129-43EE-9F2D-D1B4E920F859}"/>
    <cellStyle name="Comma 2 9 2 5 2" xfId="19272" xr:uid="{AD8EA58B-3AA6-4EEA-97A6-C830137A2591}"/>
    <cellStyle name="Comma 2 9 3" xfId="7071" xr:uid="{CEFF4910-D360-4184-96CE-B4ED73238AA8}"/>
    <cellStyle name="Comma 2 9 3 2" xfId="7072" xr:uid="{3BA28157-82A8-4B5A-B050-2FDF4395EE42}"/>
    <cellStyle name="Comma 2 9 3 2 2" xfId="7073" xr:uid="{00C42FAF-8D22-4C88-BABB-5E42AB783BB6}"/>
    <cellStyle name="Comma 2 9 3 2 2 2" xfId="19274" xr:uid="{FF01B3E6-A6F9-4B73-A1FE-E1C16F1434CA}"/>
    <cellStyle name="Comma 2 9 3 2 3" xfId="19273" xr:uid="{5744BBF2-1CD8-4E1C-85FB-8E0DE9737A7B}"/>
    <cellStyle name="Comma 2 9 3 3" xfId="7074" xr:uid="{87CA4943-1909-4862-82BE-C7CCEC33E3AC}"/>
    <cellStyle name="Comma 2 9 3 3 2" xfId="19275" xr:uid="{EB82D38E-E0E8-474B-BC4E-531F38C56007}"/>
    <cellStyle name="Comma 2 9 3 4" xfId="7075" xr:uid="{C843204C-DDE2-4B62-9845-37DBB2378A4F}"/>
    <cellStyle name="Comma 2 9 3 4 2" xfId="19276" xr:uid="{65F05400-BCAE-4554-9751-4CF69991F2D1}"/>
    <cellStyle name="Comma 2 9 3 5" xfId="7076" xr:uid="{16C09866-3159-4321-9629-4192D835D4B5}"/>
    <cellStyle name="Comma 2 9 3 5 2" xfId="19277" xr:uid="{1D4E2249-63FC-416B-89BD-59AB3096229D}"/>
    <cellStyle name="Comma 2 9 4" xfId="7077" xr:uid="{1EFC8176-4BD9-492A-BE3E-E275BA100E68}"/>
    <cellStyle name="Comma 20" xfId="7078" xr:uid="{D02A4FC9-70CF-40E3-8A7B-3E4716E4B163}"/>
    <cellStyle name="Comma 20 2" xfId="7079" xr:uid="{4598ABF0-409D-4D04-87C5-AFAB42AA6D04}"/>
    <cellStyle name="Comma 21" xfId="7080" xr:uid="{472CBCFE-882C-453B-8F5C-A46EE03F2531}"/>
    <cellStyle name="Comma 21 2" xfId="7081" xr:uid="{70B21FF8-BBA2-4168-8A8C-9076637A9E55}"/>
    <cellStyle name="Comma 22" xfId="7082" xr:uid="{73C041C6-0F88-41EA-A26A-F6017F5A6F10}"/>
    <cellStyle name="Comma 23" xfId="7083" xr:uid="{7F2B3CD3-FA53-4074-A0B7-C4C923D3D9ED}"/>
    <cellStyle name="Comma 24" xfId="7084" xr:uid="{06417CF8-E2EA-4896-A66F-CCEA5C6F7608}"/>
    <cellStyle name="Comma 25" xfId="7085" xr:uid="{9578DB9D-76B3-447B-8828-1F25E7F8DB63}"/>
    <cellStyle name="Comma 26" xfId="7086" xr:uid="{0350E511-759A-4DD0-8D96-8759A064938B}"/>
    <cellStyle name="Comma 27" xfId="7087" xr:uid="{F57194AB-0182-47A6-8D07-0361356EA001}"/>
    <cellStyle name="Comma 28" xfId="7088" xr:uid="{4B5BAB35-FD0C-4A63-B113-E67A9D0645C7}"/>
    <cellStyle name="Comma 29" xfId="7089" xr:uid="{F7531CD4-2976-4187-8757-4EFDC394AC71}"/>
    <cellStyle name="Comma 29 2" xfId="7090" xr:uid="{CD1F79AE-FBBB-49E4-9BF3-71D2B2D01EC6}"/>
    <cellStyle name="Comma 29 2 2" xfId="19278" xr:uid="{D3C26954-D7F8-48F8-B70B-8238B13AAA15}"/>
    <cellStyle name="Comma 3" xfId="431" xr:uid="{00000000-0005-0000-0000-0000A4010000}"/>
    <cellStyle name="Comma 3 10" xfId="7091" xr:uid="{90A482B9-883A-4A1C-9E16-76AFDE118FBC}"/>
    <cellStyle name="Comma 3 11" xfId="7092" xr:uid="{37FEAD9E-2E65-41DD-AA1B-776A17D9F247}"/>
    <cellStyle name="Comma 3 12" xfId="22559" xr:uid="{B2DBEB05-7BB2-475F-BDA2-549FB21F3095}"/>
    <cellStyle name="Comma 3 13" xfId="856" xr:uid="{C1D67095-C759-4FAE-9672-9F7DB784E905}"/>
    <cellStyle name="Comma 3 2" xfId="2050" xr:uid="{3B765C06-E86E-43B0-9C8D-0E898C42964F}"/>
    <cellStyle name="Comma 3 2 2" xfId="2712" xr:uid="{1EFBB55F-3290-4A1C-8AD6-25DE3070B619}"/>
    <cellStyle name="Comma 3 2 2 2" xfId="7093" xr:uid="{7B8A50FD-5D89-422A-A4A2-22EF6B68AE32}"/>
    <cellStyle name="Comma 3 2 2 2 2" xfId="7094" xr:uid="{B3270C12-E51A-4CC0-AB83-8E17AA792964}"/>
    <cellStyle name="Comma 3 2 2 2 2 2" xfId="7095" xr:uid="{180C2377-D805-49DD-AEBB-9E893C13CA32}"/>
    <cellStyle name="Comma 3 2 2 2 2 2 2" xfId="7096" xr:uid="{86F90408-A779-4D28-9477-5010A91F7880}"/>
    <cellStyle name="Comma 3 2 2 2 2 2 2 2" xfId="7097" xr:uid="{7940C9BC-0A2E-47B6-8E43-2701AE9C3045}"/>
    <cellStyle name="Comma 3 2 2 2 2 2 3" xfId="7098" xr:uid="{455BE142-5AA4-47DC-A607-8BC7A7461D77}"/>
    <cellStyle name="Comma 3 2 2 2 2 3" xfId="7099" xr:uid="{0C8836F9-81D8-4CC7-AF68-D10D885965E8}"/>
    <cellStyle name="Comma 3 2 2 2 2 3 2" xfId="7100" xr:uid="{EFEEC612-AF24-4AD6-BB18-A45B6F347165}"/>
    <cellStyle name="Comma 3 2 2 2 2 4" xfId="7101" xr:uid="{8AC3270D-0CA7-4067-8458-071B923B1A50}"/>
    <cellStyle name="Comma 3 2 2 2 3" xfId="7102" xr:uid="{9EB8BEE6-BE6D-4F88-9A3D-46781A49EEBA}"/>
    <cellStyle name="Comma 3 2 2 2 3 2" xfId="7103" xr:uid="{23584133-FF67-4C53-A1DC-89F6B17262EA}"/>
    <cellStyle name="Comma 3 2 2 2 3 2 2" xfId="7104" xr:uid="{572E0AB3-E9CF-4908-A42A-0805110F3A23}"/>
    <cellStyle name="Comma 3 2 2 2 3 3" xfId="7105" xr:uid="{CD6BEFA3-B098-4E03-98D0-5136230DB7FB}"/>
    <cellStyle name="Comma 3 2 2 2 4" xfId="7106" xr:uid="{D11E0AF9-3F08-4B82-A669-3826F4078545}"/>
    <cellStyle name="Comma 3 2 2 2 4 2" xfId="7107" xr:uid="{96196C1B-E076-4C3C-90D3-C666FA0F0965}"/>
    <cellStyle name="Comma 3 2 2 2 5" xfId="7108" xr:uid="{AA8658E7-9E8A-40B0-9410-70C8DC0BEF17}"/>
    <cellStyle name="Comma 3 2 2 2 6" xfId="7109" xr:uid="{1830B5AF-5DA6-41C0-8898-62768AF0C610}"/>
    <cellStyle name="Comma 3 2 2 2 7" xfId="7110" xr:uid="{29744DF0-C604-4480-9E61-6FDBCB807F1A}"/>
    <cellStyle name="Comma 3 2 2 2 8" xfId="19279" xr:uid="{6B979874-9752-4ED5-B1A9-06EBC3AE9325}"/>
    <cellStyle name="Comma 3 2 2 3" xfId="7111" xr:uid="{F686299D-6BEA-4070-AB06-931E06AB68A7}"/>
    <cellStyle name="Comma 3 2 2 3 2" xfId="7112" xr:uid="{4021987C-05C8-478C-B551-C4C7C420A28F}"/>
    <cellStyle name="Comma 3 2 2 3 2 2" xfId="7113" xr:uid="{6EA07B87-9B29-4D12-B557-EEF35AF328E7}"/>
    <cellStyle name="Comma 3 2 2 3 2 2 2" xfId="7114" xr:uid="{4B736386-3D10-42AE-837B-B323401AFDB9}"/>
    <cellStyle name="Comma 3 2 2 3 2 3" xfId="7115" xr:uid="{42C0D2D3-C771-4944-8A88-AC9B57DFABB3}"/>
    <cellStyle name="Comma 3 2 2 3 3" xfId="7116" xr:uid="{A7B855B6-40EA-4F8B-B524-BA249D1A3B86}"/>
    <cellStyle name="Comma 3 2 2 3 3 2" xfId="7117" xr:uid="{29F3E4CE-4BC1-45EC-B593-53A4D58E7E16}"/>
    <cellStyle name="Comma 3 2 2 3 4" xfId="7118" xr:uid="{95AEA194-746C-48FA-A300-10D93D75456B}"/>
    <cellStyle name="Comma 3 2 2 4" xfId="7119" xr:uid="{CA280DFC-B009-4B42-93C6-C284B6A751A5}"/>
    <cellStyle name="Comma 3 2 2 4 2" xfId="7120" xr:uid="{1B5513D1-51F1-4936-9097-25AB9C35A6E9}"/>
    <cellStyle name="Comma 3 2 2 4 2 2" xfId="7121" xr:uid="{5DE9569C-4263-4265-907D-D6972807DC38}"/>
    <cellStyle name="Comma 3 2 2 4 3" xfId="7122" xr:uid="{91A5C7B0-90E4-44E7-8271-3BBEF8CBE67C}"/>
    <cellStyle name="Comma 3 2 2 5" xfId="7123" xr:uid="{D6F53C99-BE64-4374-9F19-7E32CB056320}"/>
    <cellStyle name="Comma 3 2 2 5 2" xfId="7124" xr:uid="{9DCEAC70-1806-4BF7-9042-CCF25264C8EC}"/>
    <cellStyle name="Comma 3 2 2 6" xfId="7125" xr:uid="{95F86CD7-9981-48D2-A766-589E6B6A4149}"/>
    <cellStyle name="Comma 3 2 2 7" xfId="7126" xr:uid="{1FAFB0FA-7703-4C0D-949A-7B7ECF17BDD1}"/>
    <cellStyle name="Comma 3 2 2 8" xfId="7127" xr:uid="{9F187877-EE1D-445B-9B9D-E992BAC4FF7D}"/>
    <cellStyle name="Comma 3 2 2 9" xfId="15997" xr:uid="{B4E9FBF0-DD9B-45D8-924C-CE0B03FB5601}"/>
    <cellStyle name="Comma 3 2 3" xfId="7128" xr:uid="{E9DA124D-4512-4738-ADB8-F41294122B75}"/>
    <cellStyle name="Comma 3 2 3 2" xfId="7129" xr:uid="{87A515FC-6B24-4560-95AD-40DD58534DC6}"/>
    <cellStyle name="Comma 3 2 3 2 2" xfId="7130" xr:uid="{6C11F2E0-1D98-443F-BC07-1045E44670A7}"/>
    <cellStyle name="Comma 3 2 3 2 2 2" xfId="7131" xr:uid="{9CBB95FF-E737-4F12-B3E0-155CEC51307C}"/>
    <cellStyle name="Comma 3 2 3 2 2 2 2" xfId="7132" xr:uid="{0A194D58-D004-4531-9529-DE783841867A}"/>
    <cellStyle name="Comma 3 2 3 2 2 3" xfId="7133" xr:uid="{0A9A6967-3763-4FB3-ACEA-8505328366CD}"/>
    <cellStyle name="Comma 3 2 3 2 3" xfId="7134" xr:uid="{E58C6BCC-E09E-40D5-9EEC-E8BCAA7FB74A}"/>
    <cellStyle name="Comma 3 2 3 2 3 2" xfId="7135" xr:uid="{414A46A5-FBDF-4DC0-AC31-8D9A103431DE}"/>
    <cellStyle name="Comma 3 2 3 2 4" xfId="7136" xr:uid="{72D27E7F-583A-4D2E-949B-874C172CD108}"/>
    <cellStyle name="Comma 3 2 3 3" xfId="7137" xr:uid="{61E2AC0B-26A2-4C77-9464-471646DAC76F}"/>
    <cellStyle name="Comma 3 2 3 3 2" xfId="7138" xr:uid="{E519BAF6-A245-4FB2-96A3-1B2A583CA354}"/>
    <cellStyle name="Comma 3 2 3 3 2 2" xfId="7139" xr:uid="{BFD94468-C187-4B2E-8C0D-D31D692D4817}"/>
    <cellStyle name="Comma 3 2 3 3 3" xfId="7140" xr:uid="{F090836B-B863-4B52-A10E-8918CB8E10C2}"/>
    <cellStyle name="Comma 3 2 3 4" xfId="7141" xr:uid="{8BE39897-2035-400D-8236-E834D69A6034}"/>
    <cellStyle name="Comma 3 2 3 4 2" xfId="7142" xr:uid="{69670865-B42F-4F19-8C57-74CF193A112F}"/>
    <cellStyle name="Comma 3 2 3 5" xfId="7143" xr:uid="{B086B8D4-E981-482A-9905-38A6F2A73075}"/>
    <cellStyle name="Comma 3 2 3 6" xfId="7144" xr:uid="{C2EC5304-2CBC-438C-A352-E7A87F11680C}"/>
    <cellStyle name="Comma 3 2 3 7" xfId="7145" xr:uid="{670AA47E-A8C3-4929-95BD-95B47B480C55}"/>
    <cellStyle name="Comma 3 2 3 8" xfId="19280" xr:uid="{22FF372B-033E-4986-A50E-62334F02CC52}"/>
    <cellStyle name="Comma 3 2 4" xfId="7146" xr:uid="{728975AC-4D39-4F5D-9C02-E7AAA88CDFED}"/>
    <cellStyle name="Comma 3 2 4 2" xfId="7147" xr:uid="{530FC63A-EC96-466B-9B28-2B5D108F7DA4}"/>
    <cellStyle name="Comma 3 2 4 2 2" xfId="7148" xr:uid="{BD7D7A9C-0650-4722-8BE7-06379FCE99AD}"/>
    <cellStyle name="Comma 3 2 4 2 2 2" xfId="7149" xr:uid="{880C96D7-7807-4A9D-936E-20ECE01B1CB9}"/>
    <cellStyle name="Comma 3 2 4 2 2 2 2" xfId="7150" xr:uid="{E1E5657F-1D8F-4F48-8864-64EE24226C17}"/>
    <cellStyle name="Comma 3 2 4 2 2 3" xfId="7151" xr:uid="{F49BE156-1CFB-4F47-8134-C686058A3F7B}"/>
    <cellStyle name="Comma 3 2 4 2 3" xfId="7152" xr:uid="{592F90C9-2999-4AEC-919A-1206F4F5B5B7}"/>
    <cellStyle name="Comma 3 2 4 2 3 2" xfId="7153" xr:uid="{B3121B4C-3F34-4182-B669-D6F47F238B17}"/>
    <cellStyle name="Comma 3 2 4 2 4" xfId="7154" xr:uid="{77801591-3E08-49B0-B640-B41F6B8AB6A9}"/>
    <cellStyle name="Comma 3 2 4 3" xfId="7155" xr:uid="{66CEE5CD-8086-41F7-A089-570B41C58D69}"/>
    <cellStyle name="Comma 3 2 4 3 2" xfId="7156" xr:uid="{9B5E11B8-1A27-4317-BA59-223B3D10532E}"/>
    <cellStyle name="Comma 3 2 4 3 2 2" xfId="7157" xr:uid="{1427232B-56E5-4EE2-8DFF-8CE2B1F929EC}"/>
    <cellStyle name="Comma 3 2 4 3 3" xfId="7158" xr:uid="{BC8CFCAA-0772-4467-B6F1-8DD05D6E18E0}"/>
    <cellStyle name="Comma 3 2 4 4" xfId="7159" xr:uid="{59C54877-1BDE-4D21-8942-468004E217C8}"/>
    <cellStyle name="Comma 3 2 4 4 2" xfId="7160" xr:uid="{427BE6FC-43E4-40A8-B1EE-57C2CBA0C70F}"/>
    <cellStyle name="Comma 3 2 4 5" xfId="7161" xr:uid="{C93C5896-5B77-44C2-956D-6F1F0F8A630E}"/>
    <cellStyle name="Comma 3 2 5" xfId="7162" xr:uid="{A59EA24F-06FD-4540-8B1A-29DB123888C5}"/>
    <cellStyle name="Comma 3 2 5 2" xfId="7163" xr:uid="{D5624E00-80C4-4485-A1CB-6BAAF1045AAC}"/>
    <cellStyle name="Comma 3 2 5 2 2" xfId="7164" xr:uid="{71C717BB-9CE6-4F4F-9F3D-B5AF583F1A04}"/>
    <cellStyle name="Comma 3 2 5 2 2 2" xfId="7165" xr:uid="{975CA8DE-755B-4EFC-9383-0197C7FA406F}"/>
    <cellStyle name="Comma 3 2 5 2 3" xfId="7166" xr:uid="{E4162892-334D-4236-9BD1-11FF6BD8DE4E}"/>
    <cellStyle name="Comma 3 2 5 3" xfId="7167" xr:uid="{C626A852-A267-4BC4-A6C0-DE194FB10EBF}"/>
    <cellStyle name="Comma 3 2 5 3 2" xfId="7168" xr:uid="{89D54286-A17E-4476-B64C-FBA2FF6916A2}"/>
    <cellStyle name="Comma 3 2 5 4" xfId="7169" xr:uid="{1F8EEBDD-0814-43D1-8EB1-29B4F0F9609C}"/>
    <cellStyle name="Comma 3 2 6" xfId="7170" xr:uid="{D45404D4-6C67-4A19-A137-FEC256EA3662}"/>
    <cellStyle name="Comma 3 2 6 2" xfId="7171" xr:uid="{8E900502-50DD-4CC2-82DC-78399869D648}"/>
    <cellStyle name="Comma 3 2 6 2 2" xfId="7172" xr:uid="{05DDD226-FAC1-492A-95F9-AC462FE05B04}"/>
    <cellStyle name="Comma 3 2 6 3" xfId="7173" xr:uid="{5471D59E-EFDC-49AD-A8EB-6A82CC11CFE0}"/>
    <cellStyle name="Comma 3 2 7" xfId="7174" xr:uid="{02F4275B-1C2F-4DF7-807E-C8A02181FA75}"/>
    <cellStyle name="Comma 3 2 7 2" xfId="7175" xr:uid="{74593023-6F3D-467D-9582-67DCE8FB587A}"/>
    <cellStyle name="Comma 3 2 8" xfId="7176" xr:uid="{C53E5761-FF52-4A5F-9A70-2F5D0A76DAE9}"/>
    <cellStyle name="Comma 3 3" xfId="2051" xr:uid="{E3A3DD2F-96CC-450A-A16D-6B0275BE711A}"/>
    <cellStyle name="Comma 3 3 2" xfId="7177" xr:uid="{DCDCEB81-2785-4C7D-A506-E18328C08393}"/>
    <cellStyle name="Comma 3 3 2 2" xfId="7178" xr:uid="{F17B8668-2336-4A4B-8F9E-57C9AD20A471}"/>
    <cellStyle name="Comma 3 3 2 2 2" xfId="7179" xr:uid="{7F1FED28-56EB-4B6D-B137-D5C7E88C51BB}"/>
    <cellStyle name="Comma 3 3 2 2 2 2" xfId="7180" xr:uid="{3B8DCEDD-7A2E-44ED-BFDA-654E1FB8DC87}"/>
    <cellStyle name="Comma 3 3 2 2 2 2 2" xfId="7181" xr:uid="{14CC0C42-B618-486A-99A0-7087B2C163B2}"/>
    <cellStyle name="Comma 3 3 2 2 2 3" xfId="7182" xr:uid="{BE45ECE0-2B59-4B9F-844D-8DF7D456C1B5}"/>
    <cellStyle name="Comma 3 3 2 2 3" xfId="7183" xr:uid="{76899FA5-7360-4D61-9F04-3A7A3489D3DD}"/>
    <cellStyle name="Comma 3 3 2 2 3 2" xfId="7184" xr:uid="{D5FC50A9-EE42-4430-B519-AE14DEC466B5}"/>
    <cellStyle name="Comma 3 3 2 2 4" xfId="7185" xr:uid="{5BA3DC5F-18FD-4603-9371-52A8597CA499}"/>
    <cellStyle name="Comma 3 3 2 2 5" xfId="7186" xr:uid="{F7224ED7-E1D8-4B99-BD5B-E70A38AC3E89}"/>
    <cellStyle name="Comma 3 3 2 2 6" xfId="7187" xr:uid="{F5FCF9E0-0E7D-4043-9BC1-1C5081FF896A}"/>
    <cellStyle name="Comma 3 3 2 2 7" xfId="19282" xr:uid="{38EF52EF-C873-4B19-8651-3CB5841B5089}"/>
    <cellStyle name="Comma 3 3 2 3" xfId="7188" xr:uid="{ED9B31E1-93C1-402E-8A7B-FF27EE3FF9AB}"/>
    <cellStyle name="Comma 3 3 2 3 2" xfId="7189" xr:uid="{30703AA6-5443-4D8F-9B18-873406705E75}"/>
    <cellStyle name="Comma 3 3 2 3 2 2" xfId="7190" xr:uid="{A627F4EA-B946-412A-BB77-DDC3D2BABB05}"/>
    <cellStyle name="Comma 3 3 2 3 3" xfId="7191" xr:uid="{31E5DCCC-7AC4-401C-84E4-54F2FE5B116E}"/>
    <cellStyle name="Comma 3 3 2 4" xfId="7192" xr:uid="{BDBC0785-9870-410E-9CFF-1010A1B91CE1}"/>
    <cellStyle name="Comma 3 3 2 4 2" xfId="7193" xr:uid="{6E0AB162-9A85-4B2C-8B79-E842064AFC19}"/>
    <cellStyle name="Comma 3 3 2 5" xfId="7194" xr:uid="{67BF25BB-DF4B-49FB-919B-5EEF65DF8DB4}"/>
    <cellStyle name="Comma 3 3 2 6" xfId="7195" xr:uid="{C88C0F53-E6D0-4FE0-AB16-E2855702289A}"/>
    <cellStyle name="Comma 3 3 2 7" xfId="7196" xr:uid="{77584A9A-A85B-4386-8586-E05934FCB1A4}"/>
    <cellStyle name="Comma 3 3 2 8" xfId="19281" xr:uid="{1ABF0FDF-D138-4C77-A181-98578B0385D7}"/>
    <cellStyle name="Comma 3 3 3" xfId="7197" xr:uid="{74824E19-B7DD-42D3-8538-AB27F6A685EC}"/>
    <cellStyle name="Comma 3 3 3 2" xfId="7198" xr:uid="{A5FA7FF6-370E-4376-B508-B8B796912B7E}"/>
    <cellStyle name="Comma 3 3 3 2 2" xfId="7199" xr:uid="{0B54C7B9-D0E3-4915-A0A6-83F5F822990A}"/>
    <cellStyle name="Comma 3 3 3 2 2 2" xfId="7200" xr:uid="{5C23CDBB-4C71-469F-BD77-40D72DCF4535}"/>
    <cellStyle name="Comma 3 3 3 2 3" xfId="7201" xr:uid="{101820D6-E353-4E0C-9CDD-97B8A1D29572}"/>
    <cellStyle name="Comma 3 3 3 3" xfId="7202" xr:uid="{ED6E3605-FF40-4096-A14A-F5BC2422FD40}"/>
    <cellStyle name="Comma 3 3 3 3 2" xfId="7203" xr:uid="{6AB45C50-F74E-4B60-9104-4951C477F4C9}"/>
    <cellStyle name="Comma 3 3 3 4" xfId="7204" xr:uid="{94915225-E25F-41C2-A64E-DFAEF9F99C8D}"/>
    <cellStyle name="Comma 3 3 3 5" xfId="7205" xr:uid="{E33897AF-A85D-44EE-9178-D9C0D86B043F}"/>
    <cellStyle name="Comma 3 3 3 6" xfId="7206" xr:uid="{D07E9E2A-9E6F-4359-9382-F3912179778E}"/>
    <cellStyle name="Comma 3 3 3 7" xfId="19283" xr:uid="{D84FE782-3F9D-4FE6-A5E9-2BB1AD01592D}"/>
    <cellStyle name="Comma 3 3 4" xfId="7207" xr:uid="{038EA3A5-FCCC-47D2-8BB7-2C42E34888C5}"/>
    <cellStyle name="Comma 3 3 4 2" xfId="7208" xr:uid="{9604B9A6-1F1F-4F02-BE17-4A381BAC38A9}"/>
    <cellStyle name="Comma 3 3 4 2 2" xfId="7209" xr:uid="{D53CA22D-8151-44F9-87D4-B4818EA52583}"/>
    <cellStyle name="Comma 3 3 4 3" xfId="7210" xr:uid="{B26EAB42-2257-4DDC-A23E-E4CC180DC504}"/>
    <cellStyle name="Comma 3 3 5" xfId="7211" xr:uid="{E38C80DC-4DD1-4942-8546-BA5E2F43C700}"/>
    <cellStyle name="Comma 3 3 5 2" xfId="7212" xr:uid="{7CBB1D4B-9F9D-4E70-B88E-380C0ED29835}"/>
    <cellStyle name="Comma 3 3 6" xfId="7213" xr:uid="{BD16DEFF-0B1F-4814-8BC2-6A1D31118C3C}"/>
    <cellStyle name="Comma 3 3 7" xfId="7214" xr:uid="{E361CD9E-DC48-4717-9F12-5C5F7D1ECB19}"/>
    <cellStyle name="Comma 3 3 8" xfId="7215" xr:uid="{22FFE651-BF07-45D4-A584-2722B1FBD566}"/>
    <cellStyle name="Comma 3 4" xfId="2052" xr:uid="{EB7D72DE-52DE-48B6-83F2-E4ED187E3164}"/>
    <cellStyle name="Comma 3 4 2" xfId="7216" xr:uid="{689D7DF5-CBB5-429B-A849-5C24BC11A5F9}"/>
    <cellStyle name="Comma 3 4 2 2" xfId="7217" xr:uid="{85C1F944-DA32-4C25-8CFD-71ADDC6891D1}"/>
    <cellStyle name="Comma 3 4 2 2 2" xfId="7218" xr:uid="{72B51AF5-D5AC-4E01-B732-A3209A4B41BA}"/>
    <cellStyle name="Comma 3 4 2 2 2 2" xfId="7219" xr:uid="{A4AA0CDE-24E5-4389-B49F-81256979CF07}"/>
    <cellStyle name="Comma 3 4 2 2 3" xfId="7220" xr:uid="{8CA897EC-5FB3-44FE-AD61-2942A0646B18}"/>
    <cellStyle name="Comma 3 4 2 2 4" xfId="7221" xr:uid="{55603B30-B462-4714-9663-287DC024C363}"/>
    <cellStyle name="Comma 3 4 2 2 5" xfId="19285" xr:uid="{BF28F878-12DE-41A7-B1A1-3A6967BE75E5}"/>
    <cellStyle name="Comma 3 4 2 3" xfId="7222" xr:uid="{EFC3FBF9-4831-457C-8A88-B572A7E459E8}"/>
    <cellStyle name="Comma 3 4 2 3 2" xfId="7223" xr:uid="{AD7DA377-2180-4850-AF9C-FBA2B34C0185}"/>
    <cellStyle name="Comma 3 4 2 4" xfId="7224" xr:uid="{D9DF4EF8-C071-47B8-A4C2-C1001682C8F7}"/>
    <cellStyle name="Comma 3 4 2 5" xfId="7225" xr:uid="{ABDA58A7-4265-4C1A-90B5-18FA02C3C1CA}"/>
    <cellStyle name="Comma 3 4 2 6" xfId="7226" xr:uid="{7A73A018-2664-43BA-8452-13BE0029CC34}"/>
    <cellStyle name="Comma 3 4 2 6 2" xfId="19286" xr:uid="{438E42F8-D917-4BBF-A3C6-2167070A6104}"/>
    <cellStyle name="Comma 3 4 2 7" xfId="19284" xr:uid="{F81DB9A7-834C-4A1B-B269-9FA5973E657A}"/>
    <cellStyle name="Comma 3 4 3" xfId="7227" xr:uid="{325FC9A2-67AD-45DC-80EF-583BF846E642}"/>
    <cellStyle name="Comma 3 4 3 2" xfId="7228" xr:uid="{B9677DC0-B950-4CBB-9EAD-66F390E19C51}"/>
    <cellStyle name="Comma 3 4 3 2 2" xfId="7229" xr:uid="{A79A364D-D213-4598-B8D5-7BF6884AC5B0}"/>
    <cellStyle name="Comma 3 4 3 3" xfId="7230" xr:uid="{3737D3D0-CD03-4221-8660-59EF78EF5B80}"/>
    <cellStyle name="Comma 3 4 3 4" xfId="7231" xr:uid="{C01083A0-C852-4EA3-8C5A-AC702BEFD2CB}"/>
    <cellStyle name="Comma 3 4 3 5" xfId="19287" xr:uid="{A17E3DC7-0B27-42B8-8374-83BB2B2490BE}"/>
    <cellStyle name="Comma 3 4 4" xfId="7232" xr:uid="{A33AD44F-43C8-47B9-9643-6572E35D50E2}"/>
    <cellStyle name="Comma 3 4 4 2" xfId="7233" xr:uid="{5C75E154-6C76-4DD9-B9BE-5F5F5629D9AE}"/>
    <cellStyle name="Comma 3 4 5" xfId="7234" xr:uid="{B14E8CBB-A8E6-4B5D-9E75-5DE65776EAAD}"/>
    <cellStyle name="Comma 3 4 5 2" xfId="7235" xr:uid="{3C20D4B5-0693-4206-A20B-FF8174FE8C1F}"/>
    <cellStyle name="Comma 3 4 5 2 2" xfId="19288" xr:uid="{5F85F988-93BE-49D3-B3D4-BB827B37BCAE}"/>
    <cellStyle name="Comma 3 4 6" xfId="7236" xr:uid="{CF6BBD11-34D3-4808-B581-B0865A50C806}"/>
    <cellStyle name="Comma 3 4 7" xfId="7237" xr:uid="{43930E18-967D-4638-A7B6-3EEDA7D86894}"/>
    <cellStyle name="Comma 3 4 7 2" xfId="19289" xr:uid="{A344DF0C-4DC2-4A6E-A804-3EDF2069699C}"/>
    <cellStyle name="Comma 3 4 8" xfId="7238" xr:uid="{40A08F36-2CDE-4C92-B9D0-0CAA545AEEDE}"/>
    <cellStyle name="Comma 3 5" xfId="2053" xr:uid="{4E18962B-B1DE-4BDA-8897-50FE15ECC5CF}"/>
    <cellStyle name="Comma 3 5 2" xfId="7239" xr:uid="{4207CEA5-DD73-416B-83C1-9151556DB775}"/>
    <cellStyle name="Comma 3 5 2 2" xfId="7240" xr:uid="{9A937E3C-CF50-4879-827F-8AEAE1972570}"/>
    <cellStyle name="Comma 3 5 2 2 2" xfId="7241" xr:uid="{77B478E1-65BF-4A18-AED6-7606D0145F44}"/>
    <cellStyle name="Comma 3 5 2 2 2 2" xfId="7242" xr:uid="{839B6862-66A0-4DD1-B47E-B39F36259B2A}"/>
    <cellStyle name="Comma 3 5 2 2 3" xfId="7243" xr:uid="{4BC0DE1E-F1EF-475F-BA26-4A4EB1ABB12C}"/>
    <cellStyle name="Comma 3 5 2 3" xfId="7244" xr:uid="{4BDD9BC8-36FE-4A84-B0D3-4BB44E43C0D4}"/>
    <cellStyle name="Comma 3 5 2 3 2" xfId="7245" xr:uid="{931B6C74-DCCF-431A-8168-08BBC607826A}"/>
    <cellStyle name="Comma 3 5 2 4" xfId="7246" xr:uid="{29822E6D-F653-4C2C-A742-1AD65F584E06}"/>
    <cellStyle name="Comma 3 5 2 5" xfId="7247" xr:uid="{C31D9497-17FF-471A-920F-A734488A64BC}"/>
    <cellStyle name="Comma 3 5 3" xfId="7248" xr:uid="{5B20948B-7F6D-4C2D-A732-0209E67FF51E}"/>
    <cellStyle name="Comma 3 5 3 2" xfId="7249" xr:uid="{EE7FB50D-13D8-4679-8294-3A1228FFB6F1}"/>
    <cellStyle name="Comma 3 5 3 2 2" xfId="7250" xr:uid="{A20EEA35-B8D0-4495-9EC1-A0F376044BDE}"/>
    <cellStyle name="Comma 3 5 3 3" xfId="7251" xr:uid="{0E06DDEB-E015-4798-93FC-1F9F7C7A6DA0}"/>
    <cellStyle name="Comma 3 5 4" xfId="7252" xr:uid="{CA618191-D792-4BAA-944D-7302B3B76AD0}"/>
    <cellStyle name="Comma 3 5 4 2" xfId="7253" xr:uid="{C00882BD-615E-4C80-AFB1-5F5934EFC2C8}"/>
    <cellStyle name="Comma 3 5 5" xfId="7254" xr:uid="{418463D8-A05A-4E64-9605-FFF7A2E82E95}"/>
    <cellStyle name="Comma 3 5 6" xfId="7255" xr:uid="{42FA0B8F-8873-4561-9F53-99E37D400869}"/>
    <cellStyle name="Comma 3 5 7" xfId="7256" xr:uid="{99A2F02C-1BA7-44BB-B51D-81B429A3E2E3}"/>
    <cellStyle name="Comma 3 6" xfId="7257" xr:uid="{93638471-E67C-4A4E-86C6-00511EF842C5}"/>
    <cellStyle name="Comma 3 6 2" xfId="7258" xr:uid="{CB904CA5-4CF3-463A-90BD-2216DC5D7A3A}"/>
    <cellStyle name="Comma 3 6 2 2" xfId="7259" xr:uid="{918B211E-C8A5-4F89-85A5-B265074C7E7F}"/>
    <cellStyle name="Comma 3 6 2 2 2" xfId="7260" xr:uid="{05863AAB-B550-454D-BC08-239A4ADA9CFE}"/>
    <cellStyle name="Comma 3 6 2 3" xfId="7261" xr:uid="{FC4473D5-BB33-4ADB-A020-DBEAC898163A}"/>
    <cellStyle name="Comma 3 6 2 4" xfId="7262" xr:uid="{22A0E4E8-00B6-4E1F-9B15-DB946C9FB805}"/>
    <cellStyle name="Comma 3 6 2 5" xfId="19291" xr:uid="{025EEC39-FE8E-4CB9-8F08-B9DE673C70F8}"/>
    <cellStyle name="Comma 3 6 3" xfId="7263" xr:uid="{5452089A-0CB3-4B37-838B-AAA332B0BFF9}"/>
    <cellStyle name="Comma 3 6 3 2" xfId="7264" xr:uid="{DBBF2D8A-D8D4-4BAA-A134-E5C5E2EC53A6}"/>
    <cellStyle name="Comma 3 6 4" xfId="7265" xr:uid="{CEC99056-66E4-463D-B4D2-CAF21DFE139C}"/>
    <cellStyle name="Comma 3 6 5" xfId="7266" xr:uid="{07323354-F224-479D-AB63-0C2956500BEA}"/>
    <cellStyle name="Comma 3 6 6" xfId="19290" xr:uid="{BF1F5B05-AC22-4852-9630-DB15AD2EF037}"/>
    <cellStyle name="Comma 3 7" xfId="7267" xr:uid="{76AC1F15-BD72-4FC1-B3C8-B9EC08A7B7B0}"/>
    <cellStyle name="Comma 3 7 2" xfId="7268" xr:uid="{EA47D348-5C2E-478E-BDC4-2CECB96F09CB}"/>
    <cellStyle name="Comma 3 7 2 2" xfId="7269" xr:uid="{824B57FB-817E-4FBC-9685-5F7732EE0412}"/>
    <cellStyle name="Comma 3 7 3" xfId="7270" xr:uid="{49A91B1B-4039-4957-807B-FF4326070BF8}"/>
    <cellStyle name="Comma 3 7 4" xfId="7271" xr:uid="{C274F792-66A1-4E6C-B430-D6CD7FFC50DC}"/>
    <cellStyle name="Comma 3 7 5" xfId="19292" xr:uid="{3F0B4049-CC7B-4962-974B-50F30D61FED6}"/>
    <cellStyle name="Comma 3 8" xfId="7272" xr:uid="{A5C03EA9-F390-4B3D-ABB9-A623AD901679}"/>
    <cellStyle name="Comma 3 8 2" xfId="7273" xr:uid="{8B064CB2-8861-401F-9D74-4A1E06CBF362}"/>
    <cellStyle name="Comma 3 8 2 2" xfId="7274" xr:uid="{30388D90-DDDF-4635-9083-5FA8714BEC42}"/>
    <cellStyle name="Comma 3 8 3" xfId="7275" xr:uid="{82CBC815-CC4E-4453-9E9E-6555F4E7EC7F}"/>
    <cellStyle name="Comma 3 9" xfId="7276" xr:uid="{FF744695-684A-4E1A-A57B-FAF9A3710CFE}"/>
    <cellStyle name="Comma 3 9 2" xfId="7277" xr:uid="{CD8C4BEF-42B4-4AD9-A58F-053C728D8D91}"/>
    <cellStyle name="Comma 30" xfId="7278" xr:uid="{4E8998E1-970A-48C2-A125-E6BB8F0B06C5}"/>
    <cellStyle name="Comma 30 2" xfId="7279" xr:uid="{255B8CAF-0A73-4168-B9ED-4721C2443261}"/>
    <cellStyle name="Comma 30 2 2" xfId="7280" xr:uid="{BB158D58-C662-4820-9948-4A7B30438C75}"/>
    <cellStyle name="Comma 30 2 2 2" xfId="7281" xr:uid="{3C42CA31-2354-4631-A4D7-359ECDF9D5B3}"/>
    <cellStyle name="Comma 30 2 3" xfId="7282" xr:uid="{68079454-A195-4E7E-A272-0D0EFE61EEE8}"/>
    <cellStyle name="Comma 30 3" xfId="7283" xr:uid="{4745240D-6BF5-463E-B1E7-6D452C4252A7}"/>
    <cellStyle name="Comma 30 3 2" xfId="7284" xr:uid="{BB760D35-2B0D-4AA9-9BA2-4DCB4621B124}"/>
    <cellStyle name="Comma 30 4" xfId="7285" xr:uid="{EC9D9236-4EAA-4688-AE61-D36A5B000D67}"/>
    <cellStyle name="Comma 30 5" xfId="7286" xr:uid="{F0FA15E7-C149-45E6-B2B1-10903EA422F3}"/>
    <cellStyle name="Comma 31" xfId="7287" xr:uid="{D39C2458-63D2-445D-AE23-664CAB6D6E6F}"/>
    <cellStyle name="Comma 31 2" xfId="7288" xr:uid="{9107E3D9-05FF-4434-998C-AC2B011801F6}"/>
    <cellStyle name="Comma 32" xfId="7289" xr:uid="{4243790D-FED0-439B-9291-E58502A37986}"/>
    <cellStyle name="Comma 33" xfId="7290" xr:uid="{3A43889A-81A8-40FE-A103-ED530E3FF179}"/>
    <cellStyle name="Comma 33 2" xfId="7291" xr:uid="{A1F788A4-32A9-40DD-B689-2654DADF3E6A}"/>
    <cellStyle name="Comma 33 2 2" xfId="19293" xr:uid="{929A5D35-A420-4B25-AC08-B5FC0DBB5112}"/>
    <cellStyle name="Comma 34" xfId="7292" xr:uid="{F2CF1F72-289D-4FD5-8D03-66B9D6183A82}"/>
    <cellStyle name="Comma 34 2" xfId="7293" xr:uid="{A6576920-9172-4680-A40E-B4D332FC2ED5}"/>
    <cellStyle name="Comma 34 2 2" xfId="19294" xr:uid="{71C34DCB-E760-4E3E-AE8D-EBCB7F1A3731}"/>
    <cellStyle name="Comma 35" xfId="7294" xr:uid="{A6A3691F-6B98-403F-9A7E-1EF9FE492796}"/>
    <cellStyle name="Comma 35 2" xfId="7295" xr:uid="{F07E6FA7-D690-40B3-9E64-48014C7B52CD}"/>
    <cellStyle name="Comma 35 2 2" xfId="19295" xr:uid="{7051889E-FD33-4214-8E5C-35FF27ED5EFA}"/>
    <cellStyle name="Comma 36" xfId="7296" xr:uid="{E5A6D264-A42E-4CDE-9327-3073C687CE13}"/>
    <cellStyle name="Comma 36 2" xfId="7297" xr:uid="{B6960DAE-C08C-4A56-801F-FB86EEC529D3}"/>
    <cellStyle name="Comma 36 2 2" xfId="19296" xr:uid="{CE905BFD-D8F9-407B-96C2-31282259CD15}"/>
    <cellStyle name="Comma 37" xfId="7298" xr:uid="{4D1CD391-6267-45BA-A3DE-791E1AA5A9BD}"/>
    <cellStyle name="Comma 37 2" xfId="7299" xr:uid="{27E414A1-97D9-47BB-A845-D0A8E2CAF184}"/>
    <cellStyle name="Comma 37 2 2" xfId="19297" xr:uid="{31E571A6-A567-413C-ACB4-F942EEC919DC}"/>
    <cellStyle name="Comma 38" xfId="7300" xr:uid="{87F476A8-7D9E-4A60-8E1E-534851EB02B8}"/>
    <cellStyle name="Comma 39" xfId="7301" xr:uid="{CED4E817-1EDA-4E69-8788-029CCF119979}"/>
    <cellStyle name="Comma 4" xfId="432" xr:uid="{00000000-0005-0000-0000-0000A5010000}"/>
    <cellStyle name="Comma 4 10" xfId="7302" xr:uid="{7C442042-1368-4409-AA5C-D85F4E2EF02D}"/>
    <cellStyle name="Comma 4 10 2" xfId="19298" xr:uid="{F9322A61-4477-4840-80B5-792405A28C3C}"/>
    <cellStyle name="Comma 4 11" xfId="2054" xr:uid="{4C1D91D7-0E1E-425F-B75C-028F6F06D6A1}"/>
    <cellStyle name="Comma 4 2" xfId="2055" xr:uid="{8FDEB61B-F949-4E8E-AC3D-4090472DECEC}"/>
    <cellStyle name="Comma 4 2 2" xfId="7303" xr:uid="{E261D8D6-3863-45DC-A563-895D78AFE11B}"/>
    <cellStyle name="Comma 4 2 2 2" xfId="7304" xr:uid="{C56D225C-DBC0-4ADC-9EA3-A1069743E306}"/>
    <cellStyle name="Comma 4 2 2 2 2" xfId="7305" xr:uid="{E69A8805-6BFB-412D-98C2-625BE6F0F2F7}"/>
    <cellStyle name="Comma 4 2 2 2 2 2" xfId="7306" xr:uid="{7A86ACBC-20CF-412A-8893-1BA82ACF5529}"/>
    <cellStyle name="Comma 4 2 2 2 2 2 2" xfId="19302" xr:uid="{72E44741-7723-4440-A12C-54FA8A2DEEA8}"/>
    <cellStyle name="Comma 4 2 2 2 2 3" xfId="19301" xr:uid="{0E18C59A-ADE0-4854-9D6A-F15BE18B617B}"/>
    <cellStyle name="Comma 4 2 2 2 3" xfId="7307" xr:uid="{FD00A413-16A2-438C-9E43-42B43FB85416}"/>
    <cellStyle name="Comma 4 2 2 2 3 2" xfId="19303" xr:uid="{4BCC3DBB-08C7-45B3-B242-33F89E3D6D45}"/>
    <cellStyle name="Comma 4 2 2 2 4" xfId="7308" xr:uid="{A429C0A8-5C19-42F8-844B-90CE01828A1F}"/>
    <cellStyle name="Comma 4 2 2 2 5" xfId="7309" xr:uid="{B6157036-1742-4971-AFE1-F5D2A5A251BB}"/>
    <cellStyle name="Comma 4 2 2 2 5 2" xfId="19304" xr:uid="{1301C08E-A664-4FE7-A08B-79D854C1560B}"/>
    <cellStyle name="Comma 4 2 2 2 6" xfId="19300" xr:uid="{DD1A4B17-1B3C-4EF2-B352-A708D479BEE8}"/>
    <cellStyle name="Comma 4 2 2 3" xfId="7310" xr:uid="{351387C8-1743-41CE-811B-27F15BA20FA9}"/>
    <cellStyle name="Comma 4 2 2 3 2" xfId="7311" xr:uid="{12120493-AEF5-4B20-A644-101EE5A1B81E}"/>
    <cellStyle name="Comma 4 2 2 3 2 2" xfId="19305" xr:uid="{97177516-E2F1-4702-8577-054B490CDDAD}"/>
    <cellStyle name="Comma 4 2 2 4" xfId="7312" xr:uid="{92C6A893-CA29-447F-8DA1-22BFD6D8D463}"/>
    <cellStyle name="Comma 4 2 2 4 2" xfId="7313" xr:uid="{97355D91-A2EA-4C95-B714-415F9A3F502C}"/>
    <cellStyle name="Comma 4 2 2 4 2 2" xfId="19307" xr:uid="{5F6D621B-56EF-4BCE-8DF9-BA90201812D5}"/>
    <cellStyle name="Comma 4 2 2 4 3" xfId="19306" xr:uid="{20D52249-185A-42E5-A6CA-6007ADDB7C10}"/>
    <cellStyle name="Comma 4 2 2 5" xfId="7314" xr:uid="{439C72CB-36EA-4BCD-9ED7-30624D0B3B25}"/>
    <cellStyle name="Comma 4 2 2 5 2" xfId="19308" xr:uid="{0E7B4867-1FBB-45FF-86F5-FCACC57D3E6D}"/>
    <cellStyle name="Comma 4 2 2 6" xfId="7315" xr:uid="{71F0C757-982E-42E9-BD3A-F52FBEB594B6}"/>
    <cellStyle name="Comma 4 2 2 6 2" xfId="19309" xr:uid="{3ADD29C3-31FF-4B0F-908B-5D537DDA28C6}"/>
    <cellStyle name="Comma 4 2 2 7" xfId="19299" xr:uid="{FA10BFA2-EA6D-4579-8D73-DB677206DC25}"/>
    <cellStyle name="Comma 4 2 3" xfId="7316" xr:uid="{3CF5749E-C804-407C-90FD-8A50A9186FA5}"/>
    <cellStyle name="Comma 4 2 3 2" xfId="7317" xr:uid="{F876C568-DFDC-44E9-9567-58A045A00FA8}"/>
    <cellStyle name="Comma 4 2 3 2 2" xfId="7318" xr:uid="{558F5C30-F497-4DDC-A825-1D822D587402}"/>
    <cellStyle name="Comma 4 2 3 2 2 2" xfId="19311" xr:uid="{B535FF1D-04B3-484A-A38B-E3B3838D01CB}"/>
    <cellStyle name="Comma 4 2 3 3" xfId="7319" xr:uid="{A7FC9B95-DBC9-47F0-8CC9-0249D9D03A71}"/>
    <cellStyle name="Comma 4 2 3 3 2" xfId="7320" xr:uid="{4BB829F0-F3C3-48A8-A768-CB9119BE43BF}"/>
    <cellStyle name="Comma 4 2 3 3 2 2" xfId="19313" xr:uid="{0FD88FBA-D0C1-4FA7-B68A-03D4C87708A8}"/>
    <cellStyle name="Comma 4 2 3 3 3" xfId="19312" xr:uid="{01B213C4-298C-4331-867C-A524E3822B61}"/>
    <cellStyle name="Comma 4 2 3 4" xfId="7321" xr:uid="{D7A0CA1A-468D-42CB-991A-AE7EE6C1E5A5}"/>
    <cellStyle name="Comma 4 2 3 4 2" xfId="19314" xr:uid="{5F2C586E-544B-4FB9-9BCF-EB799EE7408B}"/>
    <cellStyle name="Comma 4 2 3 5" xfId="7322" xr:uid="{FA0E48AF-A120-4645-8451-25DEAFBA9867}"/>
    <cellStyle name="Comma 4 2 3 5 2" xfId="19315" xr:uid="{E574CF7B-4896-4746-BCE8-AB0E9C35950A}"/>
    <cellStyle name="Comma 4 2 3 6" xfId="19310" xr:uid="{AC68388B-931C-4371-88B2-596E88A30401}"/>
    <cellStyle name="Comma 4 2 4" xfId="7323" xr:uid="{58592B77-06B5-4533-B0D0-18C5ED6256C7}"/>
    <cellStyle name="Comma 4 2 4 2" xfId="7324" xr:uid="{76751B90-1E94-4781-B4E6-BE4CEE17B727}"/>
    <cellStyle name="Comma 4 2 4 2 2" xfId="19316" xr:uid="{068572CE-5511-421E-AF60-00C9BDA0AE1F}"/>
    <cellStyle name="Comma 4 2 4 3" xfId="7325" xr:uid="{5E511D22-2066-4D80-9349-B8E1766CCBA1}"/>
    <cellStyle name="Comma 4 2 4 3 2" xfId="19317" xr:uid="{B221DCC3-2229-487B-8FB6-8884E77409BF}"/>
    <cellStyle name="Comma 4 2 4 4" xfId="7326" xr:uid="{21F23FDC-24B8-41F7-B361-F1922CBA1C6D}"/>
    <cellStyle name="Comma 4 2 4 4 2" xfId="19318" xr:uid="{23E66145-7AA7-463D-BECB-4708C92427AE}"/>
    <cellStyle name="Comma 4 2 5" xfId="7327" xr:uid="{40FA68EB-99CE-4656-ADDC-F6A3CC547F3D}"/>
    <cellStyle name="Comma 4 2 5 2" xfId="7328" xr:uid="{5AB97A78-3283-4F3C-94D2-FBDABCBB4AD6}"/>
    <cellStyle name="Comma 4 2 5 2 2" xfId="19320" xr:uid="{8281EFE8-7699-464E-82B7-A507DB361CE2}"/>
    <cellStyle name="Comma 4 2 5 3" xfId="19319" xr:uid="{86E30559-7E16-488D-9C4C-E189DFA0AA73}"/>
    <cellStyle name="Comma 4 2 6" xfId="7329" xr:uid="{EC29CD32-B5CC-4DC4-8087-7719E0F86135}"/>
    <cellStyle name="Comma 4 2 6 2" xfId="19321" xr:uid="{3BC3C9E9-1526-4EAE-84D5-E61F894DFA98}"/>
    <cellStyle name="Comma 4 2 7" xfId="7330" xr:uid="{84DCD72B-6B80-4250-8DD0-8D5D0D697CDD}"/>
    <cellStyle name="Comma 4 2 7 2" xfId="19322" xr:uid="{3D885930-5C4D-4749-844B-CCD6DBB0A955}"/>
    <cellStyle name="Comma 4 2 8" xfId="7331" xr:uid="{BFD4B250-5299-4DA2-9AD4-0B078907D87F}"/>
    <cellStyle name="Comma 4 2 8 2" xfId="19323" xr:uid="{0A4D124C-920C-49EA-AD3F-746C57C6EDE3}"/>
    <cellStyle name="Comma 4 2 9" xfId="7332" xr:uid="{460D614A-3140-445C-AE16-01973388A6B7}"/>
    <cellStyle name="Comma 4 2 9 2" xfId="19324" xr:uid="{05F5B684-F7D9-41E3-B303-8172D59226DF}"/>
    <cellStyle name="Comma 4 3" xfId="2056" xr:uid="{BA4ECC7C-47F3-4E60-BC23-A61659F57EBC}"/>
    <cellStyle name="Comma 4 3 2" xfId="7333" xr:uid="{050F420F-2BEF-4680-9885-E872EF331E78}"/>
    <cellStyle name="Comma 4 3 2 2" xfId="7334" xr:uid="{CACF79BD-C787-4C79-AEE6-25143D89F5B6}"/>
    <cellStyle name="Comma 4 3 2 2 2" xfId="7335" xr:uid="{4DE5E3DC-6056-4016-A687-5F4847A3617A}"/>
    <cellStyle name="Comma 4 3 2 2 2 2" xfId="7336" xr:uid="{79A1BACC-8874-4CF0-A6F4-C845CC88B946}"/>
    <cellStyle name="Comma 4 3 2 2 2 2 2" xfId="7337" xr:uid="{F41B7C39-4F4C-4B00-AC2A-0E31E1AEF579}"/>
    <cellStyle name="Comma 4 3 2 2 2 3" xfId="7338" xr:uid="{5A87B653-0361-403A-8466-4D52D25BC202}"/>
    <cellStyle name="Comma 4 3 2 2 3" xfId="7339" xr:uid="{3953938C-A047-4599-B116-22E69B2F2DD2}"/>
    <cellStyle name="Comma 4 3 2 2 3 2" xfId="7340" xr:uid="{68DFE98C-313F-40D3-A39A-802A5783FBC6}"/>
    <cellStyle name="Comma 4 3 2 2 4" xfId="7341" xr:uid="{90CCEDE4-BEBF-49EF-B3E5-EC9BF7C37339}"/>
    <cellStyle name="Comma 4 3 2 2 5" xfId="7342" xr:uid="{D9948597-5C53-4A3F-B92A-48CA0D1B6737}"/>
    <cellStyle name="Comma 4 3 2 2 5 2" xfId="19326" xr:uid="{C8530B82-1102-4EDD-9284-BF66FDF203D4}"/>
    <cellStyle name="Comma 4 3 2 3" xfId="7343" xr:uid="{B041D0D3-55A9-4A8E-BBA3-178477D3BDF8}"/>
    <cellStyle name="Comma 4 3 2 3 2" xfId="7344" xr:uid="{65EEDE70-DAD6-4CE0-B31A-B14AE3F9065E}"/>
    <cellStyle name="Comma 4 3 2 3 2 2" xfId="7345" xr:uid="{93D46742-AA7D-4C8E-90DD-34B8EFD37547}"/>
    <cellStyle name="Comma 4 3 2 3 3" xfId="7346" xr:uid="{D2A1211B-45DD-4755-B403-15DA20A47FE9}"/>
    <cellStyle name="Comma 4 3 2 4" xfId="7347" xr:uid="{84968723-6F9A-4E3B-97C2-74D01B812EF0}"/>
    <cellStyle name="Comma 4 3 2 4 2" xfId="7348" xr:uid="{2576B7F4-1F01-4830-B6D1-71F95B3355DE}"/>
    <cellStyle name="Comma 4 3 2 5" xfId="7349" xr:uid="{A303DCC1-5C36-497C-9625-B2DF44AA49E0}"/>
    <cellStyle name="Comma 4 3 2 6" xfId="7350" xr:uid="{45566224-23B7-442D-8AC1-35618EF55990}"/>
    <cellStyle name="Comma 4 3 2 7" xfId="7351" xr:uid="{A99CBB99-B552-4536-9E2B-080094C7C9F6}"/>
    <cellStyle name="Comma 4 3 2 7 2" xfId="19327" xr:uid="{DA7624E9-5D52-4901-AE74-1F8BBA48001C}"/>
    <cellStyle name="Comma 4 3 2 8" xfId="19325" xr:uid="{C3F3D960-1E7D-4687-B9A3-06BD456EF87D}"/>
    <cellStyle name="Comma 4 3 3" xfId="7352" xr:uid="{50FDC6BF-C507-4876-BA04-64294AFF24BB}"/>
    <cellStyle name="Comma 4 3 3 2" xfId="7353" xr:uid="{A047794B-C3D5-4C80-8EAA-B3B0C51621FD}"/>
    <cellStyle name="Comma 4 3 3 2 2" xfId="7354" xr:uid="{42186432-785D-44A4-B722-7D1B80CA91DB}"/>
    <cellStyle name="Comma 4 3 3 2 2 2" xfId="7355" xr:uid="{54401F6E-A2FB-4AE4-8AF4-C38D45EF36F9}"/>
    <cellStyle name="Comma 4 3 3 2 3" xfId="7356" xr:uid="{9C66CB09-26B2-4A51-9E8C-0B4DCB6BD9AB}"/>
    <cellStyle name="Comma 4 3 3 3" xfId="7357" xr:uid="{9D8B05A4-09AB-4F1E-A291-5D4E5A1562C6}"/>
    <cellStyle name="Comma 4 3 3 3 2" xfId="7358" xr:uid="{D93E4212-CD87-42EA-8FE7-BC0E73466EFD}"/>
    <cellStyle name="Comma 4 3 3 4" xfId="7359" xr:uid="{4F945114-0C1D-4E07-84CE-A6EC3D844EF5}"/>
    <cellStyle name="Comma 4 3 3 5" xfId="7360" xr:uid="{BE52374F-9740-42B2-8220-C7EEBF4BE687}"/>
    <cellStyle name="Comma 4 3 3 5 2" xfId="19328" xr:uid="{68371BBF-FB9C-46E3-AD9D-62B60094AD55}"/>
    <cellStyle name="Comma 4 3 4" xfId="7361" xr:uid="{7008558F-BE6B-4728-930F-058105545B98}"/>
    <cellStyle name="Comma 4 3 4 2" xfId="7362" xr:uid="{7217F1BF-1646-403B-884D-805D96631558}"/>
    <cellStyle name="Comma 4 3 4 2 2" xfId="7363" xr:uid="{F3CED3AB-5C9B-4DB4-B914-7E4B9EB3335F}"/>
    <cellStyle name="Comma 4 3 4 3" xfId="7364" xr:uid="{8E8D25F0-34C3-4F1D-B244-406D699D605D}"/>
    <cellStyle name="Comma 4 3 5" xfId="7365" xr:uid="{0F2AC8C4-4C8B-4D30-897E-8C8ABDE04E05}"/>
    <cellStyle name="Comma 4 3 5 2" xfId="7366" xr:uid="{D93D7C4B-58B8-41C8-9837-484B89D56323}"/>
    <cellStyle name="Comma 4 3 6" xfId="7367" xr:uid="{B70F6CED-A7D4-4682-B667-FFAD80EF3227}"/>
    <cellStyle name="Comma 4 3 7" xfId="7368" xr:uid="{4F401C2B-9ED1-46EE-A3EE-E42040C9CBF6}"/>
    <cellStyle name="Comma 4 3 8" xfId="7369" xr:uid="{33EC05AD-78A0-4661-9079-4BECD7DA0144}"/>
    <cellStyle name="Comma 4 4" xfId="2057" xr:uid="{4FF438C4-FE98-429E-B81B-E92323E64BF5}"/>
    <cellStyle name="Comma 4 4 2" xfId="7370" xr:uid="{BB645176-4FCC-4F49-97EE-FFBAC5995133}"/>
    <cellStyle name="Comma 4 4 2 2" xfId="7371" xr:uid="{B78D6C7E-E5F0-4306-BF91-B134F9BB111F}"/>
    <cellStyle name="Comma 4 4 2 2 2" xfId="7372" xr:uid="{66272092-F1B3-4EBC-B8CA-6928E8D9AC6D}"/>
    <cellStyle name="Comma 4 4 2 2 2 2" xfId="7373" xr:uid="{1E05B015-659D-4267-9862-4EA1349B555E}"/>
    <cellStyle name="Comma 4 4 2 2 3" xfId="7374" xr:uid="{AA6BBE2B-55DF-4E17-B8D8-B8AD7568C3F4}"/>
    <cellStyle name="Comma 4 4 2 2 4" xfId="7375" xr:uid="{408E8ED7-A1C4-4778-9FC7-49DEF3F3E4FB}"/>
    <cellStyle name="Comma 4 4 2 2 4 2" xfId="19329" xr:uid="{86EC249E-7712-4492-BCC0-8D6ACDF843E1}"/>
    <cellStyle name="Comma 4 4 2 3" xfId="7376" xr:uid="{C8C94BAC-0F51-44E0-B5FA-6E118F961CF6}"/>
    <cellStyle name="Comma 4 4 2 3 2" xfId="7377" xr:uid="{BB8776AB-E216-4F5D-A34A-77AABD26397C}"/>
    <cellStyle name="Comma 4 4 2 4" xfId="7378" xr:uid="{E94ED4E1-4041-4995-92B6-918A526F3991}"/>
    <cellStyle name="Comma 4 4 2 5" xfId="7379" xr:uid="{1D780D81-8272-4F2B-A4FA-15BDC6C6897D}"/>
    <cellStyle name="Comma 4 4 2 5 2" xfId="19330" xr:uid="{D9A25C26-974D-40B4-8250-D97EE89FE87A}"/>
    <cellStyle name="Comma 4 4 3" xfId="7380" xr:uid="{C86CBE69-C6BC-4CCF-8315-C4C89AAF0EB9}"/>
    <cellStyle name="Comma 4 4 3 2" xfId="7381" xr:uid="{67E656A8-1D46-410E-B134-061A0C45D529}"/>
    <cellStyle name="Comma 4 4 3 2 2" xfId="7382" xr:uid="{8BA2A9E8-BD9C-4E32-8E5C-F728D4A22F2D}"/>
    <cellStyle name="Comma 4 4 3 3" xfId="7383" xr:uid="{08938E86-A920-4C96-BFA4-D0C196F8D3D6}"/>
    <cellStyle name="Comma 4 4 3 4" xfId="7384" xr:uid="{B5E1AA03-DC9C-4DD5-AF92-7FD6BFD7817E}"/>
    <cellStyle name="Comma 4 4 3 4 2" xfId="19331" xr:uid="{35CDEABC-9E6C-4018-A3B2-0741DB591F00}"/>
    <cellStyle name="Comma 4 4 4" xfId="7385" xr:uid="{6121421E-5B5F-4F27-8238-AA17B225FACB}"/>
    <cellStyle name="Comma 4 4 4 2" xfId="7386" xr:uid="{A29D959E-517A-47CB-9ED4-27BE0FBCD1F0}"/>
    <cellStyle name="Comma 4 4 5" xfId="7387" xr:uid="{1A767AD4-291B-4F16-9667-CA5BAE6AF5CE}"/>
    <cellStyle name="Comma 4 4 6" xfId="7388" xr:uid="{F44ADAA1-9AB8-43D3-9407-31BA46976D79}"/>
    <cellStyle name="Comma 4 4 7" xfId="7389" xr:uid="{19ACA257-B65A-4708-B0D5-4283102B1F61}"/>
    <cellStyle name="Comma 4 4 7 2" xfId="19332" xr:uid="{E37BBE92-DE73-47AC-B6AA-0FA37A4F8DD5}"/>
    <cellStyle name="Comma 4 5" xfId="2058" xr:uid="{B9FC0B22-330F-4015-8CD5-1A535D016CE4}"/>
    <cellStyle name="Comma 4 5 2" xfId="7390" xr:uid="{C09F7EBB-4F1F-4F7B-9E58-1E217D280FEC}"/>
    <cellStyle name="Comma 4 5 2 2" xfId="7391" xr:uid="{7ED07D67-F7E8-40A2-A6F2-840FE70E99D7}"/>
    <cellStyle name="Comma 4 5 2 2 2" xfId="7392" xr:uid="{61020AB8-0D55-4BD7-95A2-3E299C1DBC4B}"/>
    <cellStyle name="Comma 4 5 2 3" xfId="7393" xr:uid="{EAA02174-B57D-4E59-834E-D92D103B35FD}"/>
    <cellStyle name="Comma 4 5 2 4" xfId="7394" xr:uid="{75F1E42D-A02D-40E4-8AF8-3DCB9BA17B5D}"/>
    <cellStyle name="Comma 4 5 2 4 2" xfId="19333" xr:uid="{3774AB93-A181-4749-9B51-4B316879A281}"/>
    <cellStyle name="Comma 4 5 3" xfId="7395" xr:uid="{4C6E3BE0-1741-4986-A3E6-D398BA4B5837}"/>
    <cellStyle name="Comma 4 5 3 2" xfId="7396" xr:uid="{375ECABC-B515-4064-9863-D51F349F98F5}"/>
    <cellStyle name="Comma 4 5 4" xfId="7397" xr:uid="{B6141B82-C4CD-4CF0-B391-714641BED2BD}"/>
    <cellStyle name="Comma 4 5 5" xfId="7398" xr:uid="{865CEC52-13FA-448B-82A7-D0BC5644E0C1}"/>
    <cellStyle name="Comma 4 5 5 2" xfId="19334" xr:uid="{BEE82586-533D-4163-A79E-C8B41AA6047D}"/>
    <cellStyle name="Comma 4 6" xfId="7399" xr:uid="{A3539E2F-6667-469D-9D1D-4F17B301B5D7}"/>
    <cellStyle name="Comma 4 6 2" xfId="7400" xr:uid="{EA6CFA61-3C09-4628-9F18-E1F78F02047A}"/>
    <cellStyle name="Comma 4 6 2 2" xfId="7401" xr:uid="{57539B6A-98E8-452C-B1B6-11C90190980A}"/>
    <cellStyle name="Comma 4 6 3" xfId="7402" xr:uid="{9BEA3A10-73A2-4C53-B8F0-212959261A3E}"/>
    <cellStyle name="Comma 4 6 4" xfId="7403" xr:uid="{0BABE92E-394D-4083-A835-66597A8B27A1}"/>
    <cellStyle name="Comma 4 6 4 2" xfId="19335" xr:uid="{3958EC2C-A31F-42BA-B15D-1AEB85D0F2D5}"/>
    <cellStyle name="Comma 4 7" xfId="7404" xr:uid="{3165C688-6B8F-4E46-8CEC-C0DF6795ED1B}"/>
    <cellStyle name="Comma 4 7 2" xfId="7405" xr:uid="{A6D5D18A-ED55-4046-986F-5F37D92CAA9C}"/>
    <cellStyle name="Comma 4 8" xfId="7406" xr:uid="{E5F36B30-648F-47BA-8048-9949477AE5F8}"/>
    <cellStyle name="Comma 4 9" xfId="7407" xr:uid="{8DC5ADC1-1636-4940-98BD-A373F5D6954A}"/>
    <cellStyle name="Comma 40" xfId="7408" xr:uid="{5091D1CF-2A3E-4AB5-958D-E2BC522BD14E}"/>
    <cellStyle name="Comma 41" xfId="7409" xr:uid="{B4151F3B-2D1A-450C-9B66-623B4CBED86D}"/>
    <cellStyle name="Comma 42" xfId="7410" xr:uid="{C25CEA89-28DF-4707-ACB6-31C201E57D33}"/>
    <cellStyle name="Comma 43" xfId="7411" xr:uid="{4C0BBCBC-1538-46E0-803E-883B5FF85F88}"/>
    <cellStyle name="Comma 44" xfId="7412" xr:uid="{5AF10C2D-650A-4042-A874-213216299F31}"/>
    <cellStyle name="Comma 45" xfId="7413" xr:uid="{27C26194-274E-4F77-B3D7-2F041C22B73D}"/>
    <cellStyle name="Comma 46" xfId="7414" xr:uid="{669863DF-507A-4715-B81D-D878DE3FD4D8}"/>
    <cellStyle name="Comma 47" xfId="7415" xr:uid="{B126E307-0BBF-4F3A-A634-3A2455E88C45}"/>
    <cellStyle name="Comma 48" xfId="7416" xr:uid="{3A805B00-469A-42DD-B098-34643EF3A9B0}"/>
    <cellStyle name="Comma 49" xfId="7417" xr:uid="{78780EB7-A3F2-46EC-A243-48D405485392}"/>
    <cellStyle name="Comma 5" xfId="433" xr:uid="{00000000-0005-0000-0000-0000A6010000}"/>
    <cellStyle name="Comma 5 2" xfId="7418" xr:uid="{E1F5E26B-84FF-4096-A50C-1A77FB2989C9}"/>
    <cellStyle name="Comma 5 2 2" xfId="7419" xr:uid="{DA4160D6-412C-49E5-A7F3-5341C55E7F75}"/>
    <cellStyle name="Comma 5 2 3" xfId="7420" xr:uid="{BFE23751-2F10-40C9-861A-873F6FBEE128}"/>
    <cellStyle name="Comma 5 3" xfId="7421" xr:uid="{B91AE42A-EF3E-4092-A105-854616F028B3}"/>
    <cellStyle name="Comma 5 4" xfId="2059" xr:uid="{9576023A-A0AD-4292-AADC-4C6E22E4223E}"/>
    <cellStyle name="Comma 50" xfId="7422" xr:uid="{5BB15329-F022-4D1D-B61B-EF9421CE2194}"/>
    <cellStyle name="Comma 50 2" xfId="7423" xr:uid="{3FEF5AB1-3854-4A6A-9DD7-E353CD45F616}"/>
    <cellStyle name="Comma 51" xfId="7424" xr:uid="{9C88A0F6-7CA2-44B6-8479-BD16D464EB71}"/>
    <cellStyle name="Comma 52" xfId="7425" xr:uid="{5833EF1E-78A2-4170-8DB1-06C42AD5CC72}"/>
    <cellStyle name="Comma 53" xfId="7426" xr:uid="{9B8C9C61-05EE-4E39-88E1-BDB01043A982}"/>
    <cellStyle name="Comma 54" xfId="7427" xr:uid="{F8BDA8D9-D78D-4A7E-A341-3F7A2D751267}"/>
    <cellStyle name="Comma 55" xfId="7428" xr:uid="{CCD5A03C-C02F-47E1-B94B-6F6AB75164FA}"/>
    <cellStyle name="Comma 56" xfId="7429" xr:uid="{F4E61D43-F1D0-4DEF-84BC-45D12B0DFD38}"/>
    <cellStyle name="Comma 57" xfId="7430" xr:uid="{15F8CFDF-253A-4C0E-A7A1-98DF0C104438}"/>
    <cellStyle name="Comma 58" xfId="7431" xr:uid="{4C7B7BCA-D992-4F7E-8F22-70DA1B0F5A4A}"/>
    <cellStyle name="Comma 59" xfId="7432" xr:uid="{E425F441-2D1A-4BD4-AD70-B99119CAB310}"/>
    <cellStyle name="Comma 6" xfId="9" xr:uid="{00000000-0005-0000-0000-0000A7010000}"/>
    <cellStyle name="Comma 6 10" xfId="7433" xr:uid="{62DA186D-34F9-45D7-B3C2-FA700DCA2E3A}"/>
    <cellStyle name="Comma 6 10 2" xfId="7434" xr:uid="{B8161AFA-6EA6-422A-9024-7520E20F98FA}"/>
    <cellStyle name="Comma 6 10 2 2" xfId="19337" xr:uid="{F6A82229-F8B4-4C5F-A65E-2FFE732CA96B}"/>
    <cellStyle name="Comma 6 10 3" xfId="19336" xr:uid="{7D5EAEBD-510D-401C-A638-A70ACDDE2D3B}"/>
    <cellStyle name="Comma 6 11" xfId="7435" xr:uid="{31246A86-7F76-4C76-B960-ECD1C36081F6}"/>
    <cellStyle name="Comma 6 11 2" xfId="19338" xr:uid="{3E624056-76CB-4CD5-8B69-2562A66D14B9}"/>
    <cellStyle name="Comma 6 12" xfId="7436" xr:uid="{968550DC-2A97-480A-8B55-C47736D51A93}"/>
    <cellStyle name="Comma 6 12 2" xfId="19339" xr:uid="{AB60F280-FF2E-4ECB-8C40-F969DFCB1578}"/>
    <cellStyle name="Comma 6 13" xfId="7437" xr:uid="{9FC0F042-0E0C-4E69-89F3-1BC245D6CF1C}"/>
    <cellStyle name="Comma 6 13 2" xfId="19340" xr:uid="{6F2F997C-BC1E-46F0-BD91-E13D34EFDF76}"/>
    <cellStyle name="Comma 6 14" xfId="2060" xr:uid="{70EC0266-A3B6-4DDB-B78F-B78278BD3B9E}"/>
    <cellStyle name="Comma 6 2" xfId="7438" xr:uid="{AFB4968D-6B30-4873-8112-D51E97DFC90E}"/>
    <cellStyle name="Comma 6 2 2" xfId="7439" xr:uid="{1765F15E-03E8-4510-A172-31F42EEEEC3D}"/>
    <cellStyle name="Comma 6 2 2 2" xfId="7440" xr:uid="{C871798F-826C-4546-B9CD-E4ED796CBD59}"/>
    <cellStyle name="Comma 6 2 3" xfId="7441" xr:uid="{8493B18E-F7DE-490B-9AB5-E4C08F742C5E}"/>
    <cellStyle name="Comma 6 2 3 2" xfId="7442" xr:uid="{0B8C194E-2AF1-4F21-AADF-22C34E6D2DFB}"/>
    <cellStyle name="Comma 6 2 3 2 2" xfId="19342" xr:uid="{BF0850B3-55DE-497F-9D71-DDBD336B5D36}"/>
    <cellStyle name="Comma 6 2 3 3" xfId="7443" xr:uid="{C580CC72-7B90-4419-BF2A-2B6DC78A49E3}"/>
    <cellStyle name="Comma 6 2 3 3 2" xfId="19343" xr:uid="{A34FBFFA-C275-432C-842F-C5A48A85EE02}"/>
    <cellStyle name="Comma 6 2 3 4" xfId="7444" xr:uid="{19E5413C-59B8-4A85-9026-49DDF6A4AE44}"/>
    <cellStyle name="Comma 6 2 3 5" xfId="19341" xr:uid="{76F01D8E-98F8-4899-9A9B-008605C86426}"/>
    <cellStyle name="Comma 6 2 4" xfId="7445" xr:uid="{3355A5C7-5ECB-43B1-A23A-8F3A7466A28B}"/>
    <cellStyle name="Comma 6 2 4 2" xfId="7446" xr:uid="{771E8974-8048-41A9-80BD-4D019A34D6C9}"/>
    <cellStyle name="Comma 6 2 4 2 2" xfId="19345" xr:uid="{219DB0CE-1FE0-4146-A202-35839AC124BE}"/>
    <cellStyle name="Comma 6 2 4 3" xfId="19344" xr:uid="{BF0784DC-724E-470D-8954-6C56E4B751F9}"/>
    <cellStyle name="Comma 6 2 5" xfId="7447" xr:uid="{7E4F2FA6-770E-4BA3-8A6B-9716152071BA}"/>
    <cellStyle name="Comma 6 2 5 2" xfId="19346" xr:uid="{0131B4BD-E537-44B5-83C7-F3DA53197A20}"/>
    <cellStyle name="Comma 6 2 6" xfId="7448" xr:uid="{0F1C1335-C591-4A82-A86C-8088D76ECACA}"/>
    <cellStyle name="Comma 6 2 6 2" xfId="19347" xr:uid="{9C53A09C-D0D0-40CD-8613-7CE631F3B588}"/>
    <cellStyle name="Comma 6 2 7" xfId="7449" xr:uid="{246127F6-AA29-4E62-BAD6-2F7215DF4411}"/>
    <cellStyle name="Comma 6 2 7 2" xfId="19348" xr:uid="{61938FAB-3100-4634-82F0-CB21D75CAA2E}"/>
    <cellStyle name="Comma 6 3" xfId="7450" xr:uid="{9DC9C8D3-C1AF-4F5D-9E08-45A808A48F64}"/>
    <cellStyle name="Comma 6 3 10" xfId="19349" xr:uid="{C7D36C2D-3295-46FE-9940-E55265087895}"/>
    <cellStyle name="Comma 6 3 2" xfId="7451" xr:uid="{6A5D3165-4EA1-4E09-B7B1-98BBBD8AB046}"/>
    <cellStyle name="Comma 6 3 2 2" xfId="7452" xr:uid="{B6ECFA3F-822B-4382-9590-5814B38897BF}"/>
    <cellStyle name="Comma 6 3 2 2 2" xfId="7453" xr:uid="{3900197F-2F24-47C7-B189-62ED338A60E8}"/>
    <cellStyle name="Comma 6 3 2 2 2 2" xfId="7454" xr:uid="{7DCB94ED-B459-418A-9E05-B23292358EEE}"/>
    <cellStyle name="Comma 6 3 2 2 2 2 2" xfId="19353" xr:uid="{C6BB6CEB-FCB8-4EEB-91F0-92B23BFDEC24}"/>
    <cellStyle name="Comma 6 3 2 2 2 3" xfId="7455" xr:uid="{129E579D-B698-423F-AEAC-6223A99BAEEA}"/>
    <cellStyle name="Comma 6 3 2 2 2 3 2" xfId="19354" xr:uid="{9F27C883-5FF6-4F70-BB32-DEA00E4851BC}"/>
    <cellStyle name="Comma 6 3 2 2 2 4" xfId="19352" xr:uid="{993B5D6C-05A8-4283-89F2-D7753B859F76}"/>
    <cellStyle name="Comma 6 3 2 2 3" xfId="7456" xr:uid="{59435CC1-66D0-4805-8854-96BE8BE9A6B2}"/>
    <cellStyle name="Comma 6 3 2 2 3 2" xfId="7457" xr:uid="{D2DC3CFA-0B42-4EF1-89BB-C2E3A5EEEB40}"/>
    <cellStyle name="Comma 6 3 2 2 3 2 2" xfId="19356" xr:uid="{6B30458F-3576-4B6E-BB1B-0430038FF5A0}"/>
    <cellStyle name="Comma 6 3 2 2 3 3" xfId="19355" xr:uid="{C5E87DEE-17A2-456C-AE8D-EE48A590D2A5}"/>
    <cellStyle name="Comma 6 3 2 2 4" xfId="7458" xr:uid="{FCC8DE23-6F82-4AC1-8261-62796E249C07}"/>
    <cellStyle name="Comma 6 3 2 2 4 2" xfId="19357" xr:uid="{F6D130C9-3231-4D69-B5D7-53DF5D962552}"/>
    <cellStyle name="Comma 6 3 2 2 5" xfId="7459" xr:uid="{59456DC3-7594-4BCE-8BBB-6029BA94F9B5}"/>
    <cellStyle name="Comma 6 3 2 2 5 2" xfId="19358" xr:uid="{4027EA01-B36A-44B2-8DA6-57B42ADEA8A1}"/>
    <cellStyle name="Comma 6 3 2 2 6" xfId="19351" xr:uid="{E8BC3069-DACA-4CA1-9EA9-912A48209399}"/>
    <cellStyle name="Comma 6 3 2 3" xfId="7460" xr:uid="{452622B0-FA8F-48E9-8144-9B6F70EAF970}"/>
    <cellStyle name="Comma 6 3 2 3 2" xfId="7461" xr:uid="{773B37C9-D9B4-4AD0-B482-28CFC1773E07}"/>
    <cellStyle name="Comma 6 3 2 3 2 2" xfId="19360" xr:uid="{53D47320-4267-493D-9BB3-B5E3FAFA7C00}"/>
    <cellStyle name="Comma 6 3 2 3 3" xfId="7462" xr:uid="{7D4F2E0A-5D08-4313-9A2B-9CB1ED8A0468}"/>
    <cellStyle name="Comma 6 3 2 3 3 2" xfId="19361" xr:uid="{0B1DF553-8649-4742-964B-ED3C099AEE92}"/>
    <cellStyle name="Comma 6 3 2 3 4" xfId="19359" xr:uid="{03B2D1C8-681F-4666-8067-23D0BD688763}"/>
    <cellStyle name="Comma 6 3 2 4" xfId="7463" xr:uid="{55E7F370-C8DC-4C3D-BEF1-729D44D76090}"/>
    <cellStyle name="Comma 6 3 2 4 2" xfId="7464" xr:uid="{19081BD6-96E7-418F-A4ED-15451DD9AC11}"/>
    <cellStyle name="Comma 6 3 2 4 2 2" xfId="19363" xr:uid="{4B8DFFEB-2F8E-49D3-975C-84D625B725E3}"/>
    <cellStyle name="Comma 6 3 2 4 3" xfId="19362" xr:uid="{B313BD43-F722-415E-9EF5-2ED3ACF19F48}"/>
    <cellStyle name="Comma 6 3 2 5" xfId="7465" xr:uid="{DAC3C54E-313B-44CC-9C51-25FC9E6DEAF6}"/>
    <cellStyle name="Comma 6 3 2 5 2" xfId="19364" xr:uid="{470046D3-4D5E-44B0-AFEB-EF7FC6775907}"/>
    <cellStyle name="Comma 6 3 2 6" xfId="7466" xr:uid="{DAFC435A-A185-44B4-B6B3-02662AA1DEFE}"/>
    <cellStyle name="Comma 6 3 2 6 2" xfId="19365" xr:uid="{96AD35FB-822F-4E71-856C-023188D5AAA6}"/>
    <cellStyle name="Comma 6 3 2 7" xfId="19350" xr:uid="{7BCDF13B-DCB4-4C9B-AC3D-2596B005733E}"/>
    <cellStyle name="Comma 6 3 3" xfId="7467" xr:uid="{FC6697CE-F274-43E8-979D-6A23990C6716}"/>
    <cellStyle name="Comma 6 3 3 2" xfId="7468" xr:uid="{FC3FADEA-5D29-4393-99E6-85DBD00D9538}"/>
    <cellStyle name="Comma 6 3 3 2 2" xfId="7469" xr:uid="{8BE39338-319F-45A6-B407-83DC4DF75E96}"/>
    <cellStyle name="Comma 6 3 3 2 2 2" xfId="7470" xr:uid="{CB7E3965-76E0-46C1-AFDA-EDAA64E00016}"/>
    <cellStyle name="Comma 6 3 3 2 2 2 2" xfId="19369" xr:uid="{6D37D2CC-983B-4BDE-9F7C-BF9E4A08941D}"/>
    <cellStyle name="Comma 6 3 3 2 2 3" xfId="19368" xr:uid="{5FAFB3A4-C852-4F57-9A5E-F2840549D670}"/>
    <cellStyle name="Comma 6 3 3 2 3" xfId="7471" xr:uid="{D5029090-5EC2-4310-A2FD-D2E06A1CEE47}"/>
    <cellStyle name="Comma 6 3 3 2 3 2" xfId="19370" xr:uid="{53699C1E-E28D-46C0-A704-8366C98902C8}"/>
    <cellStyle name="Comma 6 3 3 2 4" xfId="7472" xr:uid="{F3FBA554-193B-47DB-936F-967BB3687F6B}"/>
    <cellStyle name="Comma 6 3 3 2 4 2" xfId="19371" xr:uid="{F1F850A2-6ED3-4879-987D-0C4A6741C66C}"/>
    <cellStyle name="Comma 6 3 3 2 5" xfId="7473" xr:uid="{D67EDC63-716A-4C0D-B67B-DDEA06BA16B1}"/>
    <cellStyle name="Comma 6 3 3 2 5 2" xfId="19372" xr:uid="{06106597-4737-4B24-BA80-DAB02F512A56}"/>
    <cellStyle name="Comma 6 3 3 2 6" xfId="19367" xr:uid="{699806F9-049E-419E-A160-809488DC15F7}"/>
    <cellStyle name="Comma 6 3 3 3" xfId="7474" xr:uid="{49323BEC-E5E6-4210-8DC0-7AB5F87CDA9D}"/>
    <cellStyle name="Comma 6 3 3 3 2" xfId="7475" xr:uid="{359380C1-1271-4BA8-B17C-FE275FF6F255}"/>
    <cellStyle name="Comma 6 3 3 3 2 2" xfId="19374" xr:uid="{F5D6192F-20D3-4986-9F7E-3C3D7A2F588A}"/>
    <cellStyle name="Comma 6 3 3 3 3" xfId="19373" xr:uid="{FFFFDD89-FF5F-4B0A-BF38-2D08172EF6D8}"/>
    <cellStyle name="Comma 6 3 3 4" xfId="7476" xr:uid="{FB4706BD-5D10-4515-BD1C-EE83B1152E67}"/>
    <cellStyle name="Comma 6 3 3 4 2" xfId="19375" xr:uid="{153270C2-FCBF-4238-AD44-1E69DCED13E1}"/>
    <cellStyle name="Comma 6 3 3 5" xfId="7477" xr:uid="{A8F8CDDD-C0CD-43A4-B7DE-C26F18B0B467}"/>
    <cellStyle name="Comma 6 3 3 5 2" xfId="19376" xr:uid="{DA464316-D8F3-4391-A02A-9D1A98F59176}"/>
    <cellStyle name="Comma 6 3 3 6" xfId="7478" xr:uid="{559B5D19-E1CD-4C5A-9F28-F67B2CA97562}"/>
    <cellStyle name="Comma 6 3 3 6 2" xfId="19377" xr:uid="{4BF8FAEC-799F-44F4-8467-A70CCE3EBD8B}"/>
    <cellStyle name="Comma 6 3 3 7" xfId="19366" xr:uid="{07F29CCE-683C-4F73-8908-5C05AD2C9C87}"/>
    <cellStyle name="Comma 6 3 4" xfId="7479" xr:uid="{638CEF11-0ED1-4E50-B8CC-223369F914D7}"/>
    <cellStyle name="Comma 6 3 4 2" xfId="7480" xr:uid="{93361779-CE72-4657-BDAF-1140787D34D0}"/>
    <cellStyle name="Comma 6 3 4 2 2" xfId="7481" xr:uid="{2B270DCD-28AE-4AD3-AADE-85F9E17C3E8C}"/>
    <cellStyle name="Comma 6 3 4 2 2 2" xfId="19380" xr:uid="{9581DCD8-BAEF-4DD8-9E7F-90BEF6FC1FB6}"/>
    <cellStyle name="Comma 6 3 4 2 3" xfId="19379" xr:uid="{280AB210-2F1C-474A-B66D-2BFD0857B976}"/>
    <cellStyle name="Comma 6 3 4 3" xfId="7482" xr:uid="{21CC26F6-0EB4-4103-925C-C1DBE2ACA936}"/>
    <cellStyle name="Comma 6 3 4 3 2" xfId="19381" xr:uid="{6E0C20C0-2F69-485E-8201-FEA1DD78344F}"/>
    <cellStyle name="Comma 6 3 4 4" xfId="7483" xr:uid="{8564B834-3692-4C98-98B8-1F372E8662FE}"/>
    <cellStyle name="Comma 6 3 4 4 2" xfId="19382" xr:uid="{1CDEFF24-5730-41EE-920F-B8CF691C26D0}"/>
    <cellStyle name="Comma 6 3 4 5" xfId="7484" xr:uid="{36694FD7-A157-40E9-B215-ED4D8D75B264}"/>
    <cellStyle name="Comma 6 3 4 5 2" xfId="19383" xr:uid="{9BCD049C-3900-4E26-B342-3DA26F5F93FD}"/>
    <cellStyle name="Comma 6 3 4 6" xfId="19378" xr:uid="{25303A16-6341-4BED-9FD5-999C4F225E75}"/>
    <cellStyle name="Comma 6 3 5" xfId="7485" xr:uid="{0C94D4C8-5342-4466-AD40-2B08AB6D9103}"/>
    <cellStyle name="Comma 6 3 5 2" xfId="7486" xr:uid="{3F2B1C7D-B15F-4185-B56D-D675044F95A7}"/>
    <cellStyle name="Comma 6 3 5 2 2" xfId="7487" xr:uid="{CABA5C9A-49B2-4EED-BC19-CD5FE758B131}"/>
    <cellStyle name="Comma 6 3 5 2 2 2" xfId="19386" xr:uid="{489334A1-89DE-4F4C-B299-67E3D1DB5835}"/>
    <cellStyle name="Comma 6 3 5 2 3" xfId="19385" xr:uid="{5761435E-5151-494E-8447-CA7F590D0C61}"/>
    <cellStyle name="Comma 6 3 5 3" xfId="7488" xr:uid="{C5A3D821-B35F-4B96-A77B-F1C9B49FFC89}"/>
    <cellStyle name="Comma 6 3 5 3 2" xfId="19387" xr:uid="{8A977591-297D-492A-AE0A-742A12945A86}"/>
    <cellStyle name="Comma 6 3 5 4" xfId="7489" xr:uid="{C40A287A-17C5-4171-AA4A-6A2B5438682F}"/>
    <cellStyle name="Comma 6 3 5 4 2" xfId="19388" xr:uid="{877CA58F-EA6D-4100-892E-BF3CC5C820DF}"/>
    <cellStyle name="Comma 6 3 5 5" xfId="7490" xr:uid="{F1B48297-6104-48E4-93B3-FDCDA5D0D003}"/>
    <cellStyle name="Comma 6 3 5 5 2" xfId="19389" xr:uid="{1000D973-1C2B-4949-BF84-EA552C18BFBC}"/>
    <cellStyle name="Comma 6 3 5 6" xfId="19384" xr:uid="{4A7710DC-B0A0-49E3-9B27-C5738EC1A4C0}"/>
    <cellStyle name="Comma 6 3 6" xfId="7491" xr:uid="{BBBCE628-4D9E-46A3-88B2-91A4C6B8B21E}"/>
    <cellStyle name="Comma 6 3 6 2" xfId="7492" xr:uid="{32CD8D44-FF81-47E6-B9C5-F51C2ABF2C61}"/>
    <cellStyle name="Comma 6 3 6 2 2" xfId="19391" xr:uid="{40CAF9DB-2125-440A-9231-3D51013D27BF}"/>
    <cellStyle name="Comma 6 3 6 3" xfId="7493" xr:uid="{083D7275-E2FC-4E4B-86EB-8EC0D00F85A2}"/>
    <cellStyle name="Comma 6 3 6 3 2" xfId="19392" xr:uid="{61016D16-E60C-4703-B3E0-1E0DE1DC281F}"/>
    <cellStyle name="Comma 6 3 6 4" xfId="19390" xr:uid="{56CA0E00-326A-4B16-9F43-A13E2FC5C852}"/>
    <cellStyle name="Comma 6 3 7" xfId="7494" xr:uid="{086FCAB4-EA25-4011-B8BA-517265834E83}"/>
    <cellStyle name="Comma 6 3 8" xfId="7495" xr:uid="{0A75B38C-74A2-4FC3-BCB8-E6CB2CDC50C4}"/>
    <cellStyle name="Comma 6 3 8 2" xfId="19393" xr:uid="{DF41B2BC-5949-48CE-86F4-59C966F74CCA}"/>
    <cellStyle name="Comma 6 3 9" xfId="7496" xr:uid="{395994FA-4C08-4D6E-9D0B-93555203B8ED}"/>
    <cellStyle name="Comma 6 3 9 2" xfId="19394" xr:uid="{70946F69-373D-4DB0-AFA4-DDE19429D786}"/>
    <cellStyle name="Comma 6 4" xfId="7497" xr:uid="{80967AC3-57ED-41CF-A550-DD3ECFEBD363}"/>
    <cellStyle name="Comma 6 4 2" xfId="7498" xr:uid="{D1A27E83-E237-4056-B012-84008A8B840B}"/>
    <cellStyle name="Comma 6 4 2 2" xfId="7499" xr:uid="{5645AAEF-7FC0-433E-98B9-2F300824441A}"/>
    <cellStyle name="Comma 6 4 2 2 2" xfId="7500" xr:uid="{F01E6E6D-1CA1-46DA-BA6E-E34EB05A48AE}"/>
    <cellStyle name="Comma 6 4 2 2 2 2" xfId="19398" xr:uid="{285F23D5-60E1-47E7-B482-ADC5B715A91A}"/>
    <cellStyle name="Comma 6 4 2 2 3" xfId="7501" xr:uid="{8E2F0F19-B549-4327-A339-2B48D6FFFDCF}"/>
    <cellStyle name="Comma 6 4 2 2 3 2" xfId="19399" xr:uid="{5E9508B6-5876-4204-B730-616B001EABB2}"/>
    <cellStyle name="Comma 6 4 2 2 4" xfId="19397" xr:uid="{CF872690-B598-4582-8CC0-F9F1E43B74AF}"/>
    <cellStyle name="Comma 6 4 2 3" xfId="7502" xr:uid="{985A2E92-EE40-4A2F-990D-0F87A378CC76}"/>
    <cellStyle name="Comma 6 4 2 3 2" xfId="7503" xr:uid="{4E0C5C6C-CBF6-4861-8BD4-28332DF532DA}"/>
    <cellStyle name="Comma 6 4 2 3 2 2" xfId="19401" xr:uid="{2536B912-1685-41CC-9EB0-660F51D0EF0D}"/>
    <cellStyle name="Comma 6 4 2 3 3" xfId="19400" xr:uid="{FFAE515B-A185-4728-A60A-9C1078493026}"/>
    <cellStyle name="Comma 6 4 2 4" xfId="7504" xr:uid="{C8B4BEAE-FCEC-4B77-990C-7CBB3C6AE7F2}"/>
    <cellStyle name="Comma 6 4 2 4 2" xfId="19402" xr:uid="{67401588-5F08-4AD5-BFC1-AEE0A09E9EDE}"/>
    <cellStyle name="Comma 6 4 2 5" xfId="7505" xr:uid="{A8678B32-3768-49EB-8BD9-52B9D83576E0}"/>
    <cellStyle name="Comma 6 4 2 5 2" xfId="19403" xr:uid="{E7D47DCB-AC69-445D-B1EA-A9D9C4C09AC5}"/>
    <cellStyle name="Comma 6 4 2 6" xfId="19396" xr:uid="{C33BDACE-5A75-46DE-B949-94E014C646B2}"/>
    <cellStyle name="Comma 6 4 3" xfId="7506" xr:uid="{74A34C4C-C6AE-4FAD-AEDF-FDD8D027C869}"/>
    <cellStyle name="Comma 6 4 3 2" xfId="7507" xr:uid="{D34E3134-1436-4877-BF0A-5AC1CCA7BE97}"/>
    <cellStyle name="Comma 6 4 3 2 2" xfId="19405" xr:uid="{87E3E037-24F7-4511-BC8F-B08357B6499E}"/>
    <cellStyle name="Comma 6 4 3 3" xfId="7508" xr:uid="{4A223542-149D-411B-B610-944AD9C9B7F3}"/>
    <cellStyle name="Comma 6 4 3 3 2" xfId="19406" xr:uid="{324FA2DD-A236-4CB8-8A9A-71A9C0C53C33}"/>
    <cellStyle name="Comma 6 4 3 4" xfId="19404" xr:uid="{15A8EA89-99F7-4F3A-833E-D888CFCF56B8}"/>
    <cellStyle name="Comma 6 4 4" xfId="7509" xr:uid="{EC685C70-B990-4B73-8B45-931174D8A1F8}"/>
    <cellStyle name="Comma 6 4 4 2" xfId="7510" xr:uid="{1B62AB82-CCC3-4EB9-BDFA-33A0FA57A63A}"/>
    <cellStyle name="Comma 6 4 4 2 2" xfId="19408" xr:uid="{B05C66F0-0E6E-49DB-B858-A8CEC1CB4759}"/>
    <cellStyle name="Comma 6 4 4 3" xfId="19407" xr:uid="{9E808A39-3093-47D5-AC80-29528E8D4F24}"/>
    <cellStyle name="Comma 6 4 5" xfId="7511" xr:uid="{0F71609E-5FA8-4CC2-AD2D-7E365364FCDE}"/>
    <cellStyle name="Comma 6 4 5 2" xfId="19409" xr:uid="{BF245B4C-5CED-4183-9947-BE115F628697}"/>
    <cellStyle name="Comma 6 4 6" xfId="7512" xr:uid="{DA3338C4-9A19-43E0-8E87-256EECD600C0}"/>
    <cellStyle name="Comma 6 4 6 2" xfId="19410" xr:uid="{F7085755-1D2E-4BD6-930C-0904FBD688FF}"/>
    <cellStyle name="Comma 6 4 7" xfId="19395" xr:uid="{FBC89BF8-44CD-4FEC-90A3-1B1D10DBF59E}"/>
    <cellStyle name="Comma 6 5" xfId="7513" xr:uid="{27F34A0C-AFF8-403B-8372-B459D2B62FA5}"/>
    <cellStyle name="Comma 6 5 2" xfId="7514" xr:uid="{D295B4E9-354D-461A-8DA9-7C6B10098714}"/>
    <cellStyle name="Comma 6 5 2 2" xfId="7515" xr:uid="{82A6B490-EA23-4437-A9B0-2CFDB6F13D33}"/>
    <cellStyle name="Comma 6 5 2 2 2" xfId="7516" xr:uid="{AFD49F57-DE96-42C3-9B93-154AF56D84B8}"/>
    <cellStyle name="Comma 6 5 2 2 2 2" xfId="19414" xr:uid="{C35297A4-3039-4E07-AB5D-26332EA4ABF1}"/>
    <cellStyle name="Comma 6 5 2 2 3" xfId="19413" xr:uid="{54C4C18E-7DD4-45E3-8C99-A807BB921EB0}"/>
    <cellStyle name="Comma 6 5 2 3" xfId="7517" xr:uid="{2FED0853-EC75-42B7-924A-0EF92076E8A8}"/>
    <cellStyle name="Comma 6 5 2 3 2" xfId="19415" xr:uid="{148444ED-E8B9-4C46-8BB7-B712F495E3D5}"/>
    <cellStyle name="Comma 6 5 2 4" xfId="7518" xr:uid="{7E13E7E1-2487-431A-8944-CCE44F806925}"/>
    <cellStyle name="Comma 6 5 2 4 2" xfId="19416" xr:uid="{CFFF7337-89D0-4A18-AA2B-8B4836503CEC}"/>
    <cellStyle name="Comma 6 5 2 5" xfId="7519" xr:uid="{7B86A22A-6C9F-4A89-AB4D-1C01193FFE6D}"/>
    <cellStyle name="Comma 6 5 2 5 2" xfId="19417" xr:uid="{2817A3B1-517B-4173-AB71-D043627C1C25}"/>
    <cellStyle name="Comma 6 5 2 6" xfId="19412" xr:uid="{BBFEDDCD-D8F4-4E52-91C1-DBE9E1020086}"/>
    <cellStyle name="Comma 6 5 3" xfId="7520" xr:uid="{F6ADD2B3-8195-4A32-9CC3-ED1105348D2A}"/>
    <cellStyle name="Comma 6 5 3 2" xfId="7521" xr:uid="{EECEF957-D848-42B5-88C2-E6EDA4C3B910}"/>
    <cellStyle name="Comma 6 5 3 2 2" xfId="19419" xr:uid="{729CC767-4329-45AD-AFFC-6B3854E1E1E2}"/>
    <cellStyle name="Comma 6 5 3 3" xfId="19418" xr:uid="{3E0A7350-D0F9-48AA-A17B-F28E1C200649}"/>
    <cellStyle name="Comma 6 5 4" xfId="7522" xr:uid="{E0675A76-FA06-40E5-9C71-AF7E4930DC8B}"/>
    <cellStyle name="Comma 6 5 4 2" xfId="19420" xr:uid="{BB6BC731-7529-482E-88C3-55DE912DC645}"/>
    <cellStyle name="Comma 6 5 5" xfId="7523" xr:uid="{951157F6-2FC8-4C39-A290-7CF218A67410}"/>
    <cellStyle name="Comma 6 5 5 2" xfId="19421" xr:uid="{9F4B201D-4B52-420C-9585-3E3EC9713385}"/>
    <cellStyle name="Comma 6 5 6" xfId="7524" xr:uid="{457DF815-5521-487B-AB0C-D0083E4E6D3F}"/>
    <cellStyle name="Comma 6 5 6 2" xfId="19422" xr:uid="{498D220A-FBD7-4D34-BB06-6CEF6BE93403}"/>
    <cellStyle name="Comma 6 5 7" xfId="19411" xr:uid="{812E7356-2D92-4FA6-A20A-3C7DB53C490A}"/>
    <cellStyle name="Comma 6 6" xfId="7525" xr:uid="{1101E334-B5E9-4F8B-8449-53E113C6C4FF}"/>
    <cellStyle name="Comma 6 6 2" xfId="7526" xr:uid="{05BBBA6B-6679-432F-ADEB-1D51201A102D}"/>
    <cellStyle name="Comma 6 6 2 2" xfId="7527" xr:uid="{D2D7DC9D-D15E-431E-84BE-11CFB2C91D04}"/>
    <cellStyle name="Comma 6 6 2 2 2" xfId="19425" xr:uid="{37B4BDC5-F2F3-4835-8B80-7E524BEA5672}"/>
    <cellStyle name="Comma 6 6 2 3" xfId="19424" xr:uid="{7E2C751B-BEB4-4025-8CFB-3326DE539078}"/>
    <cellStyle name="Comma 6 6 3" xfId="7528" xr:uid="{68385E19-859E-4631-82AB-75005F18E22B}"/>
    <cellStyle name="Comma 6 6 3 2" xfId="19426" xr:uid="{A8240615-9735-48DC-8C88-BB5B61F71E96}"/>
    <cellStyle name="Comma 6 6 4" xfId="7529" xr:uid="{B4C2537C-8E29-4C48-8611-7D24D8FDC634}"/>
    <cellStyle name="Comma 6 6 4 2" xfId="19427" xr:uid="{D154F80F-2151-4B82-A19E-00098BAB9667}"/>
    <cellStyle name="Comma 6 6 5" xfId="7530" xr:uid="{F3374A7E-F79E-41DD-BFC0-6F9E9049DF28}"/>
    <cellStyle name="Comma 6 6 5 2" xfId="19428" xr:uid="{D650F5EE-3C69-4FAF-B3C8-15146594E58E}"/>
    <cellStyle name="Comma 6 6 6" xfId="19423" xr:uid="{D2B5C6D9-C4DA-4E87-A370-FE7C86B318F2}"/>
    <cellStyle name="Comma 6 7" xfId="7531" xr:uid="{29D642C5-D7D2-4A7F-9182-45BB5C53099A}"/>
    <cellStyle name="Comma 6 7 2" xfId="7532" xr:uid="{6A6745B3-0EFC-40E9-8E41-6584D08F940B}"/>
    <cellStyle name="Comma 6 7 2 2" xfId="7533" xr:uid="{E6E3D348-2CBC-4FBB-AAA0-0E3E8D93F55F}"/>
    <cellStyle name="Comma 6 7 2 2 2" xfId="19431" xr:uid="{DEA41E1E-27CA-4529-99DD-51B771780D5B}"/>
    <cellStyle name="Comma 6 7 2 3" xfId="19430" xr:uid="{3AEDF9C6-44A2-45EE-9777-4A3D29AE2D8B}"/>
    <cellStyle name="Comma 6 7 3" xfId="7534" xr:uid="{016D7FA7-EF36-4134-B2BC-5447DACAEE8D}"/>
    <cellStyle name="Comma 6 7 3 2" xfId="19432" xr:uid="{3003CE8C-949F-4E78-B50B-C4075DE42D49}"/>
    <cellStyle name="Comma 6 7 4" xfId="7535" xr:uid="{6D724235-6356-4743-9D90-BC25E1BBBC11}"/>
    <cellStyle name="Comma 6 7 4 2" xfId="19433" xr:uid="{25258FBA-611C-42E8-96CE-969996EA4752}"/>
    <cellStyle name="Comma 6 7 5" xfId="7536" xr:uid="{76DB9420-CB50-4AD8-A945-B88F4F733856}"/>
    <cellStyle name="Comma 6 7 5 2" xfId="19434" xr:uid="{365A8A6A-4538-485E-852D-ED5176927904}"/>
    <cellStyle name="Comma 6 7 6" xfId="19429" xr:uid="{547B3B45-43A2-4585-BD8D-26B3DEC947E7}"/>
    <cellStyle name="Comma 6 8" xfId="7537" xr:uid="{879A7B7C-3B84-4710-8E76-D3FDA70B8261}"/>
    <cellStyle name="Comma 6 8 2" xfId="7538" xr:uid="{9C6A09C2-46FB-4B04-A39E-13DD0C57AFD8}"/>
    <cellStyle name="Comma 6 8 2 2" xfId="7539" xr:uid="{D3532ED4-5857-4880-85B4-99960F650EC9}"/>
    <cellStyle name="Comma 6 8 2 2 2" xfId="19437" xr:uid="{4F9DB421-E448-4E20-8B24-07E1D737AD33}"/>
    <cellStyle name="Comma 6 8 2 3" xfId="19436" xr:uid="{036AAFE0-8E47-4148-B24C-21B875B16757}"/>
    <cellStyle name="Comma 6 8 3" xfId="7540" xr:uid="{AC937E56-C8D6-4523-9A70-2E63A2957376}"/>
    <cellStyle name="Comma 6 8 3 2" xfId="19438" xr:uid="{4AF4AB04-5943-4D8F-B5F8-B81B864048A6}"/>
    <cellStyle name="Comma 6 8 4" xfId="7541" xr:uid="{6F1C55BA-E7F2-4902-9D52-AA9E6FA322B4}"/>
    <cellStyle name="Comma 6 8 4 2" xfId="19439" xr:uid="{0FAE9598-4E12-4DC6-A184-6806E7B29017}"/>
    <cellStyle name="Comma 6 8 5" xfId="7542" xr:uid="{01393DB4-14B8-4E0E-B3BC-A44D0A252515}"/>
    <cellStyle name="Comma 6 8 5 2" xfId="19440" xr:uid="{F5B176A2-9C99-46CD-816C-CB8D4C2A20F9}"/>
    <cellStyle name="Comma 6 8 6" xfId="19435" xr:uid="{78E043FE-462A-44E2-9A27-5A8A884E7DFE}"/>
    <cellStyle name="Comma 6 9" xfId="7543" xr:uid="{B78E0278-67EC-40C2-9921-33C0CAE748B7}"/>
    <cellStyle name="Comma 6 9 2" xfId="7544" xr:uid="{43E89A8E-B6F7-4427-AADA-56DDBA78E2BA}"/>
    <cellStyle name="Comma 6 9 2 2" xfId="19442" xr:uid="{65D0D2E2-7AF5-46C8-92F5-45AF5DEC13B3}"/>
    <cellStyle name="Comma 6 9 3" xfId="7545" xr:uid="{3DD7C37B-4547-4D2C-A8C5-096E77541B76}"/>
    <cellStyle name="Comma 6 9 3 2" xfId="19443" xr:uid="{572F3249-FB3E-4645-A1C7-F45892C10708}"/>
    <cellStyle name="Comma 6 9 4" xfId="19441" xr:uid="{99BB73AF-D362-4C41-9F9A-8FEAE21C3A5A}"/>
    <cellStyle name="Comma 60" xfId="7546" xr:uid="{8CA73765-0595-48DA-ADCE-4211530EE93A}"/>
    <cellStyle name="Comma 61" xfId="7547" xr:uid="{7BF7DE5B-A018-4967-9B37-E1343C698841}"/>
    <cellStyle name="Comma 62" xfId="7548" xr:uid="{75074A4C-F6C7-47E6-B8DD-88CB753ACB34}"/>
    <cellStyle name="Comma 62 2" xfId="7549" xr:uid="{85B51492-B751-4BA1-9E3C-CDA599AF4425}"/>
    <cellStyle name="Comma 62 2 2" xfId="7550" xr:uid="{63A8D054-DE04-4B28-A28D-A5F7142B0A1F}"/>
    <cellStyle name="Comma 62 3" xfId="7551" xr:uid="{48C11FEA-FC7F-499E-AD72-CF654B665F65}"/>
    <cellStyle name="Comma 63" xfId="7552" xr:uid="{0B9B376C-EA26-41A7-B628-966925388A03}"/>
    <cellStyle name="Comma 63 2" xfId="7553" xr:uid="{0E7CF53F-0D99-40E6-A767-B14D1EB73EC1}"/>
    <cellStyle name="Comma 63 2 2" xfId="7554" xr:uid="{6A56A5A1-7778-4CDF-92E2-C3C66BF1FDAF}"/>
    <cellStyle name="Comma 63 3" xfId="7555" xr:uid="{9BAEEF9F-101F-45EE-B226-DC50718EA695}"/>
    <cellStyle name="Comma 64" xfId="7556" xr:uid="{E43E3932-654C-4BE7-9AD3-3C421E913D49}"/>
    <cellStyle name="Comma 64 2" xfId="7557" xr:uid="{09CA4664-3A50-4132-B7BD-9BDDF24AA547}"/>
    <cellStyle name="Comma 64 2 2" xfId="7558" xr:uid="{D9B7F8F8-B824-4B80-9080-D3CDAF682E89}"/>
    <cellStyle name="Comma 64 3" xfId="7559" xr:uid="{AE04E14A-63AE-4624-AC15-4B7544EC66D3}"/>
    <cellStyle name="Comma 65" xfId="7560" xr:uid="{BBBEFDFB-E627-4A76-A3AE-F24F84A42362}"/>
    <cellStyle name="Comma 65 2" xfId="7561" xr:uid="{1EDDE750-C2E3-4BB3-8C92-37DFFECAF076}"/>
    <cellStyle name="Comma 66" xfId="7562" xr:uid="{7CBB480C-0295-4453-A271-5ACF347E3902}"/>
    <cellStyle name="Comma 66 2" xfId="7563" xr:uid="{2A2C9D98-6BFA-49AB-8F01-59B0704C7C8F}"/>
    <cellStyle name="Comma 67" xfId="7564" xr:uid="{C6DB252E-391B-4DA9-A818-1685F4EC344F}"/>
    <cellStyle name="Comma 68" xfId="7565" xr:uid="{ACCADE7F-6B6E-495E-834B-AA4790A28A68}"/>
    <cellStyle name="Comma 69" xfId="7566" xr:uid="{C6D8BB41-1ACE-4192-A451-A9DAE20C8CD5}"/>
    <cellStyle name="Comma 7" xfId="839" xr:uid="{00000000-0005-0000-0000-0000A8010000}"/>
    <cellStyle name="Comma 7 2" xfId="7567" xr:uid="{645374B5-EBAC-46EE-AA97-074C27C3BD46}"/>
    <cellStyle name="Comma 7 2 2" xfId="7568" xr:uid="{7B8F0579-69EE-47C2-8A49-82D2DDFED8E4}"/>
    <cellStyle name="Comma 7 2 2 2" xfId="7569" xr:uid="{AC513FC6-F90C-4A0C-BF78-21D77DE49682}"/>
    <cellStyle name="Comma 7 2 2 2 2" xfId="7570" xr:uid="{35A7567F-E262-46D4-ADED-C28481889A14}"/>
    <cellStyle name="Comma 7 2 2 2 2 2" xfId="7571" xr:uid="{EE3ADA77-D016-49FF-ACF9-28284F712045}"/>
    <cellStyle name="Comma 7 2 2 2 2 2 2" xfId="19448" xr:uid="{2B5A4AA5-49B6-4559-A56A-DCFC40159A95}"/>
    <cellStyle name="Comma 7 2 2 2 2 3" xfId="19447" xr:uid="{39B3583D-020A-47A0-915B-FC2B73D3C582}"/>
    <cellStyle name="Comma 7 2 2 2 3" xfId="7572" xr:uid="{DBB770A5-90B6-4602-AF29-C8AD97EAD86E}"/>
    <cellStyle name="Comma 7 2 2 2 3 2" xfId="19449" xr:uid="{B0FC79A0-F9FE-400D-850E-1A4DF3157C3B}"/>
    <cellStyle name="Comma 7 2 2 2 4" xfId="7573" xr:uid="{0E051C19-A98C-4841-8ACC-88CEFBBBE096}"/>
    <cellStyle name="Comma 7 2 2 2 4 2" xfId="19450" xr:uid="{3CD20B92-71EB-4CAD-85C3-F1AFD9F7FCEF}"/>
    <cellStyle name="Comma 7 2 2 2 5" xfId="7574" xr:uid="{23A4E179-9B69-4AF4-B3D0-45321C1FAE0E}"/>
    <cellStyle name="Comma 7 2 2 2 6" xfId="19446" xr:uid="{5B7B7A36-A53E-4D77-B426-13C891FC256D}"/>
    <cellStyle name="Comma 7 2 2 3" xfId="7575" xr:uid="{04AA3774-E062-4BE7-A9EB-63367438C7B0}"/>
    <cellStyle name="Comma 7 2 2 3 2" xfId="7576" xr:uid="{CC4688AF-62D0-4FF4-B966-3EC9B1B44493}"/>
    <cellStyle name="Comma 7 2 2 3 2 2" xfId="19451" xr:uid="{4481DCDA-A656-4A07-83FD-2D939DA623FD}"/>
    <cellStyle name="Comma 7 2 2 4" xfId="7577" xr:uid="{A75C2D96-9407-43F2-BBFF-CE6E9E0F3AF1}"/>
    <cellStyle name="Comma 7 2 2 4 2" xfId="7578" xr:uid="{F722A4A3-7363-48D6-AE04-A2398AE1B5A0}"/>
    <cellStyle name="Comma 7 2 2 4 2 2" xfId="19453" xr:uid="{2F9D0D33-A3BA-492F-93F3-F6D17E05190B}"/>
    <cellStyle name="Comma 7 2 2 4 3" xfId="19452" xr:uid="{CE918AD1-4EDB-424F-8779-556702D3E68F}"/>
    <cellStyle name="Comma 7 2 2 5" xfId="7579" xr:uid="{83B4575F-2364-4BA0-B161-FD4FE8ABDD5B}"/>
    <cellStyle name="Comma 7 2 2 5 2" xfId="19454" xr:uid="{5CF47380-ED4B-42A1-885D-F0DD6DFAF156}"/>
    <cellStyle name="Comma 7 2 2 6" xfId="7580" xr:uid="{B2E7BF1B-0944-4D6A-A5BE-39D497629B18}"/>
    <cellStyle name="Comma 7 2 2 6 2" xfId="19455" xr:uid="{E3A72999-CB2E-424B-B35A-6D223CC1A5C6}"/>
    <cellStyle name="Comma 7 2 2 7" xfId="19445" xr:uid="{F7235B35-97A6-4EE3-9765-C75A06AD475D}"/>
    <cellStyle name="Comma 7 2 3" xfId="7581" xr:uid="{A97C2783-E195-4ECD-9673-5812F2B1D09B}"/>
    <cellStyle name="Comma 7 2 3 2" xfId="7582" xr:uid="{62E30640-F384-4330-A4C0-8DE9A3AEFC5F}"/>
    <cellStyle name="Comma 7 2 3 2 2" xfId="7583" xr:uid="{4287C19A-E973-4A69-B82F-0F1E2266036B}"/>
    <cellStyle name="Comma 7 2 3 2 2 2" xfId="19458" xr:uid="{86AE61E9-AB8C-43CE-B6BA-F00BCFE95245}"/>
    <cellStyle name="Comma 7 2 3 2 3" xfId="19457" xr:uid="{69BB7A93-D102-4D2E-A66B-37A613FB5DBE}"/>
    <cellStyle name="Comma 7 2 3 3" xfId="7584" xr:uid="{7731FE47-CDF6-4AD8-974C-B05CC879B5D8}"/>
    <cellStyle name="Comma 7 2 3 3 2" xfId="19459" xr:uid="{F9CD1553-486E-4130-80E2-0845EED2903A}"/>
    <cellStyle name="Comma 7 2 3 4" xfId="7585" xr:uid="{F4AFE1EC-01B3-47DE-B5D8-8F5A1BD31899}"/>
    <cellStyle name="Comma 7 2 3 4 2" xfId="19460" xr:uid="{4AF4EBA4-E163-438A-B6BE-942652D59C77}"/>
    <cellStyle name="Comma 7 2 3 5" xfId="7586" xr:uid="{E7BB15E8-4389-41F7-87E2-90DC049DCB1E}"/>
    <cellStyle name="Comma 7 2 3 6" xfId="19456" xr:uid="{D3F72423-0447-40EA-9D3A-777CF1161CD0}"/>
    <cellStyle name="Comma 7 2 4" xfId="7587" xr:uid="{E4AF1FCA-0249-48DE-928A-D0CF697BFCA1}"/>
    <cellStyle name="Comma 7 2 4 2" xfId="7588" xr:uid="{B22F3290-230D-4C0E-A639-28794E4B50A6}"/>
    <cellStyle name="Comma 7 2 4 2 2" xfId="19461" xr:uid="{88B8A981-EFB1-4728-BA54-B279905F70B3}"/>
    <cellStyle name="Comma 7 2 5" xfId="7589" xr:uid="{646FF801-3A32-438D-8642-AC1790B0ADA4}"/>
    <cellStyle name="Comma 7 2 5 2" xfId="7590" xr:uid="{88F2642F-8539-4C10-B56D-4381963E8F29}"/>
    <cellStyle name="Comma 7 2 5 2 2" xfId="19463" xr:uid="{FD6A5108-DC1E-45F9-81A0-3E549FA11DC0}"/>
    <cellStyle name="Comma 7 2 5 3" xfId="19462" xr:uid="{4AE1417F-3EDC-4CEE-81C0-F471DDCBDD22}"/>
    <cellStyle name="Comma 7 2 6" xfId="7591" xr:uid="{FD2DE049-CE96-4807-A14A-18A8162854F2}"/>
    <cellStyle name="Comma 7 2 6 2" xfId="19464" xr:uid="{A27EC3CB-EAD9-461C-A146-96D7BEC340E6}"/>
    <cellStyle name="Comma 7 2 7" xfId="7592" xr:uid="{E2DD3793-DA94-47DF-ADB9-24F525478257}"/>
    <cellStyle name="Comma 7 2 7 2" xfId="19465" xr:uid="{C83F1D07-D858-47C0-B75F-6CE35BB8D587}"/>
    <cellStyle name="Comma 7 2 8" xfId="19444" xr:uid="{EA4D4297-45CD-42E8-A63A-17C03F15F9D8}"/>
    <cellStyle name="Comma 7 3" xfId="7593" xr:uid="{4C08D12A-F1BB-4B28-9075-E08F19F6579B}"/>
    <cellStyle name="Comma 7 3 2" xfId="7594" xr:uid="{0D7EC73C-8302-4A18-9D14-F05E43856A23}"/>
    <cellStyle name="Comma 7 3 2 2" xfId="7595" xr:uid="{72132FE4-B619-453A-BBBC-940E2C03C8EB}"/>
    <cellStyle name="Comma 7 3 2 2 2" xfId="7596" xr:uid="{2A8895AA-4D1F-4DDC-A28C-028469FF5626}"/>
    <cellStyle name="Comma 7 3 2 2 2 2" xfId="19469" xr:uid="{C66257A9-E084-4DBA-84EE-BD0A2F4B64B2}"/>
    <cellStyle name="Comma 7 3 2 2 3" xfId="19468" xr:uid="{9B522EE8-734A-478B-9E86-7CE7EFC5B8D2}"/>
    <cellStyle name="Comma 7 3 2 3" xfId="7597" xr:uid="{479C38CB-2C1E-4F68-A832-BE7E72D4BD8E}"/>
    <cellStyle name="Comma 7 3 2 3 2" xfId="19470" xr:uid="{D55A334C-27A1-46D7-9E6E-7241EEAC66C0}"/>
    <cellStyle name="Comma 7 3 2 4" xfId="7598" xr:uid="{7BF995BB-CF22-4392-92FB-BE3756C120BA}"/>
    <cellStyle name="Comma 7 3 2 4 2" xfId="19471" xr:uid="{55212A6A-F560-4578-AB1A-F2A11578381E}"/>
    <cellStyle name="Comma 7 3 2 5" xfId="19467" xr:uid="{00A58967-54BA-4811-9402-5FDE9C913622}"/>
    <cellStyle name="Comma 7 3 3" xfId="7599" xr:uid="{230C59B6-7995-4FD3-91A6-A63269944EAC}"/>
    <cellStyle name="Comma 7 3 3 2" xfId="7600" xr:uid="{23858738-B4AD-4A72-9F74-F4279A17B446}"/>
    <cellStyle name="Comma 7 3 3 2 2" xfId="19473" xr:uid="{9A93056B-F07A-4C94-A848-72CDC2DF42EF}"/>
    <cellStyle name="Comma 7 3 3 3" xfId="19472" xr:uid="{8806899F-4F7C-4CC1-85A8-3214D51228A7}"/>
    <cellStyle name="Comma 7 3 4" xfId="7601" xr:uid="{6BB30E0F-0972-4AB1-ACB8-93D3DCE487DD}"/>
    <cellStyle name="Comma 7 3 4 2" xfId="19474" xr:uid="{C53D4F18-B633-4EFF-81DA-A9EE37023E61}"/>
    <cellStyle name="Comma 7 3 5" xfId="7602" xr:uid="{4A257834-E660-4FDF-9780-095BD4884446}"/>
    <cellStyle name="Comma 7 3 5 2" xfId="19475" xr:uid="{6971ADEB-1AC4-467A-8A95-25D82E52108A}"/>
    <cellStyle name="Comma 7 3 6" xfId="7603" xr:uid="{75E26362-B063-412F-9A09-5874317E8A80}"/>
    <cellStyle name="Comma 7 3 7" xfId="19466" xr:uid="{3B23453B-6BB0-4D42-A31A-7CE154D0DBB2}"/>
    <cellStyle name="Comma 7 4" xfId="7604" xr:uid="{A457FB0D-966F-4865-9008-834CA321B701}"/>
    <cellStyle name="Comma 7 4 2" xfId="7605" xr:uid="{7F190EE2-2BAF-4B4A-8555-98D9CD5FAFA4}"/>
    <cellStyle name="Comma 7 4 2 2" xfId="7606" xr:uid="{EA69C9E3-D506-4B65-AF02-EDBE78729D6C}"/>
    <cellStyle name="Comma 7 4 2 2 2" xfId="7607" xr:uid="{41B9F12E-E8A3-455A-8CA9-21F0A39D5ECA}"/>
    <cellStyle name="Comma 7 4 2 2 2 2" xfId="19479" xr:uid="{784BF92A-BB6E-46BB-8DDE-6D008623280A}"/>
    <cellStyle name="Comma 7 4 2 2 3" xfId="19478" xr:uid="{D2870787-E94D-4D6E-96B1-7738A5102D43}"/>
    <cellStyle name="Comma 7 4 2 3" xfId="7608" xr:uid="{16003777-2406-4562-862A-3A86E3DCD16F}"/>
    <cellStyle name="Comma 7 4 2 3 2" xfId="19480" xr:uid="{29AA7D2C-880E-414D-85AF-5BD9FE18AFDB}"/>
    <cellStyle name="Comma 7 4 2 4" xfId="7609" xr:uid="{A560C9E6-7684-42B3-9813-63C28A7A1E86}"/>
    <cellStyle name="Comma 7 4 2 4 2" xfId="19481" xr:uid="{8D58BD05-3793-45A7-8E07-D4D0856A1D98}"/>
    <cellStyle name="Comma 7 4 2 5" xfId="19477" xr:uid="{CF114161-349A-4985-87CB-2FDF253593DF}"/>
    <cellStyle name="Comma 7 4 3" xfId="7610" xr:uid="{D4CAB695-B7FB-4C59-9A05-38F5E814A6BA}"/>
    <cellStyle name="Comma 7 4 3 2" xfId="7611" xr:uid="{67F64B8D-ACA3-4635-B50A-8EBC87F88B0F}"/>
    <cellStyle name="Comma 7 4 3 2 2" xfId="19483" xr:uid="{11242427-2638-4495-8885-03F1CD52936D}"/>
    <cellStyle name="Comma 7 4 3 3" xfId="19482" xr:uid="{A96633AE-704C-44B6-8CB6-C07B8D268139}"/>
    <cellStyle name="Comma 7 4 4" xfId="7612" xr:uid="{8B348E3A-64AF-40B0-8746-07CBFCA83E48}"/>
    <cellStyle name="Comma 7 4 4 2" xfId="19484" xr:uid="{2F792AAD-71C9-4E3E-9BD6-76EA5867DBD8}"/>
    <cellStyle name="Comma 7 4 5" xfId="7613" xr:uid="{C3BC57E7-0498-4D53-9E57-B775D7754958}"/>
    <cellStyle name="Comma 7 4 5 2" xfId="19485" xr:uid="{6352EDFA-733F-4488-93F8-2B4F0FFA6264}"/>
    <cellStyle name="Comma 7 4 6" xfId="19476" xr:uid="{7F98BE2F-55FD-40F4-A313-0A2DC08596E1}"/>
    <cellStyle name="Comma 7 5" xfId="7614" xr:uid="{B8530ACA-4799-4645-BC03-FE70BDC1A581}"/>
    <cellStyle name="Comma 7 5 2" xfId="7615" xr:uid="{29046834-C07E-4A89-82DD-05D141AEF2AE}"/>
    <cellStyle name="Comma 7 5 2 2" xfId="7616" xr:uid="{04EEDDEB-3F69-4DDD-A624-525518E87107}"/>
    <cellStyle name="Comma 7 5 2 2 2" xfId="7617" xr:uid="{A02944AD-D265-43B6-BAB6-4499AB2B06D5}"/>
    <cellStyle name="Comma 7 5 2 2 2 2" xfId="19489" xr:uid="{5F134369-27AD-40F2-85A8-7D49F894A4BE}"/>
    <cellStyle name="Comma 7 5 2 2 3" xfId="19488" xr:uid="{C2A29757-AE26-4EA4-AE9B-B0C539028819}"/>
    <cellStyle name="Comma 7 5 2 3" xfId="7618" xr:uid="{0942EA23-D17B-4AE3-9654-CC4D3EA6E547}"/>
    <cellStyle name="Comma 7 5 2 3 2" xfId="19490" xr:uid="{3F637FC3-1DE1-44D9-B3C9-1E1FA3430F73}"/>
    <cellStyle name="Comma 7 5 2 4" xfId="7619" xr:uid="{3F336D02-8966-4CAD-A5F4-637A00CA0EBF}"/>
    <cellStyle name="Comma 7 5 2 4 2" xfId="19491" xr:uid="{5B04510D-9626-4C83-969E-B4ED49FC7A01}"/>
    <cellStyle name="Comma 7 5 2 5" xfId="19487" xr:uid="{43C1E416-DFDC-4ECF-B867-1F347E6E0C26}"/>
    <cellStyle name="Comma 7 5 3" xfId="7620" xr:uid="{278D3526-E009-4094-9A78-E558D5E1F1B4}"/>
    <cellStyle name="Comma 7 5 3 2" xfId="7621" xr:uid="{BEE2A1E7-4136-496A-AB2C-0EB6F86E9B1D}"/>
    <cellStyle name="Comma 7 5 3 2 2" xfId="19493" xr:uid="{41032049-1BC6-4CB8-A616-7B7C8BEEFC57}"/>
    <cellStyle name="Comma 7 5 3 3" xfId="19492" xr:uid="{1050514E-0F28-4482-8503-99C297DB8576}"/>
    <cellStyle name="Comma 7 5 4" xfId="7622" xr:uid="{81D15FB6-A48B-48F9-BEDF-6EDDFB6E67F1}"/>
    <cellStyle name="Comma 7 5 4 2" xfId="19494" xr:uid="{4439B0A5-D695-4F67-9322-43C2127AC2CB}"/>
    <cellStyle name="Comma 7 5 5" xfId="7623" xr:uid="{06D32A2E-A3E8-48BB-BD1A-13E81771B0FD}"/>
    <cellStyle name="Comma 7 5 5 2" xfId="19495" xr:uid="{7E04082C-1CC7-4CCC-BA2B-0BC0A75F89ED}"/>
    <cellStyle name="Comma 7 5 6" xfId="19486" xr:uid="{551EFDDC-4716-4A1B-B3FC-2B1F116B57BE}"/>
    <cellStyle name="Comma 7 6" xfId="7624" xr:uid="{EFC0F672-3A36-42E9-86A3-B1723B224450}"/>
    <cellStyle name="Comma 7 6 2" xfId="7625" xr:uid="{55B1E96D-5C49-480A-9B17-EF5E887530DF}"/>
    <cellStyle name="Comma 7 6 2 2" xfId="7626" xr:uid="{F0A1CFC3-3DC5-4987-B2C0-78E1A5CFB590}"/>
    <cellStyle name="Comma 7 6 2 2 2" xfId="7627" xr:uid="{461AE2E8-CBBC-478E-82B9-05BD14C88146}"/>
    <cellStyle name="Comma 7 6 2 2 2 2" xfId="19499" xr:uid="{653B625A-CB30-4D87-8F93-2961ECA0BF8F}"/>
    <cellStyle name="Comma 7 6 2 2 3" xfId="19498" xr:uid="{EA508AB0-A1A7-440B-B1D3-845BDCC5D033}"/>
    <cellStyle name="Comma 7 6 2 3" xfId="7628" xr:uid="{861AD01B-0CFD-462E-B204-E59E15C09DF3}"/>
    <cellStyle name="Comma 7 6 2 3 2" xfId="19500" xr:uid="{216264A1-0804-4534-A22C-BC48FD2568B4}"/>
    <cellStyle name="Comma 7 6 2 4" xfId="7629" xr:uid="{141F4B92-6982-4096-A117-23B6620690D6}"/>
    <cellStyle name="Comma 7 6 2 4 2" xfId="19501" xr:uid="{E03F1051-A8ED-453C-8152-67CDA485EDA7}"/>
    <cellStyle name="Comma 7 6 2 5" xfId="19497" xr:uid="{34E132A1-4CE4-4BF1-9272-A736AE2050F0}"/>
    <cellStyle name="Comma 7 6 3" xfId="7630" xr:uid="{0717D1E5-901F-430B-AE23-7476DB9756C2}"/>
    <cellStyle name="Comma 7 6 3 2" xfId="7631" xr:uid="{FBBB5250-9D1F-417C-BDDE-694D8C438823}"/>
    <cellStyle name="Comma 7 6 3 2 2" xfId="19503" xr:uid="{6B70CB73-CC78-4D93-8B6F-FC77A9E50267}"/>
    <cellStyle name="Comma 7 6 3 3" xfId="19502" xr:uid="{598CCB1C-1AC9-4A8D-8E16-86787805B3D7}"/>
    <cellStyle name="Comma 7 6 4" xfId="7632" xr:uid="{8D4B2182-9363-47DC-A6FF-A3991E521D5C}"/>
    <cellStyle name="Comma 7 6 4 2" xfId="19504" xr:uid="{85D775E0-6844-4A98-BC59-FAC6D3224378}"/>
    <cellStyle name="Comma 7 6 5" xfId="7633" xr:uid="{400BE3B6-9A73-4CE6-99E8-554EABCEC5AF}"/>
    <cellStyle name="Comma 7 6 5 2" xfId="19505" xr:uid="{B8490690-D198-45B0-BF70-5F13888D6D2A}"/>
    <cellStyle name="Comma 7 6 6" xfId="19496" xr:uid="{363CAD9C-93B9-4D20-ACAB-A40D9B6F7250}"/>
    <cellStyle name="Comma 7 7" xfId="7634" xr:uid="{E373B3EF-ABF1-4EDB-95B7-F0ADC9EC68F0}"/>
    <cellStyle name="Comma 7 7 2" xfId="7635" xr:uid="{B2C86462-1784-46A9-BC2B-CF94D0D39B19}"/>
    <cellStyle name="Comma 7 7 2 2" xfId="7636" xr:uid="{4F61EFF3-E936-45C8-AF84-AD0E1FE0C7D8}"/>
    <cellStyle name="Comma 7 7 2 2 2" xfId="19508" xr:uid="{4EFA6931-0C4B-441A-A60A-C1B3F91249D3}"/>
    <cellStyle name="Comma 7 7 2 3" xfId="19507" xr:uid="{52BCAE35-6B2E-4916-93D6-1C3797D45EB6}"/>
    <cellStyle name="Comma 7 7 3" xfId="7637" xr:uid="{90FE9975-C87B-46C4-85A5-CCD5EABCC34B}"/>
    <cellStyle name="Comma 7 7 3 2" xfId="19509" xr:uid="{8C6B30C0-25AF-4BD6-97AD-1304C3C23DFE}"/>
    <cellStyle name="Comma 7 7 4" xfId="7638" xr:uid="{CAADD59F-E99E-4629-9E88-40E2338EA53A}"/>
    <cellStyle name="Comma 7 7 4 2" xfId="19510" xr:uid="{B32712DD-6252-4682-B549-387645C4ECC9}"/>
    <cellStyle name="Comma 7 7 5" xfId="19506" xr:uid="{8B3D13EE-C2D7-4C3A-988E-1F32719D8CC5}"/>
    <cellStyle name="Comma 7 8" xfId="7639" xr:uid="{FBB56619-0ED3-4551-8173-96C7C500AF4A}"/>
    <cellStyle name="Comma 7 9" xfId="2061" xr:uid="{7D78A5CA-8DF9-48DB-931C-0E11DF8BABBD}"/>
    <cellStyle name="Comma 70" xfId="7640" xr:uid="{29BADAAD-33F9-47E4-BB3E-68AAA2D47169}"/>
    <cellStyle name="Comma 71" xfId="7641" xr:uid="{B4B19A6E-B558-4DDF-BD0E-18A0CB2113C1}"/>
    <cellStyle name="Comma 71 2" xfId="7642" xr:uid="{9D017C46-E7FC-4CBF-B8DF-2ED16FDB46CA}"/>
    <cellStyle name="Comma 72" xfId="7643" xr:uid="{3DD79DFB-4A53-40EB-80B1-3455D3B4AE1A}"/>
    <cellStyle name="Comma 73" xfId="7644" xr:uid="{9C1791BC-E891-4C5B-A5CD-6DD791D98D59}"/>
    <cellStyle name="Comma 73 2" xfId="7645" xr:uid="{CC374F40-EFEB-4F9F-9CF3-655DF8B2EB1E}"/>
    <cellStyle name="Comma 73 3" xfId="7646" xr:uid="{25C18D32-B10E-4773-879F-931709D1FFA5}"/>
    <cellStyle name="Comma 74" xfId="7647" xr:uid="{F3723225-5447-4A61-9BC3-FD308E84B770}"/>
    <cellStyle name="Comma 74 2" xfId="7648" xr:uid="{A74BC8FC-178F-4D21-8720-8CE04DF09C1E}"/>
    <cellStyle name="Comma 74 3" xfId="7649" xr:uid="{DFD5265E-A511-441F-BF50-34620F66B42A}"/>
    <cellStyle name="Comma 75" xfId="7650" xr:uid="{BBCECDEF-A951-4128-B807-DF0C9C389CCD}"/>
    <cellStyle name="Comma 76" xfId="7651" xr:uid="{2B71A114-2A0E-4840-8139-F692B7473548}"/>
    <cellStyle name="Comma 77" xfId="7652" xr:uid="{D9BC6883-00BD-496E-8208-1A7B6F112E6F}"/>
    <cellStyle name="Comma 78" xfId="7653" xr:uid="{6D9B94EB-C9F0-43E8-9046-93750CB70E03}"/>
    <cellStyle name="Comma 79" xfId="7654" xr:uid="{09FF4DD1-36DC-4B9F-A39D-B1BA9F0DC055}"/>
    <cellStyle name="Comma 8" xfId="2062" xr:uid="{F962EB6B-F444-48FC-9D90-E1B19A8232B5}"/>
    <cellStyle name="Comma 8 2" xfId="7655" xr:uid="{26C7AB85-CF20-4A01-B48C-988003FD5CE8}"/>
    <cellStyle name="Comma 8 2 2" xfId="7656" xr:uid="{F7F8260C-6082-49BD-B2CD-612D8C687B42}"/>
    <cellStyle name="Comma 8 2 2 2" xfId="7657" xr:uid="{649EDDBA-8A3B-40A3-93B0-6113319DFDFA}"/>
    <cellStyle name="Comma 8 2 2 2 2" xfId="7658" xr:uid="{33551CEE-E771-4393-9E11-3A94A5FD0CDA}"/>
    <cellStyle name="Comma 8 2 2 2 2 2" xfId="19513" xr:uid="{2AA74264-C148-4875-920B-E48A7BFA0F60}"/>
    <cellStyle name="Comma 8 2 2 3" xfId="7659" xr:uid="{B00ED141-C779-4C31-A379-1D86BB3FD6B5}"/>
    <cellStyle name="Comma 8 2 2 3 2" xfId="7660" xr:uid="{81465F28-1BBD-4987-A784-EE174427CF77}"/>
    <cellStyle name="Comma 8 2 2 3 2 2" xfId="19515" xr:uid="{2EB8F0FF-E55B-4052-A19F-BC936921B92B}"/>
    <cellStyle name="Comma 8 2 2 3 3" xfId="19514" xr:uid="{2ABB0C72-0948-4740-BA4F-30F5AD49C583}"/>
    <cellStyle name="Comma 8 2 2 4" xfId="7661" xr:uid="{D3444CD2-8B70-47C4-B689-A9C8CA9B7E02}"/>
    <cellStyle name="Comma 8 2 2 4 2" xfId="19516" xr:uid="{0A8838CE-5341-4A7C-A6E0-FFFC7B98920C}"/>
    <cellStyle name="Comma 8 2 2 5" xfId="7662" xr:uid="{E091FA86-92B6-44C2-B5BD-145C99A73101}"/>
    <cellStyle name="Comma 8 2 2 5 2" xfId="19517" xr:uid="{58433879-9CC2-4284-BD9A-2B7B7F2B3477}"/>
    <cellStyle name="Comma 8 2 2 6" xfId="19512" xr:uid="{4F249A0E-BCD6-49A3-9DE5-B580AE3FB868}"/>
    <cellStyle name="Comma 8 2 3" xfId="7663" xr:uid="{FD41C34A-09FC-451C-A514-870C442F1122}"/>
    <cellStyle name="Comma 8 2 3 2" xfId="7664" xr:uid="{5B113176-85C6-490D-84AC-260C4B3CFE66}"/>
    <cellStyle name="Comma 8 2 3 2 2" xfId="19519" xr:uid="{EB246C7F-B52B-4E8C-9024-F84F4C334B06}"/>
    <cellStyle name="Comma 8 2 3 3" xfId="7665" xr:uid="{BA9EEDF8-9DB2-46D1-97D6-E3F61E87DF41}"/>
    <cellStyle name="Comma 8 2 3 3 2" xfId="19520" xr:uid="{D8493756-56CA-4B4E-98AC-11AC49293111}"/>
    <cellStyle name="Comma 8 2 3 4" xfId="7666" xr:uid="{AC939068-ED48-41A6-BFEB-640518F1E88E}"/>
    <cellStyle name="Comma 8 2 3 4 2" xfId="19521" xr:uid="{86F14195-E44B-4DB0-B4AA-6C74C3D03F10}"/>
    <cellStyle name="Comma 8 2 3 5" xfId="7667" xr:uid="{5A298111-8DFC-4857-B2C0-7F5D36A1C117}"/>
    <cellStyle name="Comma 8 2 3 6" xfId="19518" xr:uid="{70F91F44-851B-4991-8F9D-1F3F25F707CC}"/>
    <cellStyle name="Comma 8 2 4" xfId="7668" xr:uid="{4481FBBB-DA42-4781-B42F-0F8ECA1ACF52}"/>
    <cellStyle name="Comma 8 2 4 2" xfId="7669" xr:uid="{8FB96A89-90D0-4DBF-9163-5D57B2C72346}"/>
    <cellStyle name="Comma 8 2 4 2 2" xfId="19523" xr:uid="{E6506FBC-2EBB-4814-8F7D-05D43CC2A076}"/>
    <cellStyle name="Comma 8 2 4 3" xfId="19522" xr:uid="{BE8F1617-7391-4C21-96E1-CC32A6FAF5B4}"/>
    <cellStyle name="Comma 8 2 5" xfId="7670" xr:uid="{5E68436D-0503-40B1-A17D-73198F8DA81C}"/>
    <cellStyle name="Comma 8 2 5 2" xfId="19524" xr:uid="{988E8BCA-5230-4CB8-A50B-0E0446C4C05B}"/>
    <cellStyle name="Comma 8 2 6" xfId="7671" xr:uid="{180D31B3-ADA2-4396-A777-61117CA1FD27}"/>
    <cellStyle name="Comma 8 2 6 2" xfId="19525" xr:uid="{57617D5B-7953-4FED-9743-7393E9AC204D}"/>
    <cellStyle name="Comma 8 2 7" xfId="7672" xr:uid="{0CB13374-2BF6-4906-86F1-35E976B5CCDA}"/>
    <cellStyle name="Comma 8 2 7 2" xfId="19526" xr:uid="{9A48DC7C-CBEF-4901-AB33-18D2268FA73F}"/>
    <cellStyle name="Comma 8 2 8" xfId="7673" xr:uid="{4998890E-9FA7-4663-B7AC-EB2B64001A7A}"/>
    <cellStyle name="Comma 8 2 8 2" xfId="19527" xr:uid="{8D650A4F-F1A7-4452-8CBF-82DD7EF1F881}"/>
    <cellStyle name="Comma 8 2 9" xfId="19511" xr:uid="{DF9C2EDD-3926-401F-95AD-8755647A58BE}"/>
    <cellStyle name="Comma 8 3" xfId="7674" xr:uid="{518E6F3E-F50E-4482-8798-C884206A71D8}"/>
    <cellStyle name="Comma 8 3 2" xfId="7675" xr:uid="{59424617-3208-438D-A6CA-9AA3672DC62F}"/>
    <cellStyle name="Comma 8 3 2 2" xfId="7676" xr:uid="{3C9D206D-4DC0-4B4C-B6D8-BBE1A9E43A88}"/>
    <cellStyle name="Comma 8 3 2 2 2" xfId="19529" xr:uid="{9E7E560B-5C77-4BDE-88A9-22E4D71B0E11}"/>
    <cellStyle name="Comma 8 3 3" xfId="7677" xr:uid="{3005DEEA-8DC6-4059-8862-8AC3242BDA4A}"/>
    <cellStyle name="Comma 8 3 3 2" xfId="7678" xr:uid="{46C8DBD3-6DAB-48F5-AEE8-9A4914660774}"/>
    <cellStyle name="Comma 8 3 3 2 2" xfId="19531" xr:uid="{1E418FE7-6CED-48E5-8AE6-EA9C6C6B4A9D}"/>
    <cellStyle name="Comma 8 3 3 3" xfId="19530" xr:uid="{FCD1DC06-7075-49D0-81CE-877041A08441}"/>
    <cellStyle name="Comma 8 3 4" xfId="7679" xr:uid="{E3735C36-49CC-4983-A450-B2DC666CF879}"/>
    <cellStyle name="Comma 8 3 4 2" xfId="19532" xr:uid="{C2E37125-7EBB-4C5F-9876-38A9D14B50FB}"/>
    <cellStyle name="Comma 8 3 5" xfId="7680" xr:uid="{3A31BD1E-6429-4459-A4F1-5389298DFBEE}"/>
    <cellStyle name="Comma 8 3 5 2" xfId="19533" xr:uid="{EF420F20-04E2-480B-BBF2-55C60539CD57}"/>
    <cellStyle name="Comma 8 3 6" xfId="19528" xr:uid="{7936A877-EF5E-48C0-A3EE-46022EB445F2}"/>
    <cellStyle name="Comma 8 4" xfId="7681" xr:uid="{9F829EDC-C3D2-4ECA-8E55-3138B136BC5B}"/>
    <cellStyle name="Comma 8 4 2" xfId="7682" xr:uid="{47B36CA7-A748-4A5F-B3EA-545692952D95}"/>
    <cellStyle name="Comma 8 4 3" xfId="7683" xr:uid="{E02F5501-3FF0-4D28-8FA9-54D6450235AE}"/>
    <cellStyle name="Comma 8 4 3 2" xfId="7684" xr:uid="{DB879EFE-FA93-4469-8096-BFFF64AC419C}"/>
    <cellStyle name="Comma 8 4 3 2 2" xfId="19535" xr:uid="{0D924E4F-49C2-46EC-801B-79A408E10BFB}"/>
    <cellStyle name="Comma 8 4 3 3" xfId="19534" xr:uid="{77F7F0EC-4079-4BF1-AF69-75F2A1CE487D}"/>
    <cellStyle name="Comma 8 4 4" xfId="7685" xr:uid="{141C85E0-9E08-4AB4-8EDC-1E181368AA03}"/>
    <cellStyle name="Comma 8 4 4 2" xfId="19536" xr:uid="{2D3C221B-C4DD-4BD9-A7E3-FFEC391EA422}"/>
    <cellStyle name="Comma 8 4 5" xfId="7686" xr:uid="{99DA1F48-FD44-491C-A1D8-B2D724AC9BCE}"/>
    <cellStyle name="Comma 8 4 5 2" xfId="19537" xr:uid="{6B8176AC-EC6D-4B9D-8E04-0E20A47FACEC}"/>
    <cellStyle name="Comma 8 5" xfId="7687" xr:uid="{2866339A-FAB5-4F4A-9583-EC64269D67CE}"/>
    <cellStyle name="Comma 8 5 2" xfId="7688" xr:uid="{67D87890-DC41-4665-B5C8-965A0FAD85CC}"/>
    <cellStyle name="Comma 8 5 2 2" xfId="19538" xr:uid="{58E6C774-16A1-4175-B8A9-77980133EA98}"/>
    <cellStyle name="Comma 8 6" xfId="7689" xr:uid="{E3000921-8904-4DD7-9605-05B15E8BF23B}"/>
    <cellStyle name="Comma 8 6 2" xfId="19539" xr:uid="{14B8C6F1-8AB9-4018-A892-9403D34CD781}"/>
    <cellStyle name="Comma 8 7" xfId="7690" xr:uid="{C04C0812-7185-43FC-97C8-AF15C1DBD935}"/>
    <cellStyle name="Comma 8 7 2" xfId="19540" xr:uid="{6D16CF93-32A9-4536-A1B8-B2739B699B18}"/>
    <cellStyle name="Comma 8 8" xfId="7691" xr:uid="{12AE3FCB-7410-4691-88BB-6ED2EB11E1A9}"/>
    <cellStyle name="Comma 8 8 2" xfId="19541" xr:uid="{6AE5D527-98EA-4B5B-BA0A-1430D9892B38}"/>
    <cellStyle name="Comma 8 9" xfId="7692" xr:uid="{290F2F67-8DB8-4438-BEDF-75C14C8E147D}"/>
    <cellStyle name="Comma 8 9 2" xfId="19542" xr:uid="{D1B3349A-7457-49AB-913F-8D08EB4CB2A4}"/>
    <cellStyle name="Comma 80" xfId="7693" xr:uid="{66D7B296-D02A-4256-8E98-925A55A99FC0}"/>
    <cellStyle name="Comma 81" xfId="7694" xr:uid="{82B00FBF-7EA2-4E10-8EBB-7B156F30D795}"/>
    <cellStyle name="Comma 82" xfId="7695" xr:uid="{85D91810-7C9C-452F-99D1-C73E432DB561}"/>
    <cellStyle name="Comma 83" xfId="7696" xr:uid="{A79FFDDE-2E85-438A-8340-501D62FE01DC}"/>
    <cellStyle name="Comma 84" xfId="7697" xr:uid="{3999328B-7766-41C7-B21D-4543361E5E41}"/>
    <cellStyle name="Comma 85" xfId="7698" xr:uid="{AA77AED1-3A96-4C0E-B1F6-5D893F821883}"/>
    <cellStyle name="Comma 85 2" xfId="19543" xr:uid="{BC13C669-30F8-4F36-B735-134A5E8051A8}"/>
    <cellStyle name="Comma 86" xfId="7699" xr:uid="{1B91D41C-281F-4C83-9271-98348B2EF415}"/>
    <cellStyle name="Comma 87" xfId="7700" xr:uid="{80FADA76-E9B5-48FC-8924-584EEAECF3E8}"/>
    <cellStyle name="Comma 88" xfId="15698" xr:uid="{F6341274-E5A5-40FF-AC9B-A0E5BB1C82FE}"/>
    <cellStyle name="Comma 88 2" xfId="22510" xr:uid="{DA2BFD5B-4522-4A51-A6B6-374CB9893932}"/>
    <cellStyle name="Comma 89" xfId="15700" xr:uid="{6B96FC15-B4ED-47E4-8D70-26D4B46CFA1C}"/>
    <cellStyle name="Comma 89 2" xfId="22512" xr:uid="{11A85C09-8DDA-45F3-8636-18E1148BDCB9}"/>
    <cellStyle name="Comma 9" xfId="2063" xr:uid="{79981666-B33B-4C5C-92F5-9767505BC991}"/>
    <cellStyle name="Comma 9 2" xfId="7701" xr:uid="{04685AB5-B0F2-48A4-B14C-0E00298A6394}"/>
    <cellStyle name="Comma 9 2 2" xfId="7702" xr:uid="{E89A40A2-CD2C-4A1A-9CA9-B95FE91EB7C2}"/>
    <cellStyle name="Comma 9 2 2 2" xfId="7703" xr:uid="{5C227947-1A42-4BEE-993D-65541380289E}"/>
    <cellStyle name="Comma 9 2 2 2 2" xfId="7704" xr:uid="{69511331-B5D4-4B9C-A7E5-A0B10652488D}"/>
    <cellStyle name="Comma 9 2 2 2 2 2" xfId="7705" xr:uid="{F7689E60-CB75-4FC6-8D01-477B203CEAA5}"/>
    <cellStyle name="Comma 9 2 2 2 2 2 2" xfId="7706" xr:uid="{A9E9C4A5-DF0E-49D0-898E-098ED25500E9}"/>
    <cellStyle name="Comma 9 2 2 2 2 3" xfId="7707" xr:uid="{FDA92EC2-F037-4ADB-A40A-119F022F3883}"/>
    <cellStyle name="Comma 9 2 2 2 3" xfId="7708" xr:uid="{9AEA23A0-7959-43BA-9420-7054192BEBD0}"/>
    <cellStyle name="Comma 9 2 2 2 3 2" xfId="7709" xr:uid="{8A4674A0-1869-405D-9CF7-0A809C5B756F}"/>
    <cellStyle name="Comma 9 2 2 2 4" xfId="7710" xr:uid="{FE1DE9BC-6DD4-4AB9-8D9E-86C9C568F605}"/>
    <cellStyle name="Comma 9 2 2 3" xfId="7711" xr:uid="{0D11DB2F-7F1A-4FE8-9578-BD436D5BD849}"/>
    <cellStyle name="Comma 9 2 2 3 2" xfId="7712" xr:uid="{74583F29-102A-4F33-B319-336854A41DC0}"/>
    <cellStyle name="Comma 9 2 2 3 2 2" xfId="7713" xr:uid="{B6062C85-C982-4867-837D-C74F8465770E}"/>
    <cellStyle name="Comma 9 2 2 3 3" xfId="7714" xr:uid="{E2C5586E-6A87-457C-BDFF-AC6E7BB0CE9A}"/>
    <cellStyle name="Comma 9 2 2 4" xfId="7715" xr:uid="{F17E1EC7-3A8B-4099-BDF7-646E69CF9974}"/>
    <cellStyle name="Comma 9 2 2 4 2" xfId="7716" xr:uid="{D0773F72-1BB8-4751-AF9B-D9DFA6651112}"/>
    <cellStyle name="Comma 9 2 2 5" xfId="7717" xr:uid="{2A2B9B1D-DC2E-45E3-A046-8BCE3FD4D493}"/>
    <cellStyle name="Comma 9 2 2 6" xfId="7718" xr:uid="{BC4A0892-A3C1-4B2E-A997-97FA5574852D}"/>
    <cellStyle name="Comma 9 2 3" xfId="7719" xr:uid="{9A7AD811-D33B-450D-9964-09B803A91F70}"/>
    <cellStyle name="Comma 9 2 3 2" xfId="7720" xr:uid="{1C3F329C-6E81-4222-8A14-5EA3506F185F}"/>
    <cellStyle name="Comma 9 2 3 2 2" xfId="7721" xr:uid="{85CA9870-3112-4E43-947A-304944656BC3}"/>
    <cellStyle name="Comma 9 2 3 2 2 2" xfId="7722" xr:uid="{3390AA7F-3DD0-4F13-A2FA-7BD8F63306DD}"/>
    <cellStyle name="Comma 9 2 3 2 3" xfId="7723" xr:uid="{7D9C57CC-FD46-4B08-A138-AC77438EBC70}"/>
    <cellStyle name="Comma 9 2 3 3" xfId="7724" xr:uid="{8EFE7617-1271-4B37-A2E2-5223AF0B2396}"/>
    <cellStyle name="Comma 9 2 3 3 2" xfId="7725" xr:uid="{AC5A2035-15D1-462F-B0AE-A842A907F9F2}"/>
    <cellStyle name="Comma 9 2 3 4" xfId="7726" xr:uid="{3F8AA6B6-31C3-412C-AF14-789CDF861650}"/>
    <cellStyle name="Comma 9 2 4" xfId="7727" xr:uid="{10B19B56-D414-4E54-AD13-0FF5F5C38533}"/>
    <cellStyle name="Comma 9 2 4 2" xfId="7728" xr:uid="{BBBEB900-8DB5-4DBF-97EC-E4108B7ECAFE}"/>
    <cellStyle name="Comma 9 2 4 2 2" xfId="7729" xr:uid="{6A190815-DE72-42D2-9945-9E8BB83FC881}"/>
    <cellStyle name="Comma 9 2 4 3" xfId="7730" xr:uid="{89303EEE-9751-44DA-BBAB-5D5CDC31475D}"/>
    <cellStyle name="Comma 9 2 5" xfId="7731" xr:uid="{F4944BA0-D8FB-4671-9141-6B492778B976}"/>
    <cellStyle name="Comma 9 2 5 2" xfId="7732" xr:uid="{E7FAF15B-5EF9-4B25-A82C-EB1D7020E510}"/>
    <cellStyle name="Comma 9 2 6" xfId="7733" xr:uid="{915CBE50-91FC-41DE-851D-051957624D24}"/>
    <cellStyle name="Comma 9 2 7" xfId="7734" xr:uid="{A3E0AC3D-AAA0-45FD-B9C5-FCAA27731CB2}"/>
    <cellStyle name="Comma 9 3" xfId="7735" xr:uid="{55A193EF-9B1A-4E1D-A97B-D9BD4E580A0E}"/>
    <cellStyle name="Comma 9 3 2" xfId="7736" xr:uid="{C50542C7-EEE5-4D4A-8E0F-A87AD2CAB371}"/>
    <cellStyle name="Comma 9 3 2 2" xfId="7737" xr:uid="{F9B80494-CE78-4B33-BE83-AE7AF956AB7F}"/>
    <cellStyle name="Comma 9 3 2 2 2" xfId="7738" xr:uid="{EB47B435-E970-499D-A397-2EF2888985AA}"/>
    <cellStyle name="Comma 9 3 2 2 2 2" xfId="7739" xr:uid="{738C939E-25B6-4381-B2D5-4E17CAF78E46}"/>
    <cellStyle name="Comma 9 3 2 2 3" xfId="7740" xr:uid="{ED1CE7CA-6EB6-40DD-85C4-7495BE34DAC1}"/>
    <cellStyle name="Comma 9 3 2 3" xfId="7741" xr:uid="{676D5454-FA02-482B-A95A-BBBC789FAAA7}"/>
    <cellStyle name="Comma 9 3 2 3 2" xfId="7742" xr:uid="{98FF10FA-B53C-4C95-8569-F0C7AC58FBFB}"/>
    <cellStyle name="Comma 9 3 2 4" xfId="7743" xr:uid="{57056B92-4C43-4FCC-A654-A7257DA57350}"/>
    <cellStyle name="Comma 9 3 3" xfId="7744" xr:uid="{EE3E249C-A021-41E5-8ED1-6A3F808A09EF}"/>
    <cellStyle name="Comma 9 3 3 2" xfId="7745" xr:uid="{B89A19BF-8071-4813-946A-6E1417AFFDEB}"/>
    <cellStyle name="Comma 9 3 3 2 2" xfId="7746" xr:uid="{A7A59842-FFCA-4A80-936D-DD3AD1B25A83}"/>
    <cellStyle name="Comma 9 3 3 3" xfId="7747" xr:uid="{07DA1B0E-D09C-4E29-B943-7C39A41D5A69}"/>
    <cellStyle name="Comma 9 3 4" xfId="7748" xr:uid="{39ECA786-0285-4D00-B2CC-58F6E1861D21}"/>
    <cellStyle name="Comma 9 3 4 2" xfId="7749" xr:uid="{278261D1-8C84-4B51-AC33-2FB6B1CBBD40}"/>
    <cellStyle name="Comma 9 3 5" xfId="7750" xr:uid="{4216F359-E59C-462D-A4B2-90BB85E9DC2F}"/>
    <cellStyle name="Comma 9 3 6" xfId="7751" xr:uid="{EC7CC832-86AC-418B-B2BD-580DC84805B0}"/>
    <cellStyle name="Comma 9 4" xfId="7752" xr:uid="{11244192-0A75-483C-9A38-946B0FD52CBF}"/>
    <cellStyle name="Comma 9 4 2" xfId="7753" xr:uid="{066896A1-6F0C-49F4-9F36-96C149325A5D}"/>
    <cellStyle name="Comma 9 4 2 2" xfId="7754" xr:uid="{CE6775CF-40EF-42ED-A45D-4E44564548A0}"/>
    <cellStyle name="Comma 9 4 2 2 2" xfId="7755" xr:uid="{A4AA902E-1D25-4795-A5D6-689A16015064}"/>
    <cellStyle name="Comma 9 4 2 3" xfId="7756" xr:uid="{A9F22D78-39DC-4254-A685-2C825DF43337}"/>
    <cellStyle name="Comma 9 4 3" xfId="7757" xr:uid="{EF61B5D7-7D91-47CB-9A45-E71A596D5D5E}"/>
    <cellStyle name="Comma 9 4 3 2" xfId="7758" xr:uid="{F7465667-79DA-411A-85D4-16A537EE32D2}"/>
    <cellStyle name="Comma 9 4 4" xfId="7759" xr:uid="{5E27697B-27D3-4BA6-9EC4-40860628853A}"/>
    <cellStyle name="Comma 9 5" xfId="7760" xr:uid="{80F86989-45A2-46F9-AEA5-28CB2F344AA4}"/>
    <cellStyle name="Comma 9 5 2" xfId="7761" xr:uid="{A609C855-FFC7-4B78-80B7-0C49F573DAAE}"/>
    <cellStyle name="Comma 9 5 2 2" xfId="7762" xr:uid="{F2833114-B2C1-40FF-B7E5-364642056CAB}"/>
    <cellStyle name="Comma 9 5 3" xfId="7763" xr:uid="{B3E046E8-EF64-4609-AAD6-592877F1767B}"/>
    <cellStyle name="Comma 9 6" xfId="7764" xr:uid="{B32B5100-BEEE-402D-84F3-92B4C5C09E2D}"/>
    <cellStyle name="Comma 9 6 2" xfId="7765" xr:uid="{F2CD30B2-E537-421D-AFC6-6158A102DC05}"/>
    <cellStyle name="Comma 9 7" xfId="7766" xr:uid="{1976C647-E2F4-4DE4-9DAE-D45775F8952F}"/>
    <cellStyle name="Comma 9 8" xfId="7767" xr:uid="{11FB2296-ACFC-49CA-8273-F603BCD389E2}"/>
    <cellStyle name="Comma 9 9" xfId="7768" xr:uid="{6D9F9A9E-926D-4760-B5B2-6AC85C3C5F4D}"/>
    <cellStyle name="Comma 90" xfId="15705" xr:uid="{8F752B85-736A-48BC-9788-AD353B8BFE11}"/>
    <cellStyle name="Comma 90 2" xfId="22517" xr:uid="{7EEAD66C-8998-4DA5-834F-E75B903314C3}"/>
    <cellStyle name="Comma 91" xfId="15712" xr:uid="{01FDA817-A4C3-4618-9596-219724C2EEE3}"/>
    <cellStyle name="Comma 91 2" xfId="22524" xr:uid="{60FB706F-6EF5-4105-8B34-CDE34B52147E}"/>
    <cellStyle name="Comma 92" xfId="15716" xr:uid="{FAB67B36-EA28-4A41-B06F-57FBBAC5AF51}"/>
    <cellStyle name="Comma 92 2" xfId="15718" xr:uid="{0A75E5D8-A00F-464C-A042-21930D20DE56}"/>
    <cellStyle name="Comma 92 2 2" xfId="22530" xr:uid="{46BD2287-C1FA-4C4D-AB57-8E1EF995D3A2}"/>
    <cellStyle name="Comma 92 3" xfId="22528" xr:uid="{F10B1E8C-93D3-4C90-BCFE-2F468617BD3A}"/>
    <cellStyle name="Comma 93" xfId="15721" xr:uid="{57F6C779-D1CB-417A-8617-BD18D5845074}"/>
    <cellStyle name="Comma 93 2" xfId="22533" xr:uid="{46EA022C-4E47-45B7-B7CC-17298305B442}"/>
    <cellStyle name="Comma 94" xfId="22545" xr:uid="{442C14F6-9213-477B-B586-E612E8478D8D}"/>
    <cellStyle name="Comma0" xfId="434" xr:uid="{00000000-0005-0000-0000-0000A9010000}"/>
    <cellStyle name="Comma0 2" xfId="7769" xr:uid="{5FBB2824-DB45-49A7-AC87-040036CED57D}"/>
    <cellStyle name="Comma0 2 2" xfId="7770" xr:uid="{E3273CAB-B952-4326-BAB7-2AC6AE32D3C4}"/>
    <cellStyle name="Comma0 2 2 2" xfId="7771" xr:uid="{0EC638BD-AA77-4803-BA81-AD906980F0AF}"/>
    <cellStyle name="Comma0 2 3" xfId="7772" xr:uid="{71C03BE6-85EA-4D37-A916-EC72C4C6FB27}"/>
    <cellStyle name="Comma0 2 4" xfId="7773" xr:uid="{671CB6E1-8208-43A2-874A-90C47674B513}"/>
    <cellStyle name="Comma0 3" xfId="7774" xr:uid="{D08C254D-EB63-417C-8ADA-C60086DB1C69}"/>
    <cellStyle name="Comma0 3 2" xfId="7775" xr:uid="{C403039F-F645-4517-BD69-4C3607D8D15A}"/>
    <cellStyle name="Comma0 3 2 2" xfId="7776" xr:uid="{E2CFE305-D49E-4ED9-B573-CDAD594131B4}"/>
    <cellStyle name="Comma0 3 3" xfId="7777" xr:uid="{13996EAE-140E-4879-B735-E7E2CDB1D673}"/>
    <cellStyle name="Comma0 3 4" xfId="7778" xr:uid="{96D15B58-0EE1-4105-9C9E-7DF37C348839}"/>
    <cellStyle name="Comma0 4" xfId="7779" xr:uid="{0947B7D8-0BBF-40D4-A051-AB6E20D265FA}"/>
    <cellStyle name="Comma0_SCH11 Not Done" xfId="7780" xr:uid="{8A7095E6-07F9-4090-A661-5EDEE9AAEFC1}"/>
    <cellStyle name="Currency" xfId="4" builtinId="4"/>
    <cellStyle name="Currency [0] 2" xfId="7781" xr:uid="{2AF4CA98-DB16-44E3-B9D6-ED9680DF6223}"/>
    <cellStyle name="Currency [0] 2 2" xfId="7782" xr:uid="{1ADC365E-22AA-4C50-BB90-F54867EAC7C6}"/>
    <cellStyle name="Currency [0] 2 2 2" xfId="7783" xr:uid="{17682BC4-FF02-45A9-BC6B-AB54CB352617}"/>
    <cellStyle name="Currency [0] 2 2 2 2" xfId="7784" xr:uid="{DACA9F3E-F819-451D-AB73-DFFC2CFDBB72}"/>
    <cellStyle name="Currency [0] 2 2 2 2 2" xfId="19547" xr:uid="{1EDBC2A9-7307-495C-8997-036FB5ADFA0C}"/>
    <cellStyle name="Currency [0] 2 2 2 3" xfId="19546" xr:uid="{F3F92BC2-CAB5-40D3-92CD-F7666798111B}"/>
    <cellStyle name="Currency [0] 2 2 3" xfId="7785" xr:uid="{C8E51E66-1296-4AD6-9040-B67D0410F1D9}"/>
    <cellStyle name="Currency [0] 2 2 3 2" xfId="19548" xr:uid="{6A5DCBC4-3F1E-4CFD-9DA3-62E50BC7643A}"/>
    <cellStyle name="Currency [0] 2 2 4" xfId="7786" xr:uid="{94801DD9-2C5B-4EE6-B6C0-A6885844942F}"/>
    <cellStyle name="Currency [0] 2 2 4 2" xfId="19549" xr:uid="{739A453E-28B6-4C46-ADD4-CFFAD941DF1F}"/>
    <cellStyle name="Currency [0] 2 2 5" xfId="19545" xr:uid="{D011A1AA-3D73-4D23-BFCD-AA5C8BFFBF87}"/>
    <cellStyle name="Currency [0] 2 3" xfId="7787" xr:uid="{C9351E15-35FC-46E1-9CCA-7C94E01DC49C}"/>
    <cellStyle name="Currency [0] 2 3 2" xfId="7788" xr:uid="{47BBC469-D2B3-4450-B0C7-0AE3CCDC29FC}"/>
    <cellStyle name="Currency [0] 2 3 2 2" xfId="19550" xr:uid="{87B36564-78A5-47CD-B170-850FC12A626E}"/>
    <cellStyle name="Currency [0] 2 4" xfId="7789" xr:uid="{46C79DAE-C228-490E-825C-D664230CC8E6}"/>
    <cellStyle name="Currency [0] 2 4 2" xfId="7790" xr:uid="{2A2E234E-0718-41BB-8E0C-629047554DED}"/>
    <cellStyle name="Currency [0] 2 4 2 2" xfId="19552" xr:uid="{CC3F6CFC-15A9-4E73-8CA6-FED081FC92BE}"/>
    <cellStyle name="Currency [0] 2 4 3" xfId="19551" xr:uid="{E9C52187-268D-414E-9172-D70DAFB53051}"/>
    <cellStyle name="Currency [0] 2 5" xfId="7791" xr:uid="{D6698817-3595-412B-B28C-7AE4968209A3}"/>
    <cellStyle name="Currency [0] 2 5 2" xfId="19553" xr:uid="{BD377603-674C-42CB-AFCB-C5308F5230C4}"/>
    <cellStyle name="Currency [0] 2 6" xfId="7792" xr:uid="{16DE728C-2806-4CAA-9D29-6D4568939CFC}"/>
    <cellStyle name="Currency [0] 2 6 2" xfId="19554" xr:uid="{2F6CA9BB-65B6-4358-8AE1-E8CAB710C6EE}"/>
    <cellStyle name="Currency [0] 2 7" xfId="19544" xr:uid="{45AF4AAB-FD6B-433B-A644-F1D53E51A0DC}"/>
    <cellStyle name="Currency [0] 3" xfId="7793" xr:uid="{79DD9143-C101-4B23-9555-7D681604D5FF}"/>
    <cellStyle name="Currency [0] 3 2" xfId="7794" xr:uid="{774CDE18-50AB-4877-8899-73A2FACAC8C6}"/>
    <cellStyle name="Currency [0] 3 2 2" xfId="7795" xr:uid="{1C4FF76B-70ED-496C-85A8-1E881302124F}"/>
    <cellStyle name="Currency [0] 3 2 2 2" xfId="19556" xr:uid="{84177DED-77D1-437E-B44F-F355CC92ACBB}"/>
    <cellStyle name="Currency [0] 3 3" xfId="7796" xr:uid="{9D7E8230-4DA2-4019-AFCB-D5A8E0EF54C2}"/>
    <cellStyle name="Currency [0] 3 4" xfId="7797" xr:uid="{159750F8-5096-49A4-8281-68F241A090A3}"/>
    <cellStyle name="Currency [0] 3 4 2" xfId="19557" xr:uid="{18C4A12F-7F91-4766-ACC7-523A227B1422}"/>
    <cellStyle name="Currency [0] 3 5" xfId="19555" xr:uid="{218EDF4D-F9DE-4B0E-A185-25751C05A00B}"/>
    <cellStyle name="Currency [0] 4" xfId="7798" xr:uid="{5A6BB044-FC58-4D6D-B194-03491C39B121}"/>
    <cellStyle name="Currency [0] 4 2" xfId="7799" xr:uid="{04C698A6-442F-429C-AB9D-DDAA39C20D5D}"/>
    <cellStyle name="Currency [0] 5" xfId="7800" xr:uid="{DBB47217-1942-45F9-973D-82771C188DCD}"/>
    <cellStyle name="Currency [0] 5 2" xfId="7801" xr:uid="{A9A572CD-5CB0-4C48-918D-4D761910BDE2}"/>
    <cellStyle name="Currency 10" xfId="7802" xr:uid="{AD8BCD31-AB22-4E80-AF9A-1493A9904DE9}"/>
    <cellStyle name="Currency 10 2" xfId="7803" xr:uid="{C892898A-BE9C-4C5B-AA91-B11583D7C426}"/>
    <cellStyle name="Currency 10 2 2" xfId="7804" xr:uid="{29574EB4-85FD-4EF3-BD61-58E408EA016A}"/>
    <cellStyle name="Currency 10 2 3" xfId="7805" xr:uid="{59E22519-81F5-4BA2-B4C7-24F4F35114DE}"/>
    <cellStyle name="Currency 10 2 3 2" xfId="19559" xr:uid="{E3E8AEBA-2386-4E12-908D-5DB0D9083764}"/>
    <cellStyle name="Currency 10 3" xfId="7806" xr:uid="{D3F63444-98FE-4D97-AF2E-2B7B5AD98B4D}"/>
    <cellStyle name="Currency 10 3 2" xfId="7807" xr:uid="{70829B70-4DE4-41DB-9E8F-8D6F08222F7E}"/>
    <cellStyle name="Currency 10 3 2 2" xfId="19561" xr:uid="{E85467B2-8145-48EC-8166-55E006ADDCE8}"/>
    <cellStyle name="Currency 10 3 3" xfId="19560" xr:uid="{F038AA4A-B0AE-48B4-A253-ACF462DD9D8F}"/>
    <cellStyle name="Currency 10 4" xfId="7808" xr:uid="{3831C9CF-AFC1-4C24-8801-17BC0B3EC73C}"/>
    <cellStyle name="Currency 10 4 2" xfId="19562" xr:uid="{2D57BB25-9303-45AE-B888-D1A869B237AA}"/>
    <cellStyle name="Currency 10 5" xfId="7809" xr:uid="{56F0883F-A1D9-4416-AE21-A9062B921012}"/>
    <cellStyle name="Currency 10 6" xfId="7810" xr:uid="{AC547310-5078-4035-B26E-94B9AF56AECE}"/>
    <cellStyle name="Currency 10 6 2" xfId="19563" xr:uid="{D473003B-4A81-4856-8D22-3C28F99B72D7}"/>
    <cellStyle name="Currency 10 7" xfId="19558" xr:uid="{3E1B6A9D-D15B-441D-A975-845484D23884}"/>
    <cellStyle name="Currency 100" xfId="7811" xr:uid="{88CC8025-67FB-4AA4-839D-0AA63BEF1563}"/>
    <cellStyle name="Currency 101" xfId="7812" xr:uid="{5F9A057F-4229-4C4E-AADE-173FB12EC911}"/>
    <cellStyle name="Currency 102" xfId="7813" xr:uid="{2FE084F1-BB9C-4304-A54E-2EB6CEB4A177}"/>
    <cellStyle name="Currency 103" xfId="7814" xr:uid="{020AD06E-77AA-4D3B-BD2D-FF5B7592FDF1}"/>
    <cellStyle name="Currency 104" xfId="7815" xr:uid="{9EF698D6-D28E-4EAE-8102-7903C28EF9F3}"/>
    <cellStyle name="Currency 105" xfId="7816" xr:uid="{CF89C30A-ECD3-4C2E-98E9-024EF87E7B35}"/>
    <cellStyle name="Currency 106" xfId="7817" xr:uid="{2EE08CD1-0EDE-41FC-8297-9C73853E1A59}"/>
    <cellStyle name="Currency 107" xfId="7818" xr:uid="{4DCDA2D3-86AE-4C79-9151-921CAC44BC08}"/>
    <cellStyle name="Currency 108" xfId="7819" xr:uid="{3CC9033E-A568-4956-8589-AC63D2D5C5DE}"/>
    <cellStyle name="Currency 109" xfId="7820" xr:uid="{E80C4A84-E6FC-4A55-97E7-97BE41D9F755}"/>
    <cellStyle name="Currency 11" xfId="7821" xr:uid="{E60BC144-A4A2-400A-99E0-0DC9C60B37F8}"/>
    <cellStyle name="Currency 11 2" xfId="7822" xr:uid="{18299AE7-565E-4406-B08A-0F20B5B5D20F}"/>
    <cellStyle name="Currency 11 2 2" xfId="7823" xr:uid="{6401D3DD-95DC-4ED3-A88F-BBF35909AB2A}"/>
    <cellStyle name="Currency 11 2 2 2" xfId="19565" xr:uid="{97250ED3-EE74-4BF3-8FFE-B617DE232E25}"/>
    <cellStyle name="Currency 11 3" xfId="7824" xr:uid="{D5FA3E10-A9D2-45A6-901E-EFE04334867B}"/>
    <cellStyle name="Currency 11 3 2" xfId="7825" xr:uid="{CE2686A2-EC73-4C88-8B90-D24573B5C83E}"/>
    <cellStyle name="Currency 11 3 2 2" xfId="19566" xr:uid="{06A14A9F-E464-4BEA-BCE0-4D00125D202F}"/>
    <cellStyle name="Currency 11 4" xfId="7826" xr:uid="{6E3EB3C3-586A-49BE-9E75-6D61DB6D5AF7}"/>
    <cellStyle name="Currency 11 4 2" xfId="19567" xr:uid="{3D072BED-D65C-48E5-94E6-3532949CF664}"/>
    <cellStyle name="Currency 11 5" xfId="7827" xr:uid="{B9F4BF19-8D9A-4530-83E4-F87B00C548D2}"/>
    <cellStyle name="Currency 11 5 2" xfId="19568" xr:uid="{E29B71A0-DF1C-4F3B-B4C8-917A9E635175}"/>
    <cellStyle name="Currency 11 6" xfId="19564" xr:uid="{B1307A69-95E8-4DC4-9487-C1DE17100A17}"/>
    <cellStyle name="Currency 110" xfId="7828" xr:uid="{E06D415A-220D-4885-AC72-4A466123A2C2}"/>
    <cellStyle name="Currency 111" xfId="7829" xr:uid="{6C8981FA-89DD-4F9E-92BA-2F9D2201B27E}"/>
    <cellStyle name="Currency 112" xfId="7830" xr:uid="{A2D36562-ACEC-48F4-97F2-9CE279B37106}"/>
    <cellStyle name="Currency 113" xfId="7831" xr:uid="{504F3923-DD20-4A60-AC01-B7F439AA5C04}"/>
    <cellStyle name="Currency 114" xfId="7832" xr:uid="{83E9D9FB-6424-4837-B59B-B202F2F1CE7E}"/>
    <cellStyle name="Currency 115" xfId="7833" xr:uid="{A3D26135-DF9B-4B4E-B7E7-01B3FEEF8548}"/>
    <cellStyle name="Currency 116" xfId="7834" xr:uid="{CFA63282-5334-42F3-824F-41A42AE0FC08}"/>
    <cellStyle name="Currency 117" xfId="7835" xr:uid="{148F4ADF-0F83-43CA-8510-A240799EA3F8}"/>
    <cellStyle name="Currency 118" xfId="7836" xr:uid="{FC65EA8B-7DFD-42FA-88D2-7BD9B27000C4}"/>
    <cellStyle name="Currency 119" xfId="7837" xr:uid="{CCCFF74E-4664-4B77-9680-7A3E2AD16335}"/>
    <cellStyle name="Currency 12" xfId="7838" xr:uid="{1194C696-1238-4CFC-ADB8-FC228A0C8FD5}"/>
    <cellStyle name="Currency 12 2" xfId="7839" xr:uid="{AEA93A2A-B2C8-4292-9331-ECE3ACB9027F}"/>
    <cellStyle name="Currency 12 2 2" xfId="7840" xr:uid="{0F8CF005-D367-48F8-88AE-FCFBBD64045C}"/>
    <cellStyle name="Currency 12 2 2 2" xfId="19570" xr:uid="{0616EF85-1B26-48DE-B732-2F52F2D49DB7}"/>
    <cellStyle name="Currency 12 3" xfId="7841" xr:uid="{8A0C8085-9D01-4AC8-8A7D-AD424A47F72D}"/>
    <cellStyle name="Currency 12 3 2" xfId="7842" xr:uid="{EA255799-383E-4C6F-BB60-A81420AB9997}"/>
    <cellStyle name="Currency 12 3 2 2" xfId="19571" xr:uid="{8C7138E1-6C7C-4355-BCFB-F4BB94A83B83}"/>
    <cellStyle name="Currency 12 4" xfId="7843" xr:uid="{76213CC8-F432-483E-9271-12521FDCBD8A}"/>
    <cellStyle name="Currency 12 4 2" xfId="19572" xr:uid="{5BCF7370-28A6-47E0-A6C9-F23425CD9976}"/>
    <cellStyle name="Currency 12 5" xfId="7844" xr:uid="{6C6F1C66-D839-4856-BA9B-4AE94081465C}"/>
    <cellStyle name="Currency 12 5 2" xfId="19573" xr:uid="{3A15F14F-5513-4B06-9273-39C1175A603F}"/>
    <cellStyle name="Currency 12 6" xfId="19569" xr:uid="{194DE90E-D803-4D3D-BC8D-AFD9D877F232}"/>
    <cellStyle name="Currency 120" xfId="7845" xr:uid="{E0D4C312-1439-4921-88EA-22E2C106FA3B}"/>
    <cellStyle name="Currency 120 2" xfId="7846" xr:uid="{7819FE37-86AF-44D5-B7B6-280AF151965E}"/>
    <cellStyle name="Currency 120 3" xfId="7847" xr:uid="{86070205-3FE4-4B63-AFB2-DB6E6A54EB9D}"/>
    <cellStyle name="Currency 121" xfId="7848" xr:uid="{3B7BB839-0652-46B6-9246-8285D5BD1D02}"/>
    <cellStyle name="Currency 121 2" xfId="7849" xr:uid="{90C506C6-EA1B-4A80-AAA8-7FC690407810}"/>
    <cellStyle name="Currency 121 3" xfId="7850" xr:uid="{7C52AE91-2B37-4A75-BA40-0B02FB1276E7}"/>
    <cellStyle name="Currency 122" xfId="7851" xr:uid="{F591475F-179D-4BA6-AF33-5A385DDDEE45}"/>
    <cellStyle name="Currency 122 2" xfId="7852" xr:uid="{EF377524-4B71-4C6F-AFCF-59DBFDAAE9CB}"/>
    <cellStyle name="Currency 122 2 2" xfId="19574" xr:uid="{E943AD81-4F6B-4DB5-9E5F-AA51FECAB95F}"/>
    <cellStyle name="Currency 123" xfId="7853" xr:uid="{9DC46F51-799B-40AD-A37B-9C589D36C2D0}"/>
    <cellStyle name="Currency 123 2" xfId="7854" xr:uid="{50C3D332-C05D-4AF9-A66B-2D430FA4C7B7}"/>
    <cellStyle name="Currency 123 2 2" xfId="19575" xr:uid="{710E88D9-A2B3-4153-8F2E-694FFBED4AF3}"/>
    <cellStyle name="Currency 124" xfId="7855" xr:uid="{FAEFAD86-AA5C-4AFB-BBED-C8CA8E305E05}"/>
    <cellStyle name="Currency 124 2" xfId="7856" xr:uid="{58BB6769-ECE9-4AFC-8B58-97EA8B687904}"/>
    <cellStyle name="Currency 124 2 2" xfId="19576" xr:uid="{0D0390BE-B807-4CDA-B05C-71C714D5FE0C}"/>
    <cellStyle name="Currency 125" xfId="7857" xr:uid="{554E34CB-72C1-4BA4-B456-32BB7CDA6957}"/>
    <cellStyle name="Currency 126" xfId="7858" xr:uid="{41BB4B97-E7AA-45FD-801D-14E5566B3C3D}"/>
    <cellStyle name="Currency 127" xfId="7859" xr:uid="{87A862E6-A5B2-44F5-A9C4-FF6CF2A98EAA}"/>
    <cellStyle name="Currency 128" xfId="7860" xr:uid="{B0138CE0-6B96-4FF9-9520-A5D15BBC06C7}"/>
    <cellStyle name="Currency 129" xfId="7861" xr:uid="{25752758-5958-4B83-8F72-13B5DD0C5D42}"/>
    <cellStyle name="Currency 13" xfId="7862" xr:uid="{9255E5DB-CCA0-4698-AAAC-42A0F95489AD}"/>
    <cellStyle name="Currency 13 2" xfId="7863" xr:uid="{F82CFEC5-BFCE-4B8C-BA22-1E7F6FCEB00F}"/>
    <cellStyle name="Currency 13 2 2" xfId="7864" xr:uid="{71D7DC06-13FB-43AB-8DCA-8E4723F41293}"/>
    <cellStyle name="Currency 13 2 2 2" xfId="19578" xr:uid="{A1F23AA1-B945-406C-A4B4-0915276365F2}"/>
    <cellStyle name="Currency 13 3" xfId="7865" xr:uid="{F09D3C03-E826-4AFA-BAAC-17B5513423D9}"/>
    <cellStyle name="Currency 13 3 2" xfId="7866" xr:uid="{7DA6D567-8780-425A-AD61-AA462E8078C2}"/>
    <cellStyle name="Currency 13 3 2 2" xfId="19579" xr:uid="{E50183DE-09AD-460A-B78C-A267D51A4A7C}"/>
    <cellStyle name="Currency 13 4" xfId="7867" xr:uid="{5125B6A0-89CD-4C94-B65D-E0E5476BFD8E}"/>
    <cellStyle name="Currency 13 4 2" xfId="19580" xr:uid="{B501EF9E-CD7A-4A2C-99BA-7ECECA72ADF4}"/>
    <cellStyle name="Currency 13 5" xfId="7868" xr:uid="{13AC5123-0898-4101-87DF-7DC038A7688B}"/>
    <cellStyle name="Currency 13 5 2" xfId="19581" xr:uid="{B8F46F63-575E-4B04-BB5F-0D7990E515B3}"/>
    <cellStyle name="Currency 13 6" xfId="19577" xr:uid="{44492FA7-414C-482E-B274-29970ADA3322}"/>
    <cellStyle name="Currency 130" xfId="7869" xr:uid="{C5829E68-774F-4EF5-B51A-5DF9DA0A0D88}"/>
    <cellStyle name="Currency 131" xfId="7870" xr:uid="{B1A352A2-46B7-41AB-905C-103D547FDDF0}"/>
    <cellStyle name="Currency 132" xfId="7871" xr:uid="{7559848A-BAFA-49D9-8CB6-3A5B5A093FEE}"/>
    <cellStyle name="Currency 133" xfId="7872" xr:uid="{C43A5E6E-24F1-4357-95C0-4833226146BF}"/>
    <cellStyle name="Currency 134" xfId="7873" xr:uid="{B4E4EAC6-A195-4CD9-B546-2F1A88D89B96}"/>
    <cellStyle name="Currency 135" xfId="7874" xr:uid="{BF2EFBD6-95A6-4FC7-8DE4-8B6FE0FF5FB8}"/>
    <cellStyle name="Currency 136" xfId="7875" xr:uid="{A0F76C05-84F2-456F-A327-722860309D3C}"/>
    <cellStyle name="Currency 136 2" xfId="7876" xr:uid="{570FDFD4-096D-4005-9F43-C259A481B6F7}"/>
    <cellStyle name="Currency 136 3" xfId="19582" xr:uid="{AADF8E7E-F227-4523-A822-85B68B9DA993}"/>
    <cellStyle name="Currency 137" xfId="7877" xr:uid="{D0D73830-4064-4BF9-A96F-72D1012992A3}"/>
    <cellStyle name="Currency 138" xfId="7878" xr:uid="{D4A1B611-9324-4B6E-82D2-2A379E08E718}"/>
    <cellStyle name="Currency 139" xfId="7879" xr:uid="{1F672D22-83DE-4F66-85BA-B0B5023E3DE9}"/>
    <cellStyle name="Currency 14" xfId="7880" xr:uid="{C612BBEB-50B5-4D94-BFF8-F37C277DBEDF}"/>
    <cellStyle name="Currency 14 2" xfId="7881" xr:uid="{62B1D41A-F46A-4552-B432-F50F74E8A1B8}"/>
    <cellStyle name="Currency 14 2 2" xfId="7882" xr:uid="{FC777904-A861-483C-B656-B45692270BEE}"/>
    <cellStyle name="Currency 14 2 2 2" xfId="19584" xr:uid="{25814AE6-EB72-4211-8994-1F6BD377B6A8}"/>
    <cellStyle name="Currency 14 3" xfId="7883" xr:uid="{64E881C0-E323-44CC-8773-CB193028FF2B}"/>
    <cellStyle name="Currency 14 3 2" xfId="7884" xr:uid="{AEAEC681-6AAF-4319-B6A4-CCF9663932D1}"/>
    <cellStyle name="Currency 14 3 2 2" xfId="19585" xr:uid="{95702A5D-DA86-4757-9482-AFA140C513F0}"/>
    <cellStyle name="Currency 14 4" xfId="7885" xr:uid="{C698E94E-3116-47F6-B7A4-0F654C44D6E9}"/>
    <cellStyle name="Currency 14 4 2" xfId="19586" xr:uid="{F8C84F68-91EE-465D-AB10-AFF66C2B8B43}"/>
    <cellStyle name="Currency 14 5" xfId="7886" xr:uid="{58D5B911-5FBA-47E5-818F-4AA75F28F82D}"/>
    <cellStyle name="Currency 14 5 2" xfId="19587" xr:uid="{E10A255D-632C-49DB-9BD1-E28D7C0E5860}"/>
    <cellStyle name="Currency 14 6" xfId="19583" xr:uid="{58EF5992-BF64-4E6C-AD76-59D664B5E37F}"/>
    <cellStyle name="Currency 140" xfId="7887" xr:uid="{04A2A582-80B7-4A80-B82B-E2B4D5A402BF}"/>
    <cellStyle name="Currency 141" xfId="7888" xr:uid="{FBEA4252-076A-42BA-96B5-44919A29E29F}"/>
    <cellStyle name="Currency 142" xfId="7889" xr:uid="{51206921-AEDC-41E0-8CB4-701410EDB4E9}"/>
    <cellStyle name="Currency 143" xfId="7890" xr:uid="{EF958186-15FD-4CDE-BABE-3B03E2404AC1}"/>
    <cellStyle name="Currency 144" xfId="7891" xr:uid="{1D6C4950-E94F-4861-A800-6F076013E73E}"/>
    <cellStyle name="Currency 145" xfId="7892" xr:uid="{4386A68A-0397-4B54-B5C1-07D7AFE530C6}"/>
    <cellStyle name="Currency 146" xfId="7893" xr:uid="{02050333-E452-471E-AB1C-6878E2410CDC}"/>
    <cellStyle name="Currency 147" xfId="7894" xr:uid="{CB999863-B3FA-4913-B1EB-263F65D0EA6A}"/>
    <cellStyle name="Currency 148" xfId="7895" xr:uid="{5F2AC960-4550-433E-9A7A-6D82BCC86BE6}"/>
    <cellStyle name="Currency 149" xfId="7896" xr:uid="{3C614E33-40EC-43A6-8BDA-7603E5CF5C4B}"/>
    <cellStyle name="Currency 15" xfId="7897" xr:uid="{8A7C63C8-A76D-44F3-A767-5524A4993962}"/>
    <cellStyle name="Currency 15 2" xfId="7898" xr:uid="{199CEAF3-28FB-442B-81E6-49B13E3798D5}"/>
    <cellStyle name="Currency 15 2 2" xfId="7899" xr:uid="{8A3A6DB4-AA0E-40B6-A2AB-08B1902DA921}"/>
    <cellStyle name="Currency 15 2 2 2" xfId="19589" xr:uid="{66B2E91E-D1F9-4806-A6BC-9073F1CA8529}"/>
    <cellStyle name="Currency 15 3" xfId="7900" xr:uid="{E65E0BDE-5D99-49C1-8046-6AD712F4477C}"/>
    <cellStyle name="Currency 15 3 2" xfId="7901" xr:uid="{D4E1E428-D572-425F-9ABD-7B384C0ECFDB}"/>
    <cellStyle name="Currency 15 3 2 2" xfId="19591" xr:uid="{1C8B289B-23B7-4865-866E-C798032A5B1F}"/>
    <cellStyle name="Currency 15 3 3" xfId="19590" xr:uid="{92BA9510-9163-464B-B52A-34878C3E1B06}"/>
    <cellStyle name="Currency 15 4" xfId="7902" xr:uid="{653FCF03-7019-49F0-8838-75C7017E1A03}"/>
    <cellStyle name="Currency 15 4 2" xfId="19592" xr:uid="{AE4E3E06-B016-431B-877C-B6503525B748}"/>
    <cellStyle name="Currency 15 5" xfId="7903" xr:uid="{C3EB9C1B-7B44-4114-91F1-1FB3063933E0}"/>
    <cellStyle name="Currency 15 5 2" xfId="19593" xr:uid="{0A108048-FA3D-49AF-9BE1-FE17098058BD}"/>
    <cellStyle name="Currency 15 6" xfId="19588" xr:uid="{AB092AF4-B4D3-48F4-AC33-CACD4F0957B6}"/>
    <cellStyle name="Currency 150" xfId="7904" xr:uid="{70145EAA-FFD6-4F07-A4AD-0BCABB9A300A}"/>
    <cellStyle name="Currency 150 2" xfId="7905" xr:uid="{C8E40231-DBFD-4153-B038-019C80A27B7B}"/>
    <cellStyle name="Currency 151" xfId="7906" xr:uid="{C95D0E7E-CC68-4CE8-B029-B4D5793B731F}"/>
    <cellStyle name="Currency 152" xfId="7907" xr:uid="{88DB701D-7CB3-4EC6-88F0-B3A4DA318B92}"/>
    <cellStyle name="Currency 153" xfId="7908" xr:uid="{757C01CC-DF1C-472B-A151-8378312736C1}"/>
    <cellStyle name="Currency 154" xfId="7909" xr:uid="{15BB8E3F-617B-4A85-A4A1-52BC56FA55A6}"/>
    <cellStyle name="Currency 155" xfId="7910" xr:uid="{BD481681-CD8C-4250-AEA3-874136A43E00}"/>
    <cellStyle name="Currency 156" xfId="7911" xr:uid="{04E74617-62CF-47E5-AA69-1F6DE5E2FF8A}"/>
    <cellStyle name="Currency 157" xfId="7912" xr:uid="{45F5D5A4-3078-4E00-959F-C2ECE2E34EB9}"/>
    <cellStyle name="Currency 158" xfId="7913" xr:uid="{66176093-A61C-40D9-BC6A-55F44C1C6995}"/>
    <cellStyle name="Currency 159" xfId="7914" xr:uid="{7B15AA3A-6D1B-45D6-A5FE-EB4307D6D3C9}"/>
    <cellStyle name="Currency 16" xfId="7915" xr:uid="{81EB53CF-EEDD-4397-9DE7-A27990FBA7EE}"/>
    <cellStyle name="Currency 16 2" xfId="7916" xr:uid="{3E71C99D-5F7E-4EB9-9868-2F76F2D45FAA}"/>
    <cellStyle name="Currency 16 2 2" xfId="7917" xr:uid="{29969093-60E3-493A-8D0B-1E51AD2B9764}"/>
    <cellStyle name="Currency 16 2 2 2" xfId="19595" xr:uid="{A192553D-7FB1-4540-8900-F124B7FC85C3}"/>
    <cellStyle name="Currency 16 3" xfId="7918" xr:uid="{6D0CCC06-D049-442A-80CD-D8A60EC03AC9}"/>
    <cellStyle name="Currency 16 3 2" xfId="7919" xr:uid="{3E13EBFD-A593-4916-B6EE-23C828A0413B}"/>
    <cellStyle name="Currency 16 3 2 2" xfId="19597" xr:uid="{C0F3EA85-94C1-4028-BEB2-B29974664F4B}"/>
    <cellStyle name="Currency 16 3 3" xfId="19596" xr:uid="{0FCB0387-F0C8-495E-B70B-F48B3928C766}"/>
    <cellStyle name="Currency 16 4" xfId="7920" xr:uid="{F29AED5D-4F09-4437-BF07-7463ECA7EF85}"/>
    <cellStyle name="Currency 16 4 2" xfId="19598" xr:uid="{B99C0ECB-2FEB-4B5C-9515-E29B035E883B}"/>
    <cellStyle name="Currency 16 5" xfId="7921" xr:uid="{F5E60376-9CC7-4D4C-83F8-9B716312F1C9}"/>
    <cellStyle name="Currency 16 5 2" xfId="19599" xr:uid="{80E8D851-6BAA-41F5-914F-5EC5CFEBD453}"/>
    <cellStyle name="Currency 16 6" xfId="19594" xr:uid="{7D58355D-6AB0-4458-B549-A774B8DD4682}"/>
    <cellStyle name="Currency 160" xfId="7922" xr:uid="{8ECF0131-9D19-4392-9128-9B3242C86F99}"/>
    <cellStyle name="Currency 161" xfId="7923" xr:uid="{BF1D1F42-FB46-40B0-A882-FE0C422C9C24}"/>
    <cellStyle name="Currency 162" xfId="7924" xr:uid="{0A0C8F95-822D-4D54-97C2-024E4CB87AAE}"/>
    <cellStyle name="Currency 163" xfId="7925" xr:uid="{99A47286-396C-4856-8B9B-2A5A5942CEEC}"/>
    <cellStyle name="Currency 164" xfId="15703" xr:uid="{991D2D0F-680D-48F3-9B0B-A7697273A6C2}"/>
    <cellStyle name="Currency 164 2" xfId="22515" xr:uid="{7CB8F155-3A83-4F3D-AE15-9A8364DF54C0}"/>
    <cellStyle name="Currency 165" xfId="15707" xr:uid="{5DF89E9F-138B-41E4-8D0F-8F84E4D8D2C7}"/>
    <cellStyle name="Currency 165 2" xfId="15724" xr:uid="{539F4082-A14D-4F4A-A5EF-2A1E5E3F0305}"/>
    <cellStyle name="Currency 165 2 2" xfId="22536" xr:uid="{9E76A980-132F-41CC-A3B3-2804536CFC2C}"/>
    <cellStyle name="Currency 165 3" xfId="22520" xr:uid="{BBD083EA-37B2-445D-A165-1F3DAAD0D4D4}"/>
    <cellStyle name="Currency 166" xfId="22547" xr:uid="{B57DA9C5-478F-4338-9A91-8AE1DBF8E63B}"/>
    <cellStyle name="Currency 167" xfId="848" xr:uid="{671D08DE-F671-4070-8B41-C7C0FAE7C18C}"/>
    <cellStyle name="Currency 17" xfId="7926" xr:uid="{57E72FA4-46E1-4E97-B24D-7524F70C9A46}"/>
    <cellStyle name="Currency 17 2" xfId="7927" xr:uid="{82C5D219-1DB0-4F93-ABA1-1F325FC94091}"/>
    <cellStyle name="Currency 17 2 2" xfId="7928" xr:uid="{D62843A8-FB75-432E-B0EE-B77AED2C5A27}"/>
    <cellStyle name="Currency 17 2 2 2" xfId="19601" xr:uid="{4A2313DA-5B71-4EE4-9C2E-B3BCFCE292B2}"/>
    <cellStyle name="Currency 17 3" xfId="7929" xr:uid="{77C884EC-9F0F-4FE0-BC3D-CB58764462FF}"/>
    <cellStyle name="Currency 17 3 2" xfId="7930" xr:uid="{02A00A4F-9B43-4507-AF5D-41DFD996905D}"/>
    <cellStyle name="Currency 17 3 2 2" xfId="19603" xr:uid="{F1255934-CA9C-4A1B-84B1-84F7EBD3AD77}"/>
    <cellStyle name="Currency 17 3 3" xfId="19602" xr:uid="{385675D2-17DD-490B-8861-5BF7441573BE}"/>
    <cellStyle name="Currency 17 4" xfId="7931" xr:uid="{32D531E0-D500-4488-A87C-451FE6E460C0}"/>
    <cellStyle name="Currency 17 4 2" xfId="19604" xr:uid="{D99BF9AB-8789-4CC2-B459-579E664BCBFB}"/>
    <cellStyle name="Currency 17 5" xfId="7932" xr:uid="{BDD6D05F-E4F2-43E1-9F2A-06B89C2E89EF}"/>
    <cellStyle name="Currency 17 5 2" xfId="19605" xr:uid="{360E9522-394D-400C-8F78-E57AC0D5B9A5}"/>
    <cellStyle name="Currency 17 6" xfId="19600" xr:uid="{5863F9AA-15EA-45EF-808D-84075FE6474D}"/>
    <cellStyle name="Currency 18" xfId="7933" xr:uid="{10EFF4D7-03A6-462C-B811-A486C4037E42}"/>
    <cellStyle name="Currency 18 2" xfId="7934" xr:uid="{F9DDBFAE-684C-4060-B3A5-087B3DBE900C}"/>
    <cellStyle name="Currency 18 2 2" xfId="7935" xr:uid="{FEA03530-05AC-4F2D-B3D8-258811FEBA0C}"/>
    <cellStyle name="Currency 18 2 2 2" xfId="19607" xr:uid="{73A460AE-21D1-4D11-96F0-4299BFBDBA63}"/>
    <cellStyle name="Currency 18 3" xfId="7936" xr:uid="{4D307817-CB7E-49E4-A3B3-1B6787C4BF47}"/>
    <cellStyle name="Currency 18 3 2" xfId="7937" xr:uid="{4BEB8C83-9D7F-42CF-A418-C64CB5510B6A}"/>
    <cellStyle name="Currency 18 3 2 2" xfId="19609" xr:uid="{990658B3-AA7F-48B4-A283-7BE065B6A534}"/>
    <cellStyle name="Currency 18 3 3" xfId="19608" xr:uid="{11A24AF4-B61F-4566-B65B-F0830288BB6D}"/>
    <cellStyle name="Currency 18 4" xfId="7938" xr:uid="{52D33371-789D-436F-80B4-77AF5AF13327}"/>
    <cellStyle name="Currency 18 4 2" xfId="19610" xr:uid="{13BD5807-E193-4233-B1C2-D294E0CBF689}"/>
    <cellStyle name="Currency 18 5" xfId="7939" xr:uid="{76EB17FE-2B2F-4305-AF61-9E2A6207F8B5}"/>
    <cellStyle name="Currency 18 5 2" xfId="19611" xr:uid="{45775CC7-393B-4AFE-8128-EB9D959D38F4}"/>
    <cellStyle name="Currency 18 6" xfId="19606" xr:uid="{57AF763A-6639-4E08-B0EB-848246C667D9}"/>
    <cellStyle name="Currency 19" xfId="7940" xr:uid="{92B400D8-9D28-4DD2-9A56-36B5FC7D292A}"/>
    <cellStyle name="Currency 19 2" xfId="7941" xr:uid="{538D1ECA-6D16-45FC-B7E0-28D1C3C00F18}"/>
    <cellStyle name="Currency 19 2 2" xfId="7942" xr:uid="{E8E6C3CE-57E0-4D45-A965-C7CFDAA02EF6}"/>
    <cellStyle name="Currency 19 2 2 2" xfId="19613" xr:uid="{F42843E7-46F4-4882-BEB2-678FD6A623B9}"/>
    <cellStyle name="Currency 19 3" xfId="7943" xr:uid="{947CA29F-A25E-4BC3-A8F0-3016E87EA47F}"/>
    <cellStyle name="Currency 19 3 2" xfId="7944" xr:uid="{738752C7-ED39-46B4-8555-7A37491BBA5F}"/>
    <cellStyle name="Currency 19 3 2 2" xfId="19615" xr:uid="{4381D7CF-5578-4FB8-B5BF-50A7AB095B53}"/>
    <cellStyle name="Currency 19 3 3" xfId="19614" xr:uid="{758A1921-0ACB-414D-8928-E850DA4047FD}"/>
    <cellStyle name="Currency 19 4" xfId="7945" xr:uid="{C7464BB8-C01C-40FA-B6C9-181BD0D52A83}"/>
    <cellStyle name="Currency 19 4 2" xfId="19616" xr:uid="{4677B938-8B5C-4281-B9C3-73752EA0E64C}"/>
    <cellStyle name="Currency 19 5" xfId="7946" xr:uid="{AF5F8DAE-1155-4856-99B5-2DD0946FFFD8}"/>
    <cellStyle name="Currency 19 5 2" xfId="19617" xr:uid="{B8EF2FA8-C17C-4968-9B57-2349947F3F67}"/>
    <cellStyle name="Currency 19 6" xfId="19612" xr:uid="{C1DD0B8F-3327-484C-9D6D-BB10162F9F03}"/>
    <cellStyle name="Currency 2" xfId="6" xr:uid="{00000000-0005-0000-0000-0000AB010000}"/>
    <cellStyle name="Currency 2 2" xfId="2064" xr:uid="{30B53BA0-9C54-46AD-AA9E-29F0A347B166}"/>
    <cellStyle name="Currency 2 2 2" xfId="7947" xr:uid="{A14FC10C-D3DB-4863-B76B-9CECCC1AEC45}"/>
    <cellStyle name="Currency 2 2 2 2" xfId="7948" xr:uid="{C9079693-BA40-4465-81D0-5E5693917AA9}"/>
    <cellStyle name="Currency 2 2 3" xfId="7949" xr:uid="{B08A75F3-F3BC-4220-BCE2-4D57EB1CD9FC}"/>
    <cellStyle name="Currency 2 2 4" xfId="22563" xr:uid="{BC90FE26-0002-4F97-8584-16FB3BEF7832}"/>
    <cellStyle name="Currency 2 3" xfId="2065" xr:uid="{1B74A4A1-FC16-43DB-A5ED-29BEBF347D54}"/>
    <cellStyle name="Currency 2 3 2" xfId="7950" xr:uid="{922AD50D-4BFD-4E22-AD20-C9C1924F1F81}"/>
    <cellStyle name="Currency 2 3 2 2" xfId="7951" xr:uid="{550086D0-21AA-4DB4-AAB4-7C6C49295729}"/>
    <cellStyle name="Currency 2 3 3" xfId="7952" xr:uid="{A5A60DE4-4079-429D-A272-3B61A0D0FE49}"/>
    <cellStyle name="Currency 2 4" xfId="2066" xr:uid="{13340419-E08C-48CE-9045-14789BEAAD25}"/>
    <cellStyle name="Currency 2 5" xfId="2067" xr:uid="{51E83894-850E-460F-A748-CE75D273F81C}"/>
    <cellStyle name="Currency 20" xfId="7953" xr:uid="{65C9808E-C0CB-45FF-974F-782D9653E31F}"/>
    <cellStyle name="Currency 20 2" xfId="7954" xr:uid="{58E2B50D-309A-4775-8EAE-D2C197849CAB}"/>
    <cellStyle name="Currency 20 2 2" xfId="7955" xr:uid="{DF69AC18-9844-4F38-B36B-FD35BC040EED}"/>
    <cellStyle name="Currency 20 2 2 2" xfId="19619" xr:uid="{E7586EB2-6E8F-4D0C-AF19-D982B6C6F68E}"/>
    <cellStyle name="Currency 20 3" xfId="7956" xr:uid="{371B0AAB-DA50-4557-B370-BA9D05F0D84A}"/>
    <cellStyle name="Currency 20 3 2" xfId="7957" xr:uid="{DA155AF1-CD23-458F-ABFE-C80D424FDDD7}"/>
    <cellStyle name="Currency 20 3 2 2" xfId="19621" xr:uid="{46622BEB-0B4C-4ED5-B939-7FB620E91CDD}"/>
    <cellStyle name="Currency 20 3 3" xfId="19620" xr:uid="{2EBA772A-ED35-40D6-9EFE-46F7F0977568}"/>
    <cellStyle name="Currency 20 4" xfId="7958" xr:uid="{633E009E-BC13-4202-8F1C-AC0DE927A8B8}"/>
    <cellStyle name="Currency 20 4 2" xfId="19622" xr:uid="{CD6CFED6-5908-4697-9686-65B12B1CFC50}"/>
    <cellStyle name="Currency 20 5" xfId="7959" xr:uid="{3B8920B6-9661-4E55-9E38-2858BBE34835}"/>
    <cellStyle name="Currency 20 5 2" xfId="19623" xr:uid="{3DCEE8CD-F8EC-4AB4-8D3B-102FE41F09DE}"/>
    <cellStyle name="Currency 20 6" xfId="19618" xr:uid="{5C1EF597-5F0E-485B-A3D2-39EAD5928C63}"/>
    <cellStyle name="Currency 21" xfId="7960" xr:uid="{4CB5C120-F0E8-408F-BD06-4F8F59763C31}"/>
    <cellStyle name="Currency 21 2" xfId="7961" xr:uid="{37AFFCC2-0A38-4777-AF02-46D0BDCA585B}"/>
    <cellStyle name="Currency 21 2 2" xfId="7962" xr:uid="{4A683C98-D6A4-4EA0-85AB-31B34F2E5975}"/>
    <cellStyle name="Currency 21 2 2 2" xfId="19625" xr:uid="{10F362FE-304E-4166-B35A-8EAFAFC7A016}"/>
    <cellStyle name="Currency 21 3" xfId="7963" xr:uid="{0B9A6861-BDF2-4BCD-B66B-D4BA3054FE40}"/>
    <cellStyle name="Currency 21 3 2" xfId="7964" xr:uid="{CE57AC2C-D588-4FDE-8027-1B89532EE677}"/>
    <cellStyle name="Currency 21 3 2 2" xfId="19627" xr:uid="{DFE418C4-8B90-4939-B683-FBDC223ED64F}"/>
    <cellStyle name="Currency 21 3 3" xfId="19626" xr:uid="{86B44972-6E35-4008-99DD-E7DE51E12953}"/>
    <cellStyle name="Currency 21 4" xfId="7965" xr:uid="{55A737DF-CD71-44BE-AC50-6FF4BBD9E38E}"/>
    <cellStyle name="Currency 21 4 2" xfId="19628" xr:uid="{EC69E40F-04EE-4697-ABFC-1C86317931AD}"/>
    <cellStyle name="Currency 21 5" xfId="7966" xr:uid="{77C364C0-CEDB-49A3-B2E9-C4482C8352FD}"/>
    <cellStyle name="Currency 21 5 2" xfId="19629" xr:uid="{03975BF3-E69B-4E0C-A400-DDCD3FCE3702}"/>
    <cellStyle name="Currency 21 6" xfId="19624" xr:uid="{F48C8113-D1C5-47A3-A855-4AAF0E952570}"/>
    <cellStyle name="Currency 22" xfId="7967" xr:uid="{2B9F2E76-33D6-474C-B830-D86CC3A08E1A}"/>
    <cellStyle name="Currency 22 2" xfId="7968" xr:uid="{E17A2802-95CA-44C7-B47B-9B4F71B63212}"/>
    <cellStyle name="Currency 22 2 2" xfId="7969" xr:uid="{3422C323-C07C-4857-88D9-736DBF875AF8}"/>
    <cellStyle name="Currency 22 2 2 2" xfId="19631" xr:uid="{EC65635D-A3C2-415C-AD66-996D49A79DF2}"/>
    <cellStyle name="Currency 22 3" xfId="7970" xr:uid="{1C1A669B-71F2-4707-B577-15582AB30B19}"/>
    <cellStyle name="Currency 22 3 2" xfId="7971" xr:uid="{E64D2BED-74E5-4539-9596-A8241C6D1886}"/>
    <cellStyle name="Currency 22 3 2 2" xfId="19633" xr:uid="{816B2F16-75CD-409A-93BE-2FFF322CEC66}"/>
    <cellStyle name="Currency 22 3 3" xfId="19632" xr:uid="{063961D4-992B-41E3-B5FB-E6F92621F724}"/>
    <cellStyle name="Currency 22 4" xfId="7972" xr:uid="{890DE4CE-66E9-4ECD-9116-D3212753496A}"/>
    <cellStyle name="Currency 22 4 2" xfId="19634" xr:uid="{479EA940-D4A5-47FD-BB28-996DD8496500}"/>
    <cellStyle name="Currency 22 5" xfId="7973" xr:uid="{D835DB6D-5BF4-438B-85BF-ACB9594FCE6B}"/>
    <cellStyle name="Currency 22 5 2" xfId="19635" xr:uid="{7AF99DC1-83C6-4328-84FC-FA392B7C9045}"/>
    <cellStyle name="Currency 22 6" xfId="19630" xr:uid="{3A567E87-0118-4934-9992-2376D9DC836C}"/>
    <cellStyle name="Currency 23" xfId="7974" xr:uid="{33CDE56E-7246-4BB5-8DDD-453D36DAAF26}"/>
    <cellStyle name="Currency 23 2" xfId="7975" xr:uid="{C2A3A208-9DDF-4F34-A52F-2696D2224DEC}"/>
    <cellStyle name="Currency 23 2 2" xfId="7976" xr:uid="{E8F96030-95AF-4EFF-B603-754A8CAE6893}"/>
    <cellStyle name="Currency 23 2 2 2" xfId="19637" xr:uid="{4ABC1EB8-4370-401F-A71E-5AD722DB92C4}"/>
    <cellStyle name="Currency 23 3" xfId="7977" xr:uid="{9A449620-F4B1-462D-AAE1-08007E7A4DAB}"/>
    <cellStyle name="Currency 23 3 2" xfId="7978" xr:uid="{42477C27-54C4-4E85-BB47-DC8FCB8C89F0}"/>
    <cellStyle name="Currency 23 3 2 2" xfId="19639" xr:uid="{B9C49178-E93F-476A-BEE1-D4A008D0DDAE}"/>
    <cellStyle name="Currency 23 3 3" xfId="19638" xr:uid="{61878FA8-CF53-4C7B-A87E-2DC7C5A694AE}"/>
    <cellStyle name="Currency 23 4" xfId="7979" xr:uid="{AAC0B35D-7942-4224-ABDB-8A59A95DB9A1}"/>
    <cellStyle name="Currency 23 4 2" xfId="19640" xr:uid="{F0357AE6-0F64-4D9D-A96F-38869C6137BC}"/>
    <cellStyle name="Currency 23 5" xfId="7980" xr:uid="{B560F995-8CA7-4CB8-944E-D64489012600}"/>
    <cellStyle name="Currency 23 5 2" xfId="19641" xr:uid="{EE656D79-9596-463E-A840-098FF3BDA5B2}"/>
    <cellStyle name="Currency 23 6" xfId="19636" xr:uid="{F0E53B51-FEFE-4CA9-A41C-AA28D8DD8B7E}"/>
    <cellStyle name="Currency 24" xfId="7981" xr:uid="{4786DC55-59FD-4C56-9FA8-34C61A263A9D}"/>
    <cellStyle name="Currency 24 2" xfId="7982" xr:uid="{31DD847F-F13A-4743-85A2-D54CFC755D44}"/>
    <cellStyle name="Currency 24 2 2" xfId="7983" xr:uid="{16463EF8-AEB4-4FC9-954F-9AB623901FAD}"/>
    <cellStyle name="Currency 24 2 2 2" xfId="19643" xr:uid="{A8F4B36C-B43A-4B0A-B509-E2E745A312AF}"/>
    <cellStyle name="Currency 24 3" xfId="7984" xr:uid="{0073C4BB-59B8-48A6-9B50-D5A8E739116F}"/>
    <cellStyle name="Currency 24 3 2" xfId="7985" xr:uid="{2F884982-79A0-4171-BBD9-F4D1BECA8D63}"/>
    <cellStyle name="Currency 24 3 2 2" xfId="19645" xr:uid="{8F0F36DA-A942-49B8-9A0F-AABD3348B33E}"/>
    <cellStyle name="Currency 24 3 3" xfId="19644" xr:uid="{86514852-F866-4925-985F-19DE54B825FE}"/>
    <cellStyle name="Currency 24 4" xfId="7986" xr:uid="{4D389A1F-30B0-461E-8EA4-6B99D94E28D9}"/>
    <cellStyle name="Currency 24 4 2" xfId="19646" xr:uid="{144E90CC-3858-475B-A059-E721BFF64960}"/>
    <cellStyle name="Currency 24 5" xfId="7987" xr:uid="{8A48FE64-ADF6-4149-8391-9FA7B7F640CE}"/>
    <cellStyle name="Currency 24 5 2" xfId="19647" xr:uid="{25C89979-B400-450C-B941-314AC59CD96E}"/>
    <cellStyle name="Currency 24 6" xfId="19642" xr:uid="{D5A0CE27-7C05-48A1-8BD9-A7DB88845845}"/>
    <cellStyle name="Currency 25" xfId="7988" xr:uid="{D5B939D8-4EDC-4B46-94F7-4BCD109471EA}"/>
    <cellStyle name="Currency 25 2" xfId="7989" xr:uid="{4F11CC9E-ABC8-4B4F-89E4-93BD3B6F4855}"/>
    <cellStyle name="Currency 25 2 2" xfId="7990" xr:uid="{468DEE4F-E54B-400F-8DD0-026320DF0F9F}"/>
    <cellStyle name="Currency 25 2 2 2" xfId="19649" xr:uid="{3F674C85-923F-452E-B53B-D57E8480949D}"/>
    <cellStyle name="Currency 25 3" xfId="7991" xr:uid="{55091E6B-69AB-44E3-AAE2-6716BFB983BC}"/>
    <cellStyle name="Currency 25 3 2" xfId="7992" xr:uid="{8FA584E3-CC3C-42DE-BA94-CFD9A891C0E3}"/>
    <cellStyle name="Currency 25 3 2 2" xfId="19651" xr:uid="{21734C21-0743-4379-A91E-B445F724B39C}"/>
    <cellStyle name="Currency 25 3 3" xfId="19650" xr:uid="{32583396-3D93-4C3C-AD09-FC70D78DF65C}"/>
    <cellStyle name="Currency 25 4" xfId="7993" xr:uid="{10FAB1D8-7C40-406B-95DC-A0CC7BA8EE7E}"/>
    <cellStyle name="Currency 25 4 2" xfId="19652" xr:uid="{DAA3FF4F-B655-4146-ABFB-14B39A133EBC}"/>
    <cellStyle name="Currency 25 5" xfId="7994" xr:uid="{4A7D9877-8DB9-4BA8-BBE8-6A5728D877F7}"/>
    <cellStyle name="Currency 25 5 2" xfId="19653" xr:uid="{616A8CC2-25BE-449D-97DF-03137F18C115}"/>
    <cellStyle name="Currency 25 6" xfId="19648" xr:uid="{F982A65C-E298-4CE6-BA5E-03444B17BDE7}"/>
    <cellStyle name="Currency 26" xfId="7995" xr:uid="{29290B4C-E04D-4A0A-884B-D2A346C730AE}"/>
    <cellStyle name="Currency 26 2" xfId="7996" xr:uid="{5365CBD6-2713-444C-8F3A-0059882452D3}"/>
    <cellStyle name="Currency 26 2 2" xfId="7997" xr:uid="{C1C7D586-D342-4AFD-901F-9F0A3BCAE221}"/>
    <cellStyle name="Currency 26 2 2 2" xfId="19655" xr:uid="{09CA9560-44FA-4F33-934A-C693D5A8D6DB}"/>
    <cellStyle name="Currency 26 3" xfId="7998" xr:uid="{FE5F6A3B-7D8E-4D3D-AF28-81C8453EFA82}"/>
    <cellStyle name="Currency 26 3 2" xfId="7999" xr:uid="{AE76480E-B229-465E-B097-B2A508836EBF}"/>
    <cellStyle name="Currency 26 3 2 2" xfId="19657" xr:uid="{28C2CD8D-A011-4025-AD9F-FE94C89A975A}"/>
    <cellStyle name="Currency 26 3 3" xfId="19656" xr:uid="{85D6BBA9-90F2-4BCF-A796-2FC504DBE974}"/>
    <cellStyle name="Currency 26 4" xfId="8000" xr:uid="{DD922255-5A98-46BB-8A04-663C4386BE75}"/>
    <cellStyle name="Currency 26 4 2" xfId="19658" xr:uid="{F3D52716-6B54-4BD4-A701-32640B670906}"/>
    <cellStyle name="Currency 26 5" xfId="8001" xr:uid="{552F5F70-18BC-4170-B892-4BED86C63DA6}"/>
    <cellStyle name="Currency 26 5 2" xfId="19659" xr:uid="{FC43665B-9E90-429B-8445-BD2C6C757678}"/>
    <cellStyle name="Currency 26 6" xfId="19654" xr:uid="{ADEDFA59-22BA-4DF4-9674-F00F9D519846}"/>
    <cellStyle name="Currency 27" xfId="8002" xr:uid="{97E07044-2B34-4F3A-9CE9-237EA870C0F1}"/>
    <cellStyle name="Currency 27 2" xfId="8003" xr:uid="{5B835B24-6A24-467F-A815-C836E7ED9B93}"/>
    <cellStyle name="Currency 27 2 2" xfId="8004" xr:uid="{2201AB32-53BC-4A43-92BC-10464A97ACF9}"/>
    <cellStyle name="Currency 27 2 2 2" xfId="8005" xr:uid="{56B48017-35FD-4F21-B8A0-4CBBFC007D29}"/>
    <cellStyle name="Currency 27 2 2 2 2" xfId="19663" xr:uid="{F08603F2-B76E-4200-90A8-620806B75B65}"/>
    <cellStyle name="Currency 27 2 2 3" xfId="19662" xr:uid="{8FD6ABD7-64E3-491D-9DFA-4D5F200165F2}"/>
    <cellStyle name="Currency 27 2 3" xfId="8006" xr:uid="{EEC1BA95-9D1E-406D-BF88-CB753507BEBA}"/>
    <cellStyle name="Currency 27 2 3 2" xfId="19664" xr:uid="{D35EAC4C-A333-4FE7-85EB-095D9288F50A}"/>
    <cellStyle name="Currency 27 2 4" xfId="8007" xr:uid="{416EF8DA-5EA4-4303-8A4D-D93243A5E5D8}"/>
    <cellStyle name="Currency 27 2 4 2" xfId="19665" xr:uid="{F9054CDA-53C4-457B-B440-A548EF22A9D3}"/>
    <cellStyle name="Currency 27 2 5" xfId="19661" xr:uid="{872F82A4-BAC5-4402-8786-3A6F7AEE68CE}"/>
    <cellStyle name="Currency 27 3" xfId="8008" xr:uid="{F3ECD180-669B-4A0E-B6AC-14FAACBF255D}"/>
    <cellStyle name="Currency 27 3 2" xfId="8009" xr:uid="{C6957A62-9C81-4D62-B196-AD875CC9F647}"/>
    <cellStyle name="Currency 27 3 2 2" xfId="19666" xr:uid="{7FB1F0B6-5805-4EB3-A6F8-765A911EAE43}"/>
    <cellStyle name="Currency 27 4" xfId="8010" xr:uid="{555929B4-9086-4FCE-830C-E7F551FB689C}"/>
    <cellStyle name="Currency 27 4 2" xfId="8011" xr:uid="{566F6B21-C5E5-414B-A185-DD4835DAC240}"/>
    <cellStyle name="Currency 27 4 2 2" xfId="19668" xr:uid="{941B0D47-F155-42CB-B83C-B8E15804F2CC}"/>
    <cellStyle name="Currency 27 4 3" xfId="19667" xr:uid="{71648EE7-E98D-4ECE-ACB3-12B0EB4D57BF}"/>
    <cellStyle name="Currency 27 5" xfId="8012" xr:uid="{9BCFCB8A-4618-4952-9679-557D23CA5B97}"/>
    <cellStyle name="Currency 27 5 2" xfId="19669" xr:uid="{6BE74FFD-7CFF-483F-A870-EDEA84098B32}"/>
    <cellStyle name="Currency 27 6" xfId="8013" xr:uid="{1A6D5A98-D5E3-4936-8494-668816B6B419}"/>
    <cellStyle name="Currency 27 6 2" xfId="19670" xr:uid="{C9798BE2-5F4E-428F-9630-9301AF4DA0E9}"/>
    <cellStyle name="Currency 27 7" xfId="19660" xr:uid="{F7109186-DE57-412C-97BD-E9159006D2CB}"/>
    <cellStyle name="Currency 28" xfId="8014" xr:uid="{22F0DB3A-6423-4D1A-B851-64E7B0826144}"/>
    <cellStyle name="Currency 28 2" xfId="8015" xr:uid="{6B3283CE-81C8-4862-959C-EA03637B8482}"/>
    <cellStyle name="Currency 28 2 2" xfId="8016" xr:uid="{CE4D8618-E488-48D8-8F9C-E354003D3E8E}"/>
    <cellStyle name="Currency 28 2 2 2" xfId="19672" xr:uid="{415BC587-5F52-44C3-8130-466036110D61}"/>
    <cellStyle name="Currency 28 3" xfId="8017" xr:uid="{60B848B7-718C-427D-93F3-19CD6496847C}"/>
    <cellStyle name="Currency 28 3 2" xfId="8018" xr:uid="{F9DE1480-290A-4F49-A612-74AAD50F7C26}"/>
    <cellStyle name="Currency 28 3 2 2" xfId="19674" xr:uid="{F629A080-81ED-4065-8BC6-7928E011D705}"/>
    <cellStyle name="Currency 28 3 3" xfId="19673" xr:uid="{680B0577-72C3-44CD-BD90-8770905C32DC}"/>
    <cellStyle name="Currency 28 4" xfId="8019" xr:uid="{F1A0CDC0-9564-455B-BF08-656B5CE36832}"/>
    <cellStyle name="Currency 28 4 2" xfId="19675" xr:uid="{0C37F37B-E42D-49EF-854B-A41F63744509}"/>
    <cellStyle name="Currency 28 5" xfId="8020" xr:uid="{25D55C66-7F3D-4AFF-AE57-78FB70DF0765}"/>
    <cellStyle name="Currency 28 5 2" xfId="19676" xr:uid="{F381C166-9146-4513-A0C1-3FE25756534C}"/>
    <cellStyle name="Currency 28 6" xfId="19671" xr:uid="{53BB5575-DA82-44A4-8CFB-DBD8C0B33F4F}"/>
    <cellStyle name="Currency 29" xfId="8021" xr:uid="{D1783A01-4795-4608-AD2C-3589132FA361}"/>
    <cellStyle name="Currency 29 2" xfId="8022" xr:uid="{87490CF4-5810-4813-8F7F-56FE8DCC0C6E}"/>
    <cellStyle name="Currency 29 2 2" xfId="8023" xr:uid="{EAB9F274-F2EA-4463-B53C-A9CE441E495A}"/>
    <cellStyle name="Currency 29 2 2 2" xfId="19678" xr:uid="{E23154B5-2DD4-4816-8B71-6C896E87C253}"/>
    <cellStyle name="Currency 29 3" xfId="8024" xr:uid="{B1C1C387-B05D-4E68-8546-90300E7DE421}"/>
    <cellStyle name="Currency 29 3 2" xfId="8025" xr:uid="{91B4EA7E-A7E2-4C33-B26B-5350E4A2A832}"/>
    <cellStyle name="Currency 29 3 2 2" xfId="19680" xr:uid="{43BF9FC1-5631-42DD-B405-EE020FB9A9A7}"/>
    <cellStyle name="Currency 29 3 3" xfId="19679" xr:uid="{8B45BF9F-CD34-465E-B801-7A720F556F67}"/>
    <cellStyle name="Currency 29 4" xfId="8026" xr:uid="{CC830219-876E-4CB2-8541-7BCD5F342D90}"/>
    <cellStyle name="Currency 29 4 2" xfId="19681" xr:uid="{1F5D61D4-2D85-4052-8C4C-F6938CB2F769}"/>
    <cellStyle name="Currency 29 5" xfId="8027" xr:uid="{9397E5F5-1C39-455E-8A75-F83ED54359FA}"/>
    <cellStyle name="Currency 29 5 2" xfId="19682" xr:uid="{08E3BB93-6759-4F17-BD11-767013B3C67F}"/>
    <cellStyle name="Currency 29 6" xfId="19677" xr:uid="{EDAA1220-DA43-404B-AB3B-2D63064B3F1F}"/>
    <cellStyle name="Currency 3" xfId="435" xr:uid="{00000000-0005-0000-0000-0000AC010000}"/>
    <cellStyle name="Currency 3 2" xfId="2069" xr:uid="{E683CFE9-2ACB-43E4-8F69-7F95685AB844}"/>
    <cellStyle name="Currency 3 2 2" xfId="8028" xr:uid="{19C12ED1-9296-439E-8EA7-394221C792B3}"/>
    <cellStyle name="Currency 3 2 2 2" xfId="8029" xr:uid="{E4D80683-3D80-4E94-BE2A-7A99C94992BF}"/>
    <cellStyle name="Currency 3 2 2 2 2" xfId="8030" xr:uid="{2FCCB23E-12EE-45E3-AC02-2C48E77CD51E}"/>
    <cellStyle name="Currency 3 2 2 2 2 2" xfId="19684" xr:uid="{99FEF5E7-A745-4D2A-95CE-80469AD7B0DD}"/>
    <cellStyle name="Currency 3 2 2 3" xfId="8031" xr:uid="{80619753-3F54-4760-A14D-E9773F8C62C7}"/>
    <cellStyle name="Currency 3 2 2 3 2" xfId="8032" xr:uid="{FD9340FE-BCC9-4152-ADCE-DA631989F1FC}"/>
    <cellStyle name="Currency 3 2 2 3 2 2" xfId="19686" xr:uid="{7AA90FA3-FE63-43AA-A06C-720D1754442E}"/>
    <cellStyle name="Currency 3 2 2 3 3" xfId="19685" xr:uid="{237E715D-88A7-42F6-B6AE-35E24241EA44}"/>
    <cellStyle name="Currency 3 2 2 4" xfId="8033" xr:uid="{92E1DD2E-547A-4A30-A6B6-DCC9986D4ED9}"/>
    <cellStyle name="Currency 3 2 2 4 2" xfId="19687" xr:uid="{CD88C959-0E72-493E-BB16-53CB8A3D12A9}"/>
    <cellStyle name="Currency 3 2 2 5" xfId="8034" xr:uid="{1BA469B9-1782-4715-BFBE-EFEA53694B62}"/>
    <cellStyle name="Currency 3 2 2 5 2" xfId="19688" xr:uid="{514F57D9-0F88-40A9-BF14-1B1CD958EF36}"/>
    <cellStyle name="Currency 3 2 2 6" xfId="8035" xr:uid="{3B580E46-45ED-4C43-A586-3B61A3BCD1CF}"/>
    <cellStyle name="Currency 3 2 2 7" xfId="19683" xr:uid="{B473CDDC-7736-42D6-B140-1A61A4DA80D5}"/>
    <cellStyle name="Currency 3 2 3" xfId="8036" xr:uid="{6BE1C12B-D1ED-4CDD-A1FD-BF5893C94C34}"/>
    <cellStyle name="Currency 3 2 3 2" xfId="8037" xr:uid="{5A1AD346-6F63-4082-A9AF-DD9407611A9E}"/>
    <cellStyle name="Currency 3 2 3 2 2" xfId="19690" xr:uid="{D95580B0-586C-41F0-8D37-9192D288EE4E}"/>
    <cellStyle name="Currency 3 2 3 3" xfId="8038" xr:uid="{CA096F90-ACAF-4660-B4B8-F6EC523C99D3}"/>
    <cellStyle name="Currency 3 2 3 3 2" xfId="19691" xr:uid="{BF3427E7-8CFF-4C80-8A73-319CB45A6154}"/>
    <cellStyle name="Currency 3 2 3 4" xfId="8039" xr:uid="{5B48472F-47E3-4927-AECD-5841518FCB62}"/>
    <cellStyle name="Currency 3 2 3 4 2" xfId="19692" xr:uid="{C6AEE838-18DC-4315-AD22-12110218C82B}"/>
    <cellStyle name="Currency 3 2 3 5" xfId="19689" xr:uid="{8C5213EF-AE6C-4E7A-9287-2A8B60F989B8}"/>
    <cellStyle name="Currency 3 2 4" xfId="8040" xr:uid="{22AF430D-B04A-4B39-BC7F-66D4E6FDB400}"/>
    <cellStyle name="Currency 3 2 4 2" xfId="19693" xr:uid="{773ECBA3-9442-460E-BBF1-9CE3661D36CE}"/>
    <cellStyle name="Currency 3 2 5" xfId="8041" xr:uid="{C253A39B-0E5B-4158-B511-8BCAC6075F45}"/>
    <cellStyle name="Currency 3 3" xfId="2070" xr:uid="{2BC6A429-6E48-48B2-A19C-77FE9E7A722D}"/>
    <cellStyle name="Currency 3 3 2" xfId="8042" xr:uid="{D3667680-EC48-4AE1-B0CC-82F2E29C2C44}"/>
    <cellStyle name="Currency 3 3 2 2" xfId="8043" xr:uid="{0F1C7614-0AEE-414C-A544-8F3BCC4289D5}"/>
    <cellStyle name="Currency 3 3 2 2 2" xfId="19694" xr:uid="{F9816422-9F69-4A04-B5E7-23275EC8E39C}"/>
    <cellStyle name="Currency 3 3 3" xfId="8044" xr:uid="{92B9E1B4-2681-47BD-B7D3-6D7F28B293C3}"/>
    <cellStyle name="Currency 3 3 3 2" xfId="8045" xr:uid="{3E1BD083-91EE-4C00-83D4-360B0354AD3D}"/>
    <cellStyle name="Currency 3 3 3 2 2" xfId="19696" xr:uid="{12B17873-6848-412F-B050-57E7276241CC}"/>
    <cellStyle name="Currency 3 3 3 3" xfId="19695" xr:uid="{DEB51B3A-AA49-4728-B181-0D4E73859917}"/>
    <cellStyle name="Currency 3 3 4" xfId="8046" xr:uid="{F8E54D02-A5E1-4E10-9D5B-4C4F46F886CB}"/>
    <cellStyle name="Currency 3 3 4 2" xfId="19697" xr:uid="{A210DE7A-1DF6-4DCB-80A9-B34B5EFCDBA1}"/>
    <cellStyle name="Currency 3 3 5" xfId="8047" xr:uid="{4B3EB246-32BE-40E2-8741-98DD9586229D}"/>
    <cellStyle name="Currency 3 3 5 2" xfId="19698" xr:uid="{D2F70B04-27DD-4AB6-8FD8-D7DDB2F2BA3E}"/>
    <cellStyle name="Currency 3 4" xfId="2071" xr:uid="{1882C886-1988-4D49-9E75-E396A34AF737}"/>
    <cellStyle name="Currency 3 4 2" xfId="8048" xr:uid="{303D66C2-53DA-4E48-AD15-D46E290A8BBF}"/>
    <cellStyle name="Currency 3 4 3" xfId="8049" xr:uid="{1445D672-6A0D-461F-ABA7-EB0627130398}"/>
    <cellStyle name="Currency 3 4 3 2" xfId="8050" xr:uid="{01530A42-64A1-4A8B-9B9E-BBA5E66F9DA8}"/>
    <cellStyle name="Currency 3 4 3 2 2" xfId="19700" xr:uid="{1B510EC5-3CAB-4398-94BE-B0830E83DC98}"/>
    <cellStyle name="Currency 3 4 3 3" xfId="19699" xr:uid="{963EA9F2-4EC0-4852-9A6E-8E2C50FE10F7}"/>
    <cellStyle name="Currency 3 4 4" xfId="8051" xr:uid="{2DBCC4BE-D313-4144-A9C8-178A8B19453E}"/>
    <cellStyle name="Currency 3 4 4 2" xfId="19701" xr:uid="{F98DF3BA-BD8C-4463-82BD-E0BE59747F7B}"/>
    <cellStyle name="Currency 3 4 5" xfId="8052" xr:uid="{329E5A48-243A-4897-B52E-F31F8BE0FAB4}"/>
    <cellStyle name="Currency 3 4 5 2" xfId="19702" xr:uid="{8977B561-CA53-4E6A-BB67-42AB7FFBC80A}"/>
    <cellStyle name="Currency 3 5" xfId="2072" xr:uid="{BABB6B74-6448-4550-9A0E-E85AD4287D14}"/>
    <cellStyle name="Currency 3 6" xfId="8053" xr:uid="{FD1E48ED-C2F7-4FAE-9081-EBCEF16B25A3}"/>
    <cellStyle name="Currency 3 6 2" xfId="19703" xr:uid="{F9201E9B-1D93-4490-BEF1-60216FFC56D5}"/>
    <cellStyle name="Currency 3 7" xfId="22556" xr:uid="{89E3750F-3C92-4CD0-81AC-020E427511BC}"/>
    <cellStyle name="Currency 3 8" xfId="2068" xr:uid="{167FB982-2D35-4255-8BEE-34260A83EF68}"/>
    <cellStyle name="Currency 30" xfId="8054" xr:uid="{8ECA78A1-E8AD-4F42-9C03-2D4F017F2CB1}"/>
    <cellStyle name="Currency 30 2" xfId="8055" xr:uid="{06870270-B268-4CE0-A783-1CACEF63D24C}"/>
    <cellStyle name="Currency 30 2 2" xfId="8056" xr:uid="{EE623DDC-51A5-486F-8102-E843EDFC0DAA}"/>
    <cellStyle name="Currency 30 2 2 2" xfId="19705" xr:uid="{A8131336-1A0A-4DA9-AAE7-E25C2719430D}"/>
    <cellStyle name="Currency 30 3" xfId="8057" xr:uid="{ABC5F8AF-7B35-40B0-A04E-3AFBD34D89D8}"/>
    <cellStyle name="Currency 30 3 2" xfId="8058" xr:uid="{9F80D9FE-89D1-4569-B051-BAB0AE19063E}"/>
    <cellStyle name="Currency 30 3 2 2" xfId="19707" xr:uid="{DE0A069C-1C30-40C6-BE5F-48B8CA342F7D}"/>
    <cellStyle name="Currency 30 3 3" xfId="19706" xr:uid="{7A93C1CF-A8BB-4CB6-BFFC-45190A91CB3B}"/>
    <cellStyle name="Currency 30 4" xfId="8059" xr:uid="{EF2693E6-F385-4FF0-9CB2-A2102A7ADF09}"/>
    <cellStyle name="Currency 30 4 2" xfId="19708" xr:uid="{D9C628BF-D853-4D0A-9AA3-A21BCAE478DD}"/>
    <cellStyle name="Currency 30 5" xfId="8060" xr:uid="{B7648E7E-48AD-41F7-AA37-E9DC9C0D4035}"/>
    <cellStyle name="Currency 30 5 2" xfId="19709" xr:uid="{63A16C60-4A59-4278-84DF-3B01C8B89614}"/>
    <cellStyle name="Currency 30 6" xfId="19704" xr:uid="{161AF3DF-32FB-479C-ADE4-F3EB31AEF977}"/>
    <cellStyle name="Currency 31" xfId="8061" xr:uid="{02C1F76A-5EEB-4EE8-80F5-DE4927777BE2}"/>
    <cellStyle name="Currency 31 2" xfId="8062" xr:uid="{76A1BB16-07BA-4D41-B59E-92022B183EB1}"/>
    <cellStyle name="Currency 31 2 2" xfId="8063" xr:uid="{ECE16300-A43A-406E-9183-C2453AB20875}"/>
    <cellStyle name="Currency 31 2 2 2" xfId="19711" xr:uid="{CB0AA724-B1CE-442E-A78B-A075D0CF86B9}"/>
    <cellStyle name="Currency 31 3" xfId="8064" xr:uid="{EDCC7DC1-F648-4D95-B515-29C8D9724C9D}"/>
    <cellStyle name="Currency 31 3 2" xfId="8065" xr:uid="{D13EA018-2AF9-4F8F-AD0F-BB9F3EE3D306}"/>
    <cellStyle name="Currency 31 3 2 2" xfId="19713" xr:uid="{4BE47757-39DE-4A37-9B78-7633CCB265C3}"/>
    <cellStyle name="Currency 31 3 3" xfId="19712" xr:uid="{1CD2BECA-4B1C-4DC0-A510-C4551769912D}"/>
    <cellStyle name="Currency 31 4" xfId="8066" xr:uid="{2C021AE1-3B95-42FC-8D51-2116172FD2AB}"/>
    <cellStyle name="Currency 31 4 2" xfId="19714" xr:uid="{B3EDCBF9-6324-489E-9A6E-2455E677F3E9}"/>
    <cellStyle name="Currency 31 5" xfId="8067" xr:uid="{7167EC86-0E89-4D53-84C3-C92FF2C42047}"/>
    <cellStyle name="Currency 31 5 2" xfId="19715" xr:uid="{2311A8B5-A6C3-4B43-80CA-E7D1218CEF43}"/>
    <cellStyle name="Currency 31 6" xfId="19710" xr:uid="{E943EAB2-ADB5-4B7C-B306-DBDF19B1291F}"/>
    <cellStyle name="Currency 32" xfId="8068" xr:uid="{F727EECF-9542-4991-8A07-AC6E42AFA9E0}"/>
    <cellStyle name="Currency 32 2" xfId="8069" xr:uid="{969A057A-738B-497C-B1CD-B2B78997E86C}"/>
    <cellStyle name="Currency 32 2 2" xfId="8070" xr:uid="{FA3A38E2-330E-4E75-BCC4-884592E0F3A2}"/>
    <cellStyle name="Currency 32 2 2 2" xfId="19717" xr:uid="{428C1B4C-9417-48F2-BF92-94AD0F037FF0}"/>
    <cellStyle name="Currency 32 3" xfId="8071" xr:uid="{FD873231-41CE-4C14-B669-FD99D0D168BB}"/>
    <cellStyle name="Currency 32 3 2" xfId="8072" xr:uid="{969A1DF2-D897-4375-846B-77E3A32548D1}"/>
    <cellStyle name="Currency 32 3 2 2" xfId="19719" xr:uid="{32D71CF3-35A1-4E49-8FE9-33B0E9D7CA8F}"/>
    <cellStyle name="Currency 32 3 3" xfId="19718" xr:uid="{A32B0BA0-0BF6-4AFC-ACDF-AA46F6D708FB}"/>
    <cellStyle name="Currency 32 4" xfId="8073" xr:uid="{43205FCC-6D8C-43D0-A9F1-D5C6D2EA027A}"/>
    <cellStyle name="Currency 32 4 2" xfId="19720" xr:uid="{1A837EBC-EEF7-4CFF-BF9E-3D82886E98C1}"/>
    <cellStyle name="Currency 32 5" xfId="8074" xr:uid="{1E3C656A-2678-467F-B8BE-19538C469BED}"/>
    <cellStyle name="Currency 32 5 2" xfId="19721" xr:uid="{3E5097BD-1345-4AE0-8842-930972E2A4A8}"/>
    <cellStyle name="Currency 32 6" xfId="19716" xr:uid="{5C9E9933-2FE9-4E55-A4B7-F31809059735}"/>
    <cellStyle name="Currency 33" xfId="8075" xr:uid="{F7DF1909-3A7A-4534-B57C-5D8A2E9362A9}"/>
    <cellStyle name="Currency 34" xfId="8076" xr:uid="{C2FDAC20-90B5-477A-862E-B667EB498476}"/>
    <cellStyle name="Currency 35" xfId="8077" xr:uid="{44B50B1F-DDF4-4A03-B00B-E153DFAD034C}"/>
    <cellStyle name="Currency 36" xfId="8078" xr:uid="{91949F5B-93C5-4FB9-B367-194A0377001A}"/>
    <cellStyle name="Currency 37" xfId="8079" xr:uid="{32D768CD-292B-4CFF-B807-5B2C886A82E1}"/>
    <cellStyle name="Currency 38" xfId="8080" xr:uid="{41824EB6-AC10-4C3A-8246-62FB421F77A6}"/>
    <cellStyle name="Currency 39" xfId="8081" xr:uid="{6C148C29-CC36-4D67-8E60-F1EF4A423560}"/>
    <cellStyle name="Currency 4" xfId="436" xr:uid="{00000000-0005-0000-0000-0000AD010000}"/>
    <cellStyle name="Currency 4 2" xfId="8082" xr:uid="{A2E6EE87-0F3A-4045-B6B7-E6201CD72746}"/>
    <cellStyle name="Currency 4 2 2" xfId="8083" xr:uid="{25421095-6A82-4E84-B950-0C43F893B472}"/>
    <cellStyle name="Currency 4 2 2 2" xfId="8084" xr:uid="{A0F873DD-9BA3-4507-865A-D1D09D95F7B2}"/>
    <cellStyle name="Currency 4 2 2 2 2" xfId="8085" xr:uid="{FAE938A7-FF68-4327-BC9D-A87E41089A76}"/>
    <cellStyle name="Currency 4 2 2 2 2 2" xfId="19725" xr:uid="{329B0392-306F-4613-B108-862048E03413}"/>
    <cellStyle name="Currency 4 2 2 2 3" xfId="19724" xr:uid="{03ACBE90-3907-4C2B-B852-93192CD41E84}"/>
    <cellStyle name="Currency 4 2 2 3" xfId="8086" xr:uid="{FEBC1805-42A0-43DC-A90A-973F315AD3A8}"/>
    <cellStyle name="Currency 4 2 2 3 2" xfId="19726" xr:uid="{B00C69BA-5095-4B27-9025-6C13CE3DF4B1}"/>
    <cellStyle name="Currency 4 2 2 4" xfId="8087" xr:uid="{B9A11666-DD65-4136-B05C-5DC617FB71A1}"/>
    <cellStyle name="Currency 4 2 2 4 2" xfId="19727" xr:uid="{C888F348-DDC8-49B1-A2C5-CAD0CC26DC93}"/>
    <cellStyle name="Currency 4 2 2 5" xfId="19723" xr:uid="{C4F19FE2-1989-4893-810C-747EBF346B74}"/>
    <cellStyle name="Currency 4 2 3" xfId="8088" xr:uid="{74778E71-7567-4688-942B-38B4875BE0DB}"/>
    <cellStyle name="Currency 4 2 3 2" xfId="8089" xr:uid="{66DE6CF7-D1CB-42DA-AC35-3DD40CFBAE34}"/>
    <cellStyle name="Currency 4 2 3 2 2" xfId="8090" xr:uid="{5CAB14D1-87FE-4D5D-8963-FC91E9B0736C}"/>
    <cellStyle name="Currency 4 2 3 2 2 2" xfId="19730" xr:uid="{849BE711-A00B-4402-BFEC-5F23D95140E3}"/>
    <cellStyle name="Currency 4 2 3 2 3" xfId="19729" xr:uid="{76BAE49B-F297-4723-B44D-B21F0A86FD77}"/>
    <cellStyle name="Currency 4 2 3 3" xfId="8091" xr:uid="{BE2EA414-DE8F-4160-8766-B296DD562053}"/>
    <cellStyle name="Currency 4 2 3 3 2" xfId="19731" xr:uid="{A07A5245-8065-4362-BEC4-D9A9BCBDC943}"/>
    <cellStyle name="Currency 4 2 3 4" xfId="8092" xr:uid="{8A5B8466-5C72-4D44-B8B7-616E840AF810}"/>
    <cellStyle name="Currency 4 2 3 4 2" xfId="19732" xr:uid="{9BE975B3-390B-45AB-A4BE-D759470B726F}"/>
    <cellStyle name="Currency 4 2 3 5" xfId="19728" xr:uid="{17358AC1-091B-415E-86AB-D011F0304BE4}"/>
    <cellStyle name="Currency 4 2 4" xfId="8093" xr:uid="{3CFEFF4D-6049-4E95-A9C3-D1C33912CDDF}"/>
    <cellStyle name="Currency 4 2 4 2" xfId="8094" xr:uid="{9CC2C2E0-9FA7-41B9-A465-EEF3FE3D4F8A}"/>
    <cellStyle name="Currency 4 2 4 2 2" xfId="19734" xr:uid="{85991F50-DA57-46AC-B52F-6EFA1848103D}"/>
    <cellStyle name="Currency 4 2 4 3" xfId="8095" xr:uid="{6BB39D2D-80BF-4407-83BB-B324E3362889}"/>
    <cellStyle name="Currency 4 2 4 3 2" xfId="19735" xr:uid="{C048743A-8638-4891-BBC0-972C962AE4F2}"/>
    <cellStyle name="Currency 4 2 4 4" xfId="8096" xr:uid="{6C898BDC-DB08-413B-BED0-D26559BEE15A}"/>
    <cellStyle name="Currency 4 2 4 4 2" xfId="19736" xr:uid="{4A1A648B-94F0-4C50-8A5D-036519CAFA9A}"/>
    <cellStyle name="Currency 4 2 4 5" xfId="19733" xr:uid="{143C65CF-5B91-4048-A6EE-AE45008A0B77}"/>
    <cellStyle name="Currency 4 2 5" xfId="8097" xr:uid="{A063341D-442E-48A9-92DD-D5A2AC5047ED}"/>
    <cellStyle name="Currency 4 2 5 2" xfId="19737" xr:uid="{31DE78E2-CA53-49CE-8545-5AA8223F740B}"/>
    <cellStyle name="Currency 4 2 6" xfId="8098" xr:uid="{24E62DA5-6A15-451D-A8B9-E1CCDC13C7A2}"/>
    <cellStyle name="Currency 4 2 7" xfId="19722" xr:uid="{F579C8F2-6B1D-4BD2-970F-DC05A5A111CA}"/>
    <cellStyle name="Currency 4 3" xfId="8099" xr:uid="{A69F5F72-3725-4B07-AB30-7F076E01FF1E}"/>
    <cellStyle name="Currency 4 3 2" xfId="8100" xr:uid="{42C9FF30-26F3-4639-B608-36ED0235C20C}"/>
    <cellStyle name="Currency 4 3 2 2" xfId="8101" xr:uid="{3C55B55C-F131-4D48-A6EB-6E6C29D9C4A9}"/>
    <cellStyle name="Currency 4 3 2 2 2" xfId="19740" xr:uid="{391DCC73-4EB8-4AEC-B0D7-5281E8BBD14B}"/>
    <cellStyle name="Currency 4 3 2 3" xfId="19739" xr:uid="{B296C98E-6830-4E2B-B185-DAE303E98DA2}"/>
    <cellStyle name="Currency 4 3 3" xfId="8102" xr:uid="{E403C840-FBD2-4F08-A603-D4CFE7A74DF1}"/>
    <cellStyle name="Currency 4 3 3 2" xfId="19741" xr:uid="{AC2B0812-99D2-4F96-BBC8-1D2EA335FCDD}"/>
    <cellStyle name="Currency 4 3 4" xfId="8103" xr:uid="{9990C522-9EC4-4042-896F-A2B80628B730}"/>
    <cellStyle name="Currency 4 3 4 2" xfId="19742" xr:uid="{394F7C6B-B3C1-4A43-A4A8-44C988200E35}"/>
    <cellStyle name="Currency 4 3 5" xfId="8104" xr:uid="{1D439856-BF42-4D08-9D5C-90A758115F1C}"/>
    <cellStyle name="Currency 4 3 6" xfId="19738" xr:uid="{BEED503A-65EF-4707-B834-97D25F2330CA}"/>
    <cellStyle name="Currency 4 4" xfId="8105" xr:uid="{4F2FC9DF-6F47-43F2-AF52-DADEDBC66DCD}"/>
    <cellStyle name="Currency 4 4 2" xfId="8106" xr:uid="{F8820FC7-A02E-48AC-B4A3-5537816459C0}"/>
    <cellStyle name="Currency 4 4 2 2" xfId="8107" xr:uid="{89F4B271-B3FD-4B52-89A4-C2F19ABED90D}"/>
    <cellStyle name="Currency 4 4 2 2 2" xfId="19745" xr:uid="{AE993B14-2D4E-4DB1-917D-DC046A8EDC77}"/>
    <cellStyle name="Currency 4 4 2 3" xfId="19744" xr:uid="{403685F3-A54B-4252-9612-5AE653D76EA9}"/>
    <cellStyle name="Currency 4 4 3" xfId="8108" xr:uid="{4B26F955-0CAB-4438-A70E-51713070DA79}"/>
    <cellStyle name="Currency 4 4 3 2" xfId="19746" xr:uid="{80C2E419-BCAE-4703-BC0C-A1E55687BD74}"/>
    <cellStyle name="Currency 4 4 4" xfId="8109" xr:uid="{E26690E0-8BBA-4F03-BD1D-B96A28F04293}"/>
    <cellStyle name="Currency 4 4 4 2" xfId="19747" xr:uid="{DA64C978-9D6D-4B7C-9077-3415D8A8A5DD}"/>
    <cellStyle name="Currency 4 4 5" xfId="19743" xr:uid="{E62AB907-73DF-44C0-9D3C-9321CAC9F64A}"/>
    <cellStyle name="Currency 4 5" xfId="8110" xr:uid="{801632F4-11D0-4D7E-B3C9-DC0E4FF98595}"/>
    <cellStyle name="Currency 4 6" xfId="22560" xr:uid="{6D3CBA5B-CE89-4502-AC39-E27796CFFEC0}"/>
    <cellStyle name="Currency 4 7" xfId="2073" xr:uid="{33C2B2AD-5490-4A15-ABBE-D63B82994622}"/>
    <cellStyle name="Currency 40" xfId="8111" xr:uid="{C325C949-468E-4F5B-BC43-CFBAC937A022}"/>
    <cellStyle name="Currency 41" xfId="8112" xr:uid="{B9F4FB24-109A-4A0B-82FC-B3CB6339AAF3}"/>
    <cellStyle name="Currency 42" xfId="8113" xr:uid="{FEC35DEC-EFC5-460D-803C-A5D5F61D0CE7}"/>
    <cellStyle name="Currency 43" xfId="8114" xr:uid="{F663F501-14CC-41F8-9F31-EA5EFCA64F42}"/>
    <cellStyle name="Currency 44" xfId="8115" xr:uid="{2CCA904D-91D5-4248-B8DF-61ADEFE55B91}"/>
    <cellStyle name="Currency 45" xfId="8116" xr:uid="{5F60DFFB-B390-4349-85F2-8A5504781F5C}"/>
    <cellStyle name="Currency 46" xfId="8117" xr:uid="{160BA90F-127A-4A75-83DC-26C81FA3E7D4}"/>
    <cellStyle name="Currency 47" xfId="8118" xr:uid="{5B8E98BE-B609-47FF-8D88-4A62DC47A962}"/>
    <cellStyle name="Currency 48" xfId="8119" xr:uid="{A7C41CE0-B312-4A1F-999E-C8C31A8BB70B}"/>
    <cellStyle name="Currency 49" xfId="8120" xr:uid="{3C9C1795-1513-49BD-B0A0-65AD2B881850}"/>
    <cellStyle name="Currency 5" xfId="842" xr:uid="{00000000-0005-0000-0000-0000AE010000}"/>
    <cellStyle name="Currency 5 10" xfId="2719" xr:uid="{6D1073C3-37E5-40D0-876B-A7738D355819}"/>
    <cellStyle name="Currency 5 2" xfId="8121" xr:uid="{F6E00545-91EA-426A-B5D6-237B89148DBE}"/>
    <cellStyle name="Currency 5 2 2" xfId="8122" xr:uid="{9C87047A-E3AA-49C3-8D33-99491BCBAE0F}"/>
    <cellStyle name="Currency 5 2 2 2" xfId="8123" xr:uid="{B4C140F8-86E0-4AAF-8AEC-095AB8A19B21}"/>
    <cellStyle name="Currency 5 2 2 2 2" xfId="19750" xr:uid="{90EDAA5C-E854-4DD5-AD4F-98A6A7C99D56}"/>
    <cellStyle name="Currency 5 2 2 3" xfId="8124" xr:uid="{D271197E-6F39-4499-80D4-85E2544C12D7}"/>
    <cellStyle name="Currency 5 2 2 3 2" xfId="19751" xr:uid="{1A093C0D-AA1D-4965-8ED6-108593BBFF9C}"/>
    <cellStyle name="Currency 5 2 2 4" xfId="8125" xr:uid="{754C00E3-9752-49D0-B7F7-66738D2F1BA3}"/>
    <cellStyle name="Currency 5 2 2 4 2" xfId="19752" xr:uid="{05A1300A-0F6B-43B9-9CB7-09657BFDA828}"/>
    <cellStyle name="Currency 5 2 2 5" xfId="19749" xr:uid="{EF20205B-AFD0-4B92-8BEC-A1CEF89FFD5B}"/>
    <cellStyle name="Currency 5 2 3" xfId="8126" xr:uid="{741EC98E-21B7-409E-B0BB-5D18025516FB}"/>
    <cellStyle name="Currency 5 2 3 2" xfId="8127" xr:uid="{26B97C0A-4C6B-49B3-8B36-3945B6ADA79A}"/>
    <cellStyle name="Currency 5 2 3 2 2" xfId="19754" xr:uid="{29345559-3CDB-479D-B2AD-9F81FA993C49}"/>
    <cellStyle name="Currency 5 2 3 3" xfId="19753" xr:uid="{D8968083-4C0E-47DF-AD59-45B5163DC1C6}"/>
    <cellStyle name="Currency 5 2 4" xfId="8128" xr:uid="{0340B62F-CCDB-4E8B-8F75-604999E61EB9}"/>
    <cellStyle name="Currency 5 2 4 2" xfId="19755" xr:uid="{44BCEBCC-EE68-4078-AA47-9DA29232A884}"/>
    <cellStyle name="Currency 5 2 5" xfId="8129" xr:uid="{A1CB7CBE-92A6-4E9A-864F-48AD6C198E18}"/>
    <cellStyle name="Currency 5 2 5 2" xfId="19756" xr:uid="{F1ED3D01-B897-4AC6-9F7E-725E1A239A31}"/>
    <cellStyle name="Currency 5 2 6" xfId="8130" xr:uid="{657C1C4C-E8DB-4175-BABC-C4578D3C26BD}"/>
    <cellStyle name="Currency 5 2 6 2" xfId="19757" xr:uid="{DE926BC9-0878-4B5B-A3C4-6D350F818C7C}"/>
    <cellStyle name="Currency 5 2 7" xfId="8131" xr:uid="{84862A8F-E04A-424A-911B-C556E36A4EE3}"/>
    <cellStyle name="Currency 5 2 7 2" xfId="19758" xr:uid="{BCC3E4D2-70D3-42B2-91BF-E760E13706D1}"/>
    <cellStyle name="Currency 5 2 8" xfId="19748" xr:uid="{6B54DC89-4FDB-470D-BBDB-B9FED4E0235F}"/>
    <cellStyle name="Currency 5 3" xfId="8132" xr:uid="{5C9EA66B-E9C3-4B1F-96D1-C1629D68B98F}"/>
    <cellStyle name="Currency 5 3 2" xfId="8133" xr:uid="{56040513-63C3-4AE0-99BC-BF65A49D3EB3}"/>
    <cellStyle name="Currency 5 3 2 2" xfId="19759" xr:uid="{8FB8171B-52D8-41EE-BC48-8DEEE4B6534E}"/>
    <cellStyle name="Currency 5 3 3" xfId="8134" xr:uid="{104B507B-227D-4395-B39B-E378D8E1206C}"/>
    <cellStyle name="Currency 5 3 3 2" xfId="19760" xr:uid="{CEEDC764-9734-4A61-8AF0-6C368A834EFC}"/>
    <cellStyle name="Currency 5 3 4" xfId="8135" xr:uid="{8A1C2E16-CB4B-4BD8-B570-06D9719A6D4B}"/>
    <cellStyle name="Currency 5 3 4 2" xfId="19761" xr:uid="{86A5AB41-341D-4502-9FCE-93368CC7772C}"/>
    <cellStyle name="Currency 5 4" xfId="8136" xr:uid="{009C887C-98AA-4F62-B0BE-5C55F07DD3EF}"/>
    <cellStyle name="Currency 5 4 2" xfId="8137" xr:uid="{07865FA6-C990-4832-8293-EE9893F95262}"/>
    <cellStyle name="Currency 5 4 2 2" xfId="19763" xr:uid="{B3365E0E-E985-411F-971A-6DAFADEEE59D}"/>
    <cellStyle name="Currency 5 4 3" xfId="19762" xr:uid="{890B2464-3D45-4954-B348-258CCDF11E96}"/>
    <cellStyle name="Currency 5 5" xfId="8138" xr:uid="{C6BC2CD7-154A-4B75-A0CB-29A4C8CCD015}"/>
    <cellStyle name="Currency 5 5 2" xfId="19764" xr:uid="{903E0270-91E3-4D06-B7B0-3AAEF222E4CC}"/>
    <cellStyle name="Currency 5 6" xfId="8139" xr:uid="{BC7B3E26-484F-49F3-81D9-8DDE885C198F}"/>
    <cellStyle name="Currency 5 6 2" xfId="19765" xr:uid="{6FF6BCAD-0558-4139-B062-D1F3006CDDF8}"/>
    <cellStyle name="Currency 5 7" xfId="8140" xr:uid="{21D64BCA-ACB8-4E85-B716-74CDBF1D76B0}"/>
    <cellStyle name="Currency 5 7 2" xfId="19766" xr:uid="{0F43685C-10FC-412E-9549-5021CD22F1CB}"/>
    <cellStyle name="Currency 5 8" xfId="8141" xr:uid="{A4679D2E-EE74-4D06-9E8B-EAA4E0A1C2F0}"/>
    <cellStyle name="Currency 5 8 2" xfId="19767" xr:uid="{B48C4EBB-01D1-4CBF-99E3-E5478A31AC4F}"/>
    <cellStyle name="Currency 5 9" xfId="16002" xr:uid="{484BFF4D-1ABA-4014-9F81-DAD7D0A0B7F2}"/>
    <cellStyle name="Currency 50" xfId="8142" xr:uid="{A4E136FE-D418-40D4-8DE8-FBD0E518369F}"/>
    <cellStyle name="Currency 51" xfId="8143" xr:uid="{65C6FCB4-6ACF-4239-AE02-6C5E77702AD5}"/>
    <cellStyle name="Currency 52" xfId="8144" xr:uid="{F58CDC0F-99A2-42AF-B2C7-B001A9D46998}"/>
    <cellStyle name="Currency 53" xfId="8145" xr:uid="{FF4B0907-A798-4708-B574-498477526EB4}"/>
    <cellStyle name="Currency 54" xfId="8146" xr:uid="{E297848F-240F-4696-B428-D50E2B267FE4}"/>
    <cellStyle name="Currency 55" xfId="8147" xr:uid="{5B2A9A28-63D8-4154-BBE9-BB4F05F8BD19}"/>
    <cellStyle name="Currency 56" xfId="8148" xr:uid="{A7362EA3-830E-46FD-8445-0FE271B8103C}"/>
    <cellStyle name="Currency 56 2" xfId="8149" xr:uid="{8768A1A1-9552-49E8-AD06-5C6D153D9F06}"/>
    <cellStyle name="Currency 57" xfId="8150" xr:uid="{F1BC1604-8F1D-423B-8C71-E3584351DFF4}"/>
    <cellStyle name="Currency 57 2" xfId="8151" xr:uid="{CDBFE79A-7225-4C90-B4DD-EA7B088D1B7C}"/>
    <cellStyle name="Currency 58" xfId="8152" xr:uid="{9FD1857A-7740-45C5-A83C-3BB31C0BCF14}"/>
    <cellStyle name="Currency 59" xfId="8153" xr:uid="{BEEF2146-E7B0-4190-9C5E-E5D1C82C1348}"/>
    <cellStyle name="Currency 6" xfId="8154" xr:uid="{20DA80E9-5037-4461-BEB7-60A7026637C2}"/>
    <cellStyle name="Currency 6 2" xfId="8155" xr:uid="{58A58705-E55E-41B8-8AEB-85B807949359}"/>
    <cellStyle name="Currency 6 2 2" xfId="8156" xr:uid="{47A29039-6389-4DDA-A3AA-467F567C7A69}"/>
    <cellStyle name="Currency 6 2 2 2" xfId="8157" xr:uid="{E235294E-0DC9-4CF2-8E64-E57193A5B348}"/>
    <cellStyle name="Currency 6 2 2 2 2" xfId="8158" xr:uid="{543D2AB4-0F4F-4528-8216-BDF1AA667D23}"/>
    <cellStyle name="Currency 6 2 2 2 2 2" xfId="19772" xr:uid="{9D08E6AE-AB76-4FC1-9022-76322FAFE701}"/>
    <cellStyle name="Currency 6 2 2 2 3" xfId="8159" xr:uid="{F99A67E7-F1B5-4467-A950-B89ED7A9DE0B}"/>
    <cellStyle name="Currency 6 2 2 2 3 2" xfId="19773" xr:uid="{BCDED06E-7F46-474F-83BB-DCE6DFE87513}"/>
    <cellStyle name="Currency 6 2 2 2 4" xfId="19771" xr:uid="{B3F00544-65DB-44B0-B1D6-8B8C61297AB4}"/>
    <cellStyle name="Currency 6 2 2 3" xfId="8160" xr:uid="{78821DB2-984A-4889-869C-B55C4FBEEE1C}"/>
    <cellStyle name="Currency 6 2 2 3 2" xfId="8161" xr:uid="{63707C08-0F73-472A-9AAB-C31CA67771F6}"/>
    <cellStyle name="Currency 6 2 2 3 2 2" xfId="19775" xr:uid="{E1C71FDA-7857-4258-8122-C2578B8EE8B4}"/>
    <cellStyle name="Currency 6 2 2 3 3" xfId="19774" xr:uid="{78F77744-446E-43BB-B903-5622A16B6C1A}"/>
    <cellStyle name="Currency 6 2 2 4" xfId="8162" xr:uid="{5C90B6EA-0A59-40DB-B630-776CA5DEBC93}"/>
    <cellStyle name="Currency 6 2 2 4 2" xfId="19776" xr:uid="{82EEC700-B0D4-4982-816F-76DC1D8BD66C}"/>
    <cellStyle name="Currency 6 2 2 5" xfId="8163" xr:uid="{CECD21C7-5EF0-43BB-9C5E-BADDB8A576AF}"/>
    <cellStyle name="Currency 6 2 2 5 2" xfId="19777" xr:uid="{54B99B75-ACC4-4664-A433-5DCEA03999C1}"/>
    <cellStyle name="Currency 6 2 2 6" xfId="8164" xr:uid="{20258444-14EF-464C-BFF2-B7289B52DD38}"/>
    <cellStyle name="Currency 6 2 2 6 2" xfId="19778" xr:uid="{4406CE96-CEDA-47F8-A3ED-A739078CFB49}"/>
    <cellStyle name="Currency 6 2 2 7" xfId="19770" xr:uid="{E588231D-073D-45A7-8A57-405580597B47}"/>
    <cellStyle name="Currency 6 2 3" xfId="8165" xr:uid="{4531BFAC-717D-4003-90AE-DD474643D072}"/>
    <cellStyle name="Currency 6 2 3 2" xfId="8166" xr:uid="{84D60EC1-7380-411E-B5C1-75C8855F9CAF}"/>
    <cellStyle name="Currency 6 2 3 2 2" xfId="19780" xr:uid="{9282C010-41FB-43A5-9A85-C6B9B33E07D2}"/>
    <cellStyle name="Currency 6 2 3 3" xfId="8167" xr:uid="{CFF9E1D1-FDB5-4027-9502-D97E9B3D36FD}"/>
    <cellStyle name="Currency 6 2 3 3 2" xfId="19781" xr:uid="{25B83802-6AF1-427A-BFC2-36F628861AF8}"/>
    <cellStyle name="Currency 6 2 3 4" xfId="19779" xr:uid="{08B7E55B-338A-476A-88A6-3BD127EA94BA}"/>
    <cellStyle name="Currency 6 2 4" xfId="8168" xr:uid="{DAAC7E9C-EA62-46E8-9973-6B4B7586CD30}"/>
    <cellStyle name="Currency 6 2 4 2" xfId="8169" xr:uid="{FC706BC1-B12E-4DEF-A4B3-ACE9390B449C}"/>
    <cellStyle name="Currency 6 2 4 2 2" xfId="19783" xr:uid="{B5546713-4B8D-48D8-848F-DCE45BB9E04A}"/>
    <cellStyle name="Currency 6 2 4 3" xfId="19782" xr:uid="{A6D4810D-571B-41D7-9B5B-E6C84B0674A6}"/>
    <cellStyle name="Currency 6 2 5" xfId="8170" xr:uid="{8727FCF5-F2E9-4AA6-A1BA-C0ABD6DCFCA0}"/>
    <cellStyle name="Currency 6 2 5 2" xfId="19784" xr:uid="{95B8C12A-0968-48C9-AFE0-D132CDA40EE1}"/>
    <cellStyle name="Currency 6 2 6" xfId="19769" xr:uid="{CFA4EC95-1636-494B-AFBA-4245794254B9}"/>
    <cellStyle name="Currency 6 3" xfId="8171" xr:uid="{9B028BEB-26B7-40D8-870C-C237AB2AAEE4}"/>
    <cellStyle name="Currency 6 3 2" xfId="8172" xr:uid="{B8188900-880C-4AB9-8D05-9D540635D962}"/>
    <cellStyle name="Currency 6 3 2 2" xfId="8173" xr:uid="{5860526E-CB4D-4923-BE5B-918788C325DA}"/>
    <cellStyle name="Currency 6 3 2 2 2" xfId="8174" xr:uid="{D3CA7661-6C66-4E19-A577-612A53F4EB5B}"/>
    <cellStyle name="Currency 6 3 2 2 2 2" xfId="19787" xr:uid="{BB265B09-3FC4-47AC-947C-F31A2E6145D3}"/>
    <cellStyle name="Currency 6 3 2 2 3" xfId="19786" xr:uid="{FEF2C70E-0EC1-4488-BC30-F23C818661E4}"/>
    <cellStyle name="Currency 6 3 2 3" xfId="8175" xr:uid="{59F63043-B82F-4B9D-B198-060EE4D58D42}"/>
    <cellStyle name="Currency 6 3 2 3 2" xfId="19788" xr:uid="{9A32CC1C-660F-4A79-834A-8FBC08C166CC}"/>
    <cellStyle name="Currency 6 3 2 4" xfId="8176" xr:uid="{42CE6495-9E79-4F3F-8241-4F01AC95297D}"/>
    <cellStyle name="Currency 6 3 2 4 2" xfId="19789" xr:uid="{EDC6559E-CF08-4D4B-970F-EDD1E8EB03F5}"/>
    <cellStyle name="Currency 6 3 2 5" xfId="8177" xr:uid="{8F220C48-E9CB-4C7B-B794-C2F2871C0B0D}"/>
    <cellStyle name="Currency 6 3 2 5 2" xfId="19790" xr:uid="{E4747593-40D7-4C7F-8789-5469E6040579}"/>
    <cellStyle name="Currency 6 3 2 6" xfId="19785" xr:uid="{6AD35B39-343E-4BD6-AFA4-E92AF6E0BEF9}"/>
    <cellStyle name="Currency 6 3 3" xfId="8178" xr:uid="{9677D5CF-3B7B-41E9-915A-BF5A5DF09FC5}"/>
    <cellStyle name="Currency 6 3 3 2" xfId="8179" xr:uid="{81759D32-AE83-4D1A-8081-547547EDB9B9}"/>
    <cellStyle name="Currency 6 3 3 2 2" xfId="19792" xr:uid="{B9F7F72A-A131-4D88-B25C-19B8D0E96D64}"/>
    <cellStyle name="Currency 6 3 3 3" xfId="19791" xr:uid="{091663D0-EBD1-4F3E-A7AA-CEEE8C5394C3}"/>
    <cellStyle name="Currency 6 3 4" xfId="8180" xr:uid="{CAD2A080-8CDC-4BFA-A774-3E1AF7A4D8D5}"/>
    <cellStyle name="Currency 6 3 4 2" xfId="19793" xr:uid="{7A434097-C1B1-4FEF-8307-039BBE94A28A}"/>
    <cellStyle name="Currency 6 3 5" xfId="8181" xr:uid="{DE58D706-86E7-4CEB-ADF0-33E1F3A3624F}"/>
    <cellStyle name="Currency 6 3 5 2" xfId="19794" xr:uid="{1D66FD5E-224F-409A-8FD9-F4228CE3884D}"/>
    <cellStyle name="Currency 6 3 6" xfId="8182" xr:uid="{77CC1645-DBF1-492F-9AFC-B8E46357CCDC}"/>
    <cellStyle name="Currency 6 3 6 2" xfId="19795" xr:uid="{21E6A903-D31D-4BD2-8F8A-A95A21F5472D}"/>
    <cellStyle name="Currency 6 3 7" xfId="8183" xr:uid="{EACB74AD-898A-4265-9CB9-0FEBE50E84F5}"/>
    <cellStyle name="Currency 6 3 7 2" xfId="19796" xr:uid="{160B044F-6ED6-4CD2-BB16-9AF4660D2A91}"/>
    <cellStyle name="Currency 6 4" xfId="8184" xr:uid="{E0173B27-67F6-46B8-B814-04369A471055}"/>
    <cellStyle name="Currency 6 4 2" xfId="8185" xr:uid="{4F75C8BC-A3CB-4E61-BD6A-52CE89235803}"/>
    <cellStyle name="Currency 6 4 2 2" xfId="8186" xr:uid="{711B44EE-3A51-43D8-8D39-530DB48B8A44}"/>
    <cellStyle name="Currency 6 4 2 2 2" xfId="19799" xr:uid="{E884BA07-3CDD-416F-849B-E215A9F269BD}"/>
    <cellStyle name="Currency 6 4 2 3" xfId="19798" xr:uid="{2BAF2EB2-A970-4958-911A-AE73736F5E17}"/>
    <cellStyle name="Currency 6 4 3" xfId="8187" xr:uid="{937B0A4B-F4E6-477E-AC60-960995AE032C}"/>
    <cellStyle name="Currency 6 4 3 2" xfId="19800" xr:uid="{2BF02EF1-C559-4669-82FD-0BA45696798F}"/>
    <cellStyle name="Currency 6 4 4" xfId="8188" xr:uid="{DC5960A9-82AB-4DB4-A311-8FF5173790A2}"/>
    <cellStyle name="Currency 6 4 4 2" xfId="19801" xr:uid="{0884059D-9A1B-42E8-944F-CCF3C345453F}"/>
    <cellStyle name="Currency 6 4 5" xfId="8189" xr:uid="{FE27C344-BB8B-45AA-8D25-5704A6D901A3}"/>
    <cellStyle name="Currency 6 4 5 2" xfId="19802" xr:uid="{2A81111A-1649-46B9-A1BE-BE36A2CC8150}"/>
    <cellStyle name="Currency 6 4 6" xfId="19797" xr:uid="{DF9B956A-2E0C-4361-9E7D-181CAA239F46}"/>
    <cellStyle name="Currency 6 5" xfId="8190" xr:uid="{FB406E40-F6E1-46D5-B4F0-C95E20839617}"/>
    <cellStyle name="Currency 6 5 2" xfId="8191" xr:uid="{03C2F0E8-D2D4-4F66-9941-39CDA7AAC4A4}"/>
    <cellStyle name="Currency 6 5 2 2" xfId="8192" xr:uid="{30D1B1DF-3D76-4983-A1F7-D103756F5E72}"/>
    <cellStyle name="Currency 6 5 2 2 2" xfId="19805" xr:uid="{B7972013-E177-45E1-B01C-B5F4778CF6B3}"/>
    <cellStyle name="Currency 6 5 2 3" xfId="19804" xr:uid="{7F96049F-6BCE-450B-8DBC-76C0D06465B3}"/>
    <cellStyle name="Currency 6 5 3" xfId="8193" xr:uid="{A34E6EBD-2320-46D8-8982-6065CD9E65E6}"/>
    <cellStyle name="Currency 6 5 3 2" xfId="19806" xr:uid="{0A7E0D01-5D03-402F-B956-C9B87834C8AE}"/>
    <cellStyle name="Currency 6 5 4" xfId="8194" xr:uid="{1C3D38CE-B6DE-4300-B6A8-8A0BBCEE9B82}"/>
    <cellStyle name="Currency 6 5 4 2" xfId="19807" xr:uid="{7F041877-FB0E-454C-8575-79685C79132D}"/>
    <cellStyle name="Currency 6 5 5" xfId="8195" xr:uid="{E41B3813-1CB8-4745-8F35-11CF2EB06B95}"/>
    <cellStyle name="Currency 6 5 5 2" xfId="19808" xr:uid="{48C11F57-E062-445F-B0C3-A7B083036FC7}"/>
    <cellStyle name="Currency 6 5 6" xfId="19803" xr:uid="{3923CA62-4F03-40B2-9F46-DBF62D069C3F}"/>
    <cellStyle name="Currency 6 6" xfId="8196" xr:uid="{0937796A-2681-4040-B2D9-6991186B4613}"/>
    <cellStyle name="Currency 6 6 2" xfId="8197" xr:uid="{AC87B394-6941-4240-BAEE-3F24CA0C0E26}"/>
    <cellStyle name="Currency 6 6 2 2" xfId="8198" xr:uid="{5851DAD6-1036-4E24-A11F-9A746792104A}"/>
    <cellStyle name="Currency 6 6 2 2 2" xfId="19811" xr:uid="{0D771809-B423-4E8D-8204-BE3F1C0A2B0B}"/>
    <cellStyle name="Currency 6 6 2 3" xfId="19810" xr:uid="{A8200336-483F-4AAA-BCDE-885AF2739583}"/>
    <cellStyle name="Currency 6 6 3" xfId="8199" xr:uid="{0778408B-D7EA-4B38-9DC8-96FBB81944CA}"/>
    <cellStyle name="Currency 6 6 3 2" xfId="19812" xr:uid="{4166B1E8-A550-41D1-BC24-BC1D0C8CB901}"/>
    <cellStyle name="Currency 6 6 4" xfId="8200" xr:uid="{B111DE07-BEA7-47FA-9CAD-5FB22D1AE2FB}"/>
    <cellStyle name="Currency 6 6 4 2" xfId="19813" xr:uid="{BCCA599D-C1C2-44B5-A393-B8450898B0DE}"/>
    <cellStyle name="Currency 6 6 5" xfId="8201" xr:uid="{DAFB31FA-45CB-45FE-9C31-6BE558404D61}"/>
    <cellStyle name="Currency 6 6 5 2" xfId="19814" xr:uid="{6F084519-2EFE-424D-9FAE-DAD141B79ECA}"/>
    <cellStyle name="Currency 6 6 6" xfId="19809" xr:uid="{154C210F-CCD6-47B5-9759-DF7C95B5D7F0}"/>
    <cellStyle name="Currency 6 7" xfId="8202" xr:uid="{61328C35-91F5-4649-83E6-689EF510425D}"/>
    <cellStyle name="Currency 6 7 2" xfId="19815" xr:uid="{49926764-D554-4C04-B94C-E6CA3AE5D157}"/>
    <cellStyle name="Currency 6 8" xfId="19768" xr:uid="{426236B8-9462-4D3E-95B7-E38C81EE8EB5}"/>
    <cellStyle name="Currency 60" xfId="8203" xr:uid="{25EAA89D-953B-458F-BD17-20424C00766F}"/>
    <cellStyle name="Currency 61" xfId="8204" xr:uid="{219BE883-BE78-4640-86CB-32E81A2BF862}"/>
    <cellStyle name="Currency 62" xfId="8205" xr:uid="{ED7F2A1C-C8BE-4299-A1E6-1FB27DFD6424}"/>
    <cellStyle name="Currency 62 2" xfId="8206" xr:uid="{E6D7D52D-78B9-4B01-B90B-CA296DFC146D}"/>
    <cellStyle name="Currency 63" xfId="8207" xr:uid="{DEF4EC8D-6CA6-4F9E-A815-D1BB64E22D10}"/>
    <cellStyle name="Currency 64" xfId="8208" xr:uid="{B24F4268-EC63-4096-BB90-BDB0A386406E}"/>
    <cellStyle name="Currency 65" xfId="8209" xr:uid="{AD647087-55FB-456D-851C-A89E983C1135}"/>
    <cellStyle name="Currency 66" xfId="8210" xr:uid="{A28E4A9B-4C30-477A-AE04-9DAA29B935A0}"/>
    <cellStyle name="Currency 67" xfId="8211" xr:uid="{4882B17D-F7FB-430B-970B-594FF16732A5}"/>
    <cellStyle name="Currency 68" xfId="8212" xr:uid="{40D55784-413C-4633-8723-D96F29DB1132}"/>
    <cellStyle name="Currency 69" xfId="8213" xr:uid="{FEF233AD-DBF7-43FF-B319-8C0337C8DC57}"/>
    <cellStyle name="Currency 7" xfId="8214" xr:uid="{FB2A2CB3-FB0E-44B7-BA54-673F163C7634}"/>
    <cellStyle name="Currency 7 2" xfId="8215" xr:uid="{ECA40C68-6889-4E08-8802-3C8989AA429F}"/>
    <cellStyle name="Currency 7 2 2" xfId="8216" xr:uid="{778822A1-0F03-42A6-A113-2A016813E6BE}"/>
    <cellStyle name="Currency 7 2 2 2" xfId="8217" xr:uid="{8A83FD54-5AF5-48F9-A8FF-01B67192FEBF}"/>
    <cellStyle name="Currency 7 2 2 2 2" xfId="19819" xr:uid="{F0EF2D5A-D835-4B81-AD64-13817F3DB46F}"/>
    <cellStyle name="Currency 7 2 2 3" xfId="19818" xr:uid="{5DC8C05B-F9EF-4235-9329-FDD4EAED7B13}"/>
    <cellStyle name="Currency 7 2 3" xfId="8218" xr:uid="{A9EA8EC2-9D39-4143-B9DF-CF871C03F37B}"/>
    <cellStyle name="Currency 7 2 3 2" xfId="19820" xr:uid="{ED003E86-E6F1-4F1B-A933-8D9E4A86880B}"/>
    <cellStyle name="Currency 7 2 4" xfId="8219" xr:uid="{2B740DED-2D5C-4104-959B-AD80CE9C6500}"/>
    <cellStyle name="Currency 7 2 4 2" xfId="19821" xr:uid="{7E29EAD9-ABAE-4CE8-887D-0B486232B51D}"/>
    <cellStyle name="Currency 7 2 5" xfId="19817" xr:uid="{B154438C-BFC1-4C79-9E8D-894038C4C5E4}"/>
    <cellStyle name="Currency 7 3" xfId="8220" xr:uid="{9339D85E-83F1-4BD2-807E-4A307C5B158E}"/>
    <cellStyle name="Currency 7 3 2" xfId="8221" xr:uid="{5B3E17EF-56DE-4995-A4FC-97EE0B2EF083}"/>
    <cellStyle name="Currency 7 3 2 2" xfId="19822" xr:uid="{DD81341E-64F9-43E9-905E-D9D9E4D3A730}"/>
    <cellStyle name="Currency 7 3 3" xfId="8222" xr:uid="{8150ED27-B666-4F2E-BC32-A0C1DAAC3936}"/>
    <cellStyle name="Currency 7 3 3 2" xfId="19823" xr:uid="{77BE130F-43DD-4D62-8B61-007313E44D29}"/>
    <cellStyle name="Currency 7 3 4" xfId="8223" xr:uid="{D3521DCF-2918-4D91-9446-C1A735172D63}"/>
    <cellStyle name="Currency 7 3 4 2" xfId="19824" xr:uid="{6D7C1FBB-A019-4F00-9335-5857A301DCE7}"/>
    <cellStyle name="Currency 7 4" xfId="8224" xr:uid="{140EBB8A-EC0B-43CA-B8E2-46FF06FEB302}"/>
    <cellStyle name="Currency 7 4 2" xfId="8225" xr:uid="{8518FFBF-11B7-42F8-A7DC-F420C2AA15CD}"/>
    <cellStyle name="Currency 7 4 2 2" xfId="19826" xr:uid="{B0D0072D-BF36-4F7C-912A-E41EBA73DF5E}"/>
    <cellStyle name="Currency 7 4 3" xfId="19825" xr:uid="{96FE5D08-CFEB-441F-967C-9C7CF72B9F87}"/>
    <cellStyle name="Currency 7 5" xfId="8226" xr:uid="{6636220C-C78C-4FDB-9354-1D2B20A6EB1E}"/>
    <cellStyle name="Currency 7 5 2" xfId="19827" xr:uid="{D815F0A6-32A6-4C11-969A-F1D533E71582}"/>
    <cellStyle name="Currency 7 6" xfId="8227" xr:uid="{49572E31-E3B3-441C-9FFA-4AC4E39616C7}"/>
    <cellStyle name="Currency 7 6 2" xfId="19828" xr:uid="{7043DE84-2A53-4E7B-A5EF-C4C1B3041541}"/>
    <cellStyle name="Currency 7 7" xfId="8228" xr:uid="{D9F54487-27B5-4304-8427-A34999FC1662}"/>
    <cellStyle name="Currency 7 7 2" xfId="19829" xr:uid="{2EBB99E1-DB8D-4A50-8EFE-D80824625D68}"/>
    <cellStyle name="Currency 7 8" xfId="8229" xr:uid="{C822A602-C01B-470F-9327-C0BFD3C3DA4C}"/>
    <cellStyle name="Currency 7 8 2" xfId="19830" xr:uid="{06E7E767-0BEF-4962-BC72-5C43467DBAAA}"/>
    <cellStyle name="Currency 7 9" xfId="19816" xr:uid="{4550D018-9EEA-46A6-8030-97B1A2A8219A}"/>
    <cellStyle name="Currency 70" xfId="8230" xr:uid="{2B0FB4D5-2937-4C72-A3C3-537584FF69A9}"/>
    <cellStyle name="Currency 71" xfId="8231" xr:uid="{4F029760-BB3D-42B0-84A6-AFD8D0E77AF3}"/>
    <cellStyle name="Currency 72" xfId="8232" xr:uid="{D2B28484-82D8-4D04-B535-E5DB37FFE903}"/>
    <cellStyle name="Currency 73" xfId="8233" xr:uid="{290A3AA7-C351-40C6-8491-2A18762DE965}"/>
    <cellStyle name="Currency 74" xfId="8234" xr:uid="{A6A9E9DB-75CA-49DF-8380-22E27C60DE36}"/>
    <cellStyle name="Currency 75" xfId="8235" xr:uid="{90FB2097-6D54-4069-A7D8-B017AB87B3B0}"/>
    <cellStyle name="Currency 76" xfId="8236" xr:uid="{8B9330A0-B133-4FE8-9657-7322DBB23DE2}"/>
    <cellStyle name="Currency 77" xfId="8237" xr:uid="{6608F549-1A50-4A40-847B-A3A6FD2C3BEB}"/>
    <cellStyle name="Currency 78" xfId="8238" xr:uid="{5BA395E2-2D68-4085-9C91-E5AA6F849BF9}"/>
    <cellStyle name="Currency 79" xfId="8239" xr:uid="{CBEAA89C-E541-4337-8AC7-4348BA93B92F}"/>
    <cellStyle name="Currency 8" xfId="8240" xr:uid="{8CC8F668-8AD6-4938-96CB-AC913EDAC9D2}"/>
    <cellStyle name="Currency 8 2" xfId="8241" xr:uid="{8DE854D2-2021-4264-BF5C-E9682C3D4DA7}"/>
    <cellStyle name="Currency 8 2 2" xfId="8242" xr:uid="{673C58A0-8120-47DF-9184-0752D4045485}"/>
    <cellStyle name="Currency 8 2 3" xfId="8243" xr:uid="{E15031F9-77AF-4FB0-B448-4658E4D636DB}"/>
    <cellStyle name="Currency 8 2 3 2" xfId="8244" xr:uid="{EDAC4995-4958-4CB8-9919-5F64C83CBEA4}"/>
    <cellStyle name="Currency 8 2 3 2 2" xfId="19833" xr:uid="{D69F985E-7F9E-4315-B35C-B611C591663E}"/>
    <cellStyle name="Currency 8 2 3 3" xfId="19832" xr:uid="{FC719261-2A7B-499D-81B7-D0CD80B1320A}"/>
    <cellStyle name="Currency 8 2 4" xfId="8245" xr:uid="{A56DDEE5-E010-4973-8A44-41F21B5DBED6}"/>
    <cellStyle name="Currency 8 2 4 2" xfId="19834" xr:uid="{C38489BB-E71F-4392-A95D-53C7E9734F70}"/>
    <cellStyle name="Currency 8 2 5" xfId="8246" xr:uid="{89BDE990-6723-4CB2-9144-13AC936EAB47}"/>
    <cellStyle name="Currency 8 2 5 2" xfId="19835" xr:uid="{FD981640-6A40-4685-BA51-363925E152C8}"/>
    <cellStyle name="Currency 8 3" xfId="8247" xr:uid="{33AAF9E2-854E-498C-A7DD-0CFF0FE66AF5}"/>
    <cellStyle name="Currency 8 3 2" xfId="8248" xr:uid="{1A5F4E87-C134-49DA-8988-ADBBBA098A70}"/>
    <cellStyle name="Currency 8 3 2 2" xfId="19837" xr:uid="{35149503-734C-4963-8EDF-526A7CB72CAB}"/>
    <cellStyle name="Currency 8 3 3" xfId="8249" xr:uid="{7C4415AA-4FD7-465C-BD75-EA4681DEBB7C}"/>
    <cellStyle name="Currency 8 3 4" xfId="19836" xr:uid="{A9867259-0B25-4F21-8B0D-C434711DEFAC}"/>
    <cellStyle name="Currency 8 4" xfId="8250" xr:uid="{E666A788-FB55-4FB6-8D19-639D4EE33058}"/>
    <cellStyle name="Currency 8 4 2" xfId="19838" xr:uid="{10374308-DFB5-438B-87AA-449C56540D65}"/>
    <cellStyle name="Currency 8 5" xfId="8251" xr:uid="{6DED22B6-7CB9-4AD7-8329-83A4083A9C2F}"/>
    <cellStyle name="Currency 8 5 2" xfId="19839" xr:uid="{CF43470A-4E81-4804-A9E1-71D54301B2D2}"/>
    <cellStyle name="Currency 8 6" xfId="8252" xr:uid="{A3B99BE9-2DFF-4497-86D9-234253573CF9}"/>
    <cellStyle name="Currency 8 6 2" xfId="19840" xr:uid="{F7E1EAD3-EB3C-40B7-925C-610C1E1701B1}"/>
    <cellStyle name="Currency 8 7" xfId="8253" xr:uid="{59F9C025-5FA1-4533-B1CB-76C857E2FA61}"/>
    <cellStyle name="Currency 8 7 2" xfId="19841" xr:uid="{C6E546C4-DFD2-482F-BDF5-DEB363F95E5D}"/>
    <cellStyle name="Currency 8 8" xfId="19831" xr:uid="{68215E64-7203-4A7E-8B92-6F1A7ED54486}"/>
    <cellStyle name="Currency 80" xfId="8254" xr:uid="{B8E2B094-FB38-420D-BB2B-80124E702DF4}"/>
    <cellStyle name="Currency 81" xfId="8255" xr:uid="{16EC7801-85C0-4042-8569-641F6AA4A0F5}"/>
    <cellStyle name="Currency 82" xfId="8256" xr:uid="{84E75CAE-6F47-4D15-A5D3-1F8B5D7EF72F}"/>
    <cellStyle name="Currency 83" xfId="8257" xr:uid="{5E3A9DE9-8A24-4581-A094-4FC1E72BBFE8}"/>
    <cellStyle name="Currency 84" xfId="8258" xr:uid="{E5AB4844-0204-4DA5-867A-BEBA70B8030C}"/>
    <cellStyle name="Currency 85" xfId="8259" xr:uid="{67E15D06-9787-4645-85B9-1E4C18FAEF33}"/>
    <cellStyle name="Currency 86" xfId="8260" xr:uid="{ABB89112-C35C-4A75-B039-8B7750107925}"/>
    <cellStyle name="Currency 87" xfId="8261" xr:uid="{5C760F58-6837-4166-B680-B921219CB7A6}"/>
    <cellStyle name="Currency 88" xfId="8262" xr:uid="{C5732B73-9CDE-4E30-89B1-467881DABF9B}"/>
    <cellStyle name="Currency 89" xfId="8263" xr:uid="{C404F7FC-7435-4D5D-9A4D-74B37444EA90}"/>
    <cellStyle name="Currency 9" xfId="8264" xr:uid="{E5CC50E1-E0CF-4C9A-8FBE-922BC7DF66C4}"/>
    <cellStyle name="Currency 9 2" xfId="8265" xr:uid="{6BF61810-0238-40BB-9298-FAE47BB173AA}"/>
    <cellStyle name="Currency 9 2 2" xfId="8266" xr:uid="{4F0BC7D3-985B-4CF0-9FA1-902CFEBF17EA}"/>
    <cellStyle name="Currency 9 2 3" xfId="8267" xr:uid="{D79BCA2F-B30D-4DB3-A696-98E645CFBA98}"/>
    <cellStyle name="Currency 9 2 3 2" xfId="19843" xr:uid="{912DAE2C-8F97-4BAF-B29A-841ADDFA18BB}"/>
    <cellStyle name="Currency 9 3" xfId="8268" xr:uid="{3F2E8A95-00A5-4ECC-8918-7F15C86565AE}"/>
    <cellStyle name="Currency 9 3 2" xfId="8269" xr:uid="{BE256843-19F5-4337-94FA-185C21034D82}"/>
    <cellStyle name="Currency 9 3 2 2" xfId="19845" xr:uid="{B40F594E-8BAE-41FF-B4BE-6BB24EBEFFCE}"/>
    <cellStyle name="Currency 9 3 3" xfId="19844" xr:uid="{DBFC50C1-19B8-4571-818A-C71F368B9439}"/>
    <cellStyle name="Currency 9 4" xfId="8270" xr:uid="{36421825-5BB4-4A88-9D2B-7BB30DC4F4F9}"/>
    <cellStyle name="Currency 9 5" xfId="8271" xr:uid="{DC955434-C1BA-48DC-8F5F-DCA29E5CAAAF}"/>
    <cellStyle name="Currency 9 5 2" xfId="19846" xr:uid="{DE2C1049-CCC6-4ADB-8FFE-8C3D08827BC4}"/>
    <cellStyle name="Currency 9 6" xfId="8272" xr:uid="{659DC043-995D-4FD4-9166-393AE4CDC9BF}"/>
    <cellStyle name="Currency 9 6 2" xfId="19847" xr:uid="{49961B5C-DFD7-48A1-AD3B-43669AC37BE1}"/>
    <cellStyle name="Currency 9 7" xfId="19842" xr:uid="{063ADEC6-D636-48AB-9B26-58C68F61F218}"/>
    <cellStyle name="Currency 90" xfId="8273" xr:uid="{6164D735-70F4-452A-BE9E-7918CF6F98EE}"/>
    <cellStyle name="Currency 91" xfId="8274" xr:uid="{9E95DD1A-F8F1-4DF2-BE8B-D6D0F5FA9A02}"/>
    <cellStyle name="Currency 92" xfId="8275" xr:uid="{4F996AB3-DF9B-4EF2-80FA-2985A7ED3971}"/>
    <cellStyle name="Currency 93" xfId="8276" xr:uid="{72513165-D6DF-4E04-8EA3-9C42880531BE}"/>
    <cellStyle name="Currency 94" xfId="8277" xr:uid="{A10CE6DB-521D-42B5-85DD-D59EE80A4965}"/>
    <cellStyle name="Currency 95" xfId="8278" xr:uid="{436F74F1-C538-45AB-AA72-B21249E20102}"/>
    <cellStyle name="Currency 96" xfId="8279" xr:uid="{BC6B377A-0E87-473A-9DDF-5779A6A870ED}"/>
    <cellStyle name="Currency 97" xfId="8280" xr:uid="{80753401-1A74-4A31-AFCD-6E7AE6994A1B}"/>
    <cellStyle name="Currency 98" xfId="8281" xr:uid="{CF00AA2F-C933-439C-A278-0193096B4841}"/>
    <cellStyle name="Currency 99" xfId="8282" xr:uid="{662945CE-0E52-4275-AB47-787E4C8A9C07}"/>
    <cellStyle name="Currency0" xfId="437" xr:uid="{00000000-0005-0000-0000-0000AF010000}"/>
    <cellStyle name="Currency0 2" xfId="8283" xr:uid="{A9B13AE1-0294-4AAE-86A3-682B8C29D3EF}"/>
    <cellStyle name="Currency0 2 2" xfId="8284" xr:uid="{779B67E8-C9BD-42A0-BACD-519A3C087381}"/>
    <cellStyle name="Currency0 2 3" xfId="8285" xr:uid="{792A48FB-18CB-428A-98F9-8A590D14857D}"/>
    <cellStyle name="Currency0 3" xfId="8286" xr:uid="{5FC910B1-929C-4366-804E-7D25B3F59B3B}"/>
    <cellStyle name="Currency0 3 2" xfId="8287" xr:uid="{CD2286D4-40E0-43C6-9673-E434C8E165FB}"/>
    <cellStyle name="Currency0 3 3" xfId="8288" xr:uid="{89416251-D891-4483-BF90-3D6FE3286DD5}"/>
    <cellStyle name="Custom - Style1" xfId="8289" xr:uid="{221CB014-05E2-46A6-98B7-C57065A36A56}"/>
    <cellStyle name="Data   - Style2" xfId="8290" xr:uid="{57BF3EC3-51AD-4E68-B254-C3DBF236F177}"/>
    <cellStyle name="Date" xfId="438" xr:uid="{00000000-0005-0000-0000-0000B0010000}"/>
    <cellStyle name="Date 2" xfId="8291" xr:uid="{E1D54AA9-569E-4617-BCD8-8961C49519F0}"/>
    <cellStyle name="Date 2 2" xfId="8292" xr:uid="{BD605344-A662-4646-A682-CFD96CE8AA8B}"/>
    <cellStyle name="Date 2 3" xfId="8293" xr:uid="{3A6DB548-553A-4E05-BA42-D61AA335B4CC}"/>
    <cellStyle name="Date 3" xfId="8294" xr:uid="{CE7A5041-D54F-4D5F-B98F-D73BF8005C42}"/>
    <cellStyle name="Date 3 2" xfId="8295" xr:uid="{92FBFB92-D972-420F-B7F6-61D38DADADF1}"/>
    <cellStyle name="Date 3 3" xfId="8296" xr:uid="{4734B2B7-1558-4C96-97D8-0E689BFC8A7A}"/>
    <cellStyle name="Date 4" xfId="2074" xr:uid="{8A1A76D4-E808-40F0-8F5A-BC58A1CD9E6E}"/>
    <cellStyle name="Eingabe" xfId="8297" xr:uid="{33631877-324B-4042-A76F-AA90782C8F46}"/>
    <cellStyle name="Eingabe 2" xfId="8298" xr:uid="{22DD0EC2-D299-4100-AB55-2922F315F159}"/>
    <cellStyle name="Euro" xfId="439" xr:uid="{00000000-0005-0000-0000-0000B1010000}"/>
    <cellStyle name="Euro 2" xfId="8300" xr:uid="{E1279768-FA82-4495-850F-6B498517DD68}"/>
    <cellStyle name="Euro 2 2" xfId="8301" xr:uid="{789ABBEC-7C5D-4C72-AC3E-5BE83ECB2761}"/>
    <cellStyle name="Euro 2 2 2" xfId="8302" xr:uid="{E0CA40C3-8559-4ED1-A2DE-450ED9C46870}"/>
    <cellStyle name="Euro 2 3" xfId="8303" xr:uid="{3B111883-AFA4-4C62-85FB-4860CF9BC4B3}"/>
    <cellStyle name="Euro 3" xfId="8304" xr:uid="{C2F63309-0DA3-440D-BC04-4E962FCA181B}"/>
    <cellStyle name="Euro 3 2" xfId="8305" xr:uid="{FA9DBA16-31DD-4202-9540-0005A2036284}"/>
    <cellStyle name="Euro 3 3" xfId="8306" xr:uid="{79638BFC-640E-4C5B-89DC-F69480121B32}"/>
    <cellStyle name="Euro 4" xfId="8299" xr:uid="{870B7F53-BB4F-49C7-8572-9ECAA8F4AD5B}"/>
    <cellStyle name="Explanatory Text 10" xfId="440" xr:uid="{00000000-0005-0000-0000-0000B2010000}"/>
    <cellStyle name="Explanatory Text 10 2" xfId="2075" xr:uid="{273C1C99-0CD0-4420-8B07-E0DCEC9CA17D}"/>
    <cellStyle name="Explanatory Text 11" xfId="441" xr:uid="{00000000-0005-0000-0000-0000B3010000}"/>
    <cellStyle name="Explanatory Text 11 2" xfId="2076" xr:uid="{A99A2D9F-86EA-4E09-B4D9-6133A6DA1186}"/>
    <cellStyle name="Explanatory Text 12" xfId="442" xr:uid="{00000000-0005-0000-0000-0000B4010000}"/>
    <cellStyle name="Explanatory Text 12 2" xfId="2077" xr:uid="{0D88BAD6-A439-445E-86F2-AF1B46BEB4AD}"/>
    <cellStyle name="Explanatory Text 13" xfId="443" xr:uid="{00000000-0005-0000-0000-0000B5010000}"/>
    <cellStyle name="Explanatory Text 13 2" xfId="2078" xr:uid="{A42B097A-FAFB-4E30-9D44-7E40C6D35DA8}"/>
    <cellStyle name="Explanatory Text 14" xfId="444" xr:uid="{00000000-0005-0000-0000-0000B6010000}"/>
    <cellStyle name="Explanatory Text 14 2" xfId="2079" xr:uid="{1E2D9488-3DE7-40FC-89D8-8E77EE85590E}"/>
    <cellStyle name="Explanatory Text 15" xfId="445" xr:uid="{00000000-0005-0000-0000-0000B7010000}"/>
    <cellStyle name="Explanatory Text 15 2" xfId="2080" xr:uid="{F9A34EF5-42F8-4631-A00B-289A4D4029EF}"/>
    <cellStyle name="Explanatory Text 16" xfId="446" xr:uid="{00000000-0005-0000-0000-0000B8010000}"/>
    <cellStyle name="Explanatory Text 16 2" xfId="2081" xr:uid="{8FAAD514-56A8-40A5-9943-85DA40D275A0}"/>
    <cellStyle name="Explanatory Text 17" xfId="2082" xr:uid="{3D761CD3-E577-4F14-8409-EB423AE4237C}"/>
    <cellStyle name="Explanatory Text 18" xfId="2083" xr:uid="{465DBD47-B369-4897-A018-C33C7DA87E7F}"/>
    <cellStyle name="Explanatory Text 19" xfId="2084" xr:uid="{50AEFB5C-872B-404F-B629-F568C5DF2C81}"/>
    <cellStyle name="Explanatory Text 2" xfId="447" xr:uid="{00000000-0005-0000-0000-0000B9010000}"/>
    <cellStyle name="Explanatory Text 2 2" xfId="2085" xr:uid="{2C654F33-E038-44FD-B15C-5428CB690216}"/>
    <cellStyle name="Explanatory Text 2 2 2" xfId="2086" xr:uid="{0E281C35-F214-48C3-B07B-03F40455162C}"/>
    <cellStyle name="Explanatory Text 2 2 2 2" xfId="2087" xr:uid="{32EE0FFE-EB19-4495-91A3-1745F7A7B42D}"/>
    <cellStyle name="Explanatory Text 2 2 2 3" xfId="2088" xr:uid="{ACB5F884-B0D3-4AD7-A6AC-CB2F44C60F0E}"/>
    <cellStyle name="Explanatory Text 2 2 2 4" xfId="2089" xr:uid="{755F0D38-7417-4FFE-831D-A39F0E5FF735}"/>
    <cellStyle name="Explanatory Text 2 2 2 5" xfId="2090" xr:uid="{D45D2C68-A365-40DD-9112-E1CA3AFF2EB3}"/>
    <cellStyle name="Explanatory Text 2 2 3" xfId="2091" xr:uid="{063F2762-A4F6-4CBD-AF6F-096FEEA8BE21}"/>
    <cellStyle name="Explanatory Text 2 2 4" xfId="2092" xr:uid="{C644B8A5-5AF9-4280-AA57-D14A02EBFF9A}"/>
    <cellStyle name="Explanatory Text 2 2 5" xfId="2093" xr:uid="{CF893608-9B9C-434E-B84D-7892678182C0}"/>
    <cellStyle name="Explanatory Text 2 3" xfId="2094" xr:uid="{06DB7361-30D2-4AC6-BE46-F06689DAB0D6}"/>
    <cellStyle name="Explanatory Text 2 4" xfId="2095" xr:uid="{8D8E576F-FD73-4291-BF94-B5EABEF600C7}"/>
    <cellStyle name="Explanatory Text 2 5" xfId="2096" xr:uid="{CDA95676-D8AB-4AA4-BFC8-7F5FD2C41610}"/>
    <cellStyle name="Explanatory Text 2 6" xfId="2097" xr:uid="{9038FFC6-8F06-4D7E-9608-BEA007BB85C6}"/>
    <cellStyle name="Explanatory Text 2 7" xfId="2098" xr:uid="{39DFFE20-D245-442B-AE81-CB8BCFEAF72B}"/>
    <cellStyle name="Explanatory Text 2 8" xfId="2099" xr:uid="{1885D2AB-7DDD-42AC-8FC2-A3F06409149A}"/>
    <cellStyle name="Explanatory Text 2 9" xfId="2100" xr:uid="{964AD264-650D-486A-B8A5-5421AC514400}"/>
    <cellStyle name="Explanatory Text 20" xfId="2101" xr:uid="{45BDEC18-3529-4455-BA16-3376DE25165C}"/>
    <cellStyle name="Explanatory Text 21" xfId="2102" xr:uid="{39B19AFD-8A58-4F65-A7C8-E1C17CD0528D}"/>
    <cellStyle name="Explanatory Text 22" xfId="2103" xr:uid="{BA5F8180-7FFC-439C-BA1E-3065F823FB71}"/>
    <cellStyle name="Explanatory Text 3" xfId="448" xr:uid="{00000000-0005-0000-0000-0000BA010000}"/>
    <cellStyle name="Explanatory Text 3 2" xfId="8307" xr:uid="{6E9166FC-6B01-4FF6-AA59-D078C212D746}"/>
    <cellStyle name="Explanatory Text 4" xfId="449" xr:uid="{00000000-0005-0000-0000-0000BB010000}"/>
    <cellStyle name="Explanatory Text 5" xfId="450" xr:uid="{00000000-0005-0000-0000-0000BC010000}"/>
    <cellStyle name="Explanatory Text 6" xfId="451" xr:uid="{00000000-0005-0000-0000-0000BD010000}"/>
    <cellStyle name="Explanatory Text 7" xfId="452" xr:uid="{00000000-0005-0000-0000-0000BE010000}"/>
    <cellStyle name="Explanatory Text 8" xfId="453" xr:uid="{00000000-0005-0000-0000-0000BF010000}"/>
    <cellStyle name="Explanatory Text 9" xfId="454" xr:uid="{00000000-0005-0000-0000-0000C0010000}"/>
    <cellStyle name="Explanatory Text 9 2" xfId="2104" xr:uid="{D480FD73-C323-4547-A113-E9DD137E1D9E}"/>
    <cellStyle name="F2" xfId="455" xr:uid="{00000000-0005-0000-0000-0000C1010000}"/>
    <cellStyle name="F2 2" xfId="456" xr:uid="{00000000-0005-0000-0000-0000C2010000}"/>
    <cellStyle name="F2 2 2" xfId="8308" xr:uid="{FF51FDD8-1729-4EE6-AB0D-66567AE2787D}"/>
    <cellStyle name="F2 2 3" xfId="2105" xr:uid="{0A53BAA3-262F-4B3E-ABB2-AFDDDCFB1C54}"/>
    <cellStyle name="F2 3" xfId="457" xr:uid="{00000000-0005-0000-0000-0000C3010000}"/>
    <cellStyle name="F2 3 2" xfId="8309" xr:uid="{5363828B-08B8-48B2-8FD1-0B7DB6B6A7D9}"/>
    <cellStyle name="F2 3 3" xfId="2106" xr:uid="{D31A8247-EDC7-4833-92F2-6371165DCB45}"/>
    <cellStyle name="F2 4" xfId="458" xr:uid="{00000000-0005-0000-0000-0000C4010000}"/>
    <cellStyle name="F2 4 2" xfId="2107" xr:uid="{8A90C089-27BD-46F1-8783-9A511EAA1076}"/>
    <cellStyle name="F2 5" xfId="459" xr:uid="{00000000-0005-0000-0000-0000C5010000}"/>
    <cellStyle name="F2 5 2" xfId="2108" xr:uid="{C9C893E2-AB13-4C85-8020-DC921C057B99}"/>
    <cellStyle name="F2 6" xfId="460" xr:uid="{00000000-0005-0000-0000-0000C6010000}"/>
    <cellStyle name="F2 6 2" xfId="2109" xr:uid="{7416BB88-2BF8-406D-A728-E95FC9B2FAB8}"/>
    <cellStyle name="F2 7" xfId="461" xr:uid="{00000000-0005-0000-0000-0000C7010000}"/>
    <cellStyle name="F2 7 2" xfId="2110" xr:uid="{4B835B5F-1F4C-4ADB-848C-7504A0DCF92B}"/>
    <cellStyle name="F2 8" xfId="462" xr:uid="{00000000-0005-0000-0000-0000C8010000}"/>
    <cellStyle name="F2 9" xfId="463" xr:uid="{00000000-0005-0000-0000-0000C9010000}"/>
    <cellStyle name="F2_Regenerated Revenues LGE Gas 2008-04 with Elec Gen-Seelye final version " xfId="464" xr:uid="{00000000-0005-0000-0000-0000CA010000}"/>
    <cellStyle name="F3" xfId="465" xr:uid="{00000000-0005-0000-0000-0000CB010000}"/>
    <cellStyle name="F3 2" xfId="466" xr:uid="{00000000-0005-0000-0000-0000CC010000}"/>
    <cellStyle name="F3 2 2" xfId="8310" xr:uid="{4D8D5C92-B594-4ACD-B9E7-F1B2C609122F}"/>
    <cellStyle name="F3 2 3" xfId="2111" xr:uid="{A7DADDE2-1115-49BF-B097-FB12744F44C5}"/>
    <cellStyle name="F3 3" xfId="467" xr:uid="{00000000-0005-0000-0000-0000CD010000}"/>
    <cellStyle name="F3 3 2" xfId="8311" xr:uid="{F029A5B2-41DB-48D7-92C2-7E4F4CE2EF5E}"/>
    <cellStyle name="F3 3 3" xfId="2112" xr:uid="{44E2258E-CD59-44BD-BF6A-1ED5835C479F}"/>
    <cellStyle name="F3 4" xfId="468" xr:uid="{00000000-0005-0000-0000-0000CE010000}"/>
    <cellStyle name="F3 4 2" xfId="2113" xr:uid="{83D48718-0B7B-4B92-A02B-E4B17BC23638}"/>
    <cellStyle name="F3 5" xfId="469" xr:uid="{00000000-0005-0000-0000-0000CF010000}"/>
    <cellStyle name="F3 5 2" xfId="2114" xr:uid="{F9518987-D0CE-4D23-8202-118CA05D0B61}"/>
    <cellStyle name="F3 6" xfId="470" xr:uid="{00000000-0005-0000-0000-0000D0010000}"/>
    <cellStyle name="F3 6 2" xfId="2115" xr:uid="{D9A7BD7B-EA7D-405C-BCD9-C9A68D8454BF}"/>
    <cellStyle name="F3 7" xfId="471" xr:uid="{00000000-0005-0000-0000-0000D1010000}"/>
    <cellStyle name="F3 7 2" xfId="2116" xr:uid="{5521F30B-2F86-42C3-98AB-150D18F3CBAE}"/>
    <cellStyle name="F3 8" xfId="472" xr:uid="{00000000-0005-0000-0000-0000D2010000}"/>
    <cellStyle name="F3 9" xfId="473" xr:uid="{00000000-0005-0000-0000-0000D3010000}"/>
    <cellStyle name="F3_Regenerated Revenues LGE Gas 2008-04 with Elec Gen-Seelye final version " xfId="474" xr:uid="{00000000-0005-0000-0000-0000D4010000}"/>
    <cellStyle name="F4" xfId="475" xr:uid="{00000000-0005-0000-0000-0000D5010000}"/>
    <cellStyle name="F4 2" xfId="476" xr:uid="{00000000-0005-0000-0000-0000D6010000}"/>
    <cellStyle name="F4 2 2" xfId="8312" xr:uid="{776C8841-4A61-4208-85E7-F3162FD8DEFA}"/>
    <cellStyle name="F4 2 3" xfId="2117" xr:uid="{EFBFE976-C04B-4131-BBD3-FFB73C4513FD}"/>
    <cellStyle name="F4 3" xfId="477" xr:uid="{00000000-0005-0000-0000-0000D7010000}"/>
    <cellStyle name="F4 3 2" xfId="8313" xr:uid="{0C57C766-E361-4AFD-8661-F73045268CC7}"/>
    <cellStyle name="F4 3 3" xfId="2118" xr:uid="{3CA1B376-79EA-4E38-8AFD-CCD7096793B5}"/>
    <cellStyle name="F4 4" xfId="478" xr:uid="{00000000-0005-0000-0000-0000D8010000}"/>
    <cellStyle name="F4 4 2" xfId="2119" xr:uid="{661885A9-0C0E-401B-B08B-5FC1F26B4BBC}"/>
    <cellStyle name="F4 5" xfId="479" xr:uid="{00000000-0005-0000-0000-0000D9010000}"/>
    <cellStyle name="F4 5 2" xfId="2120" xr:uid="{E4E158EE-8CEA-4459-BBE2-A70395308EAB}"/>
    <cellStyle name="F4 6" xfId="480" xr:uid="{00000000-0005-0000-0000-0000DA010000}"/>
    <cellStyle name="F4 6 2" xfId="2121" xr:uid="{9788621C-C4F9-47C5-AE07-7F222A79DB41}"/>
    <cellStyle name="F4 7" xfId="481" xr:uid="{00000000-0005-0000-0000-0000DB010000}"/>
    <cellStyle name="F4 7 2" xfId="2122" xr:uid="{A77D3685-6574-4315-BDC7-CC62B940239A}"/>
    <cellStyle name="F4 8" xfId="482" xr:uid="{00000000-0005-0000-0000-0000DC010000}"/>
    <cellStyle name="F4 9" xfId="483" xr:uid="{00000000-0005-0000-0000-0000DD010000}"/>
    <cellStyle name="F4_Regenerated Revenues LGE Gas 2008-04 with Elec Gen-Seelye final version " xfId="484" xr:uid="{00000000-0005-0000-0000-0000DE010000}"/>
    <cellStyle name="F5" xfId="485" xr:uid="{00000000-0005-0000-0000-0000DF010000}"/>
    <cellStyle name="F5 2" xfId="486" xr:uid="{00000000-0005-0000-0000-0000E0010000}"/>
    <cellStyle name="F5 2 2" xfId="8314" xr:uid="{1521C768-F05A-4960-BB25-3085E4585541}"/>
    <cellStyle name="F5 2 3" xfId="2123" xr:uid="{F1B62C09-CD5F-4BBF-9D36-448889B2B95D}"/>
    <cellStyle name="F5 3" xfId="487" xr:uid="{00000000-0005-0000-0000-0000E1010000}"/>
    <cellStyle name="F5 3 2" xfId="8315" xr:uid="{DFF67F43-1C81-46E8-9BF4-BD2D7B2D22E1}"/>
    <cellStyle name="F5 3 3" xfId="2124" xr:uid="{48AAB26F-9A83-4147-9EF4-791905700F71}"/>
    <cellStyle name="F5 4" xfId="488" xr:uid="{00000000-0005-0000-0000-0000E2010000}"/>
    <cellStyle name="F5 4 2" xfId="2125" xr:uid="{2B1C9266-E211-416C-BAD6-6C95647167EB}"/>
    <cellStyle name="F5 5" xfId="489" xr:uid="{00000000-0005-0000-0000-0000E3010000}"/>
    <cellStyle name="F5 5 2" xfId="2126" xr:uid="{BB564D62-C73D-456A-9DCC-C948FB3B1FCB}"/>
    <cellStyle name="F5 6" xfId="490" xr:uid="{00000000-0005-0000-0000-0000E4010000}"/>
    <cellStyle name="F5 6 2" xfId="2127" xr:uid="{C7496A31-727C-4132-9B56-E85E3E4AF8FE}"/>
    <cellStyle name="F5 7" xfId="491" xr:uid="{00000000-0005-0000-0000-0000E5010000}"/>
    <cellStyle name="F5 7 2" xfId="2128" xr:uid="{138D5E9D-9C14-4252-A44E-6B3003380A21}"/>
    <cellStyle name="F5 8" xfId="492" xr:uid="{00000000-0005-0000-0000-0000E6010000}"/>
    <cellStyle name="F5 9" xfId="493" xr:uid="{00000000-0005-0000-0000-0000E7010000}"/>
    <cellStyle name="F5_Regenerated Revenues LGE Gas 2008-04 with Elec Gen-Seelye final version " xfId="494" xr:uid="{00000000-0005-0000-0000-0000E8010000}"/>
    <cellStyle name="F6" xfId="495" xr:uid="{00000000-0005-0000-0000-0000E9010000}"/>
    <cellStyle name="F6 10" xfId="8316" xr:uid="{82E48EBF-AB33-4724-94B5-A083A3D7EC9F}"/>
    <cellStyle name="F6 10 2" xfId="8317" xr:uid="{2CBC2A8D-3BA3-4041-B005-A05C7978C90E}"/>
    <cellStyle name="F6 11" xfId="8318" xr:uid="{B9712752-4E1A-472E-95D3-EC9A724ACB85}"/>
    <cellStyle name="F6 2" xfId="496" xr:uid="{00000000-0005-0000-0000-0000EA010000}"/>
    <cellStyle name="F6 2 2" xfId="8319" xr:uid="{53D95003-6C87-497D-A2A2-85CC26B513F8}"/>
    <cellStyle name="F6 2 2 2" xfId="8320" xr:uid="{7A0F2567-6AA4-486A-ACBB-83BA0A6EB692}"/>
    <cellStyle name="F6 2 3" xfId="2129" xr:uid="{0C3A6C2B-8342-4224-A9BD-3E032CBA0318}"/>
    <cellStyle name="F6 3" xfId="497" xr:uid="{00000000-0005-0000-0000-0000EB010000}"/>
    <cellStyle name="F6 3 2" xfId="8321" xr:uid="{D7BE42DF-A8A7-439B-8B82-E4435F2A05B0}"/>
    <cellStyle name="F6 3 3" xfId="2130" xr:uid="{651873A1-8E7B-4AB4-B994-F86F40AA56A3}"/>
    <cellStyle name="F6 4" xfId="498" xr:uid="{00000000-0005-0000-0000-0000EC010000}"/>
    <cellStyle name="F6 4 2" xfId="2131" xr:uid="{39393AAB-6D2C-4F85-8AE0-2FB31B622192}"/>
    <cellStyle name="F6 5" xfId="499" xr:uid="{00000000-0005-0000-0000-0000ED010000}"/>
    <cellStyle name="F6 5 2" xfId="2132" xr:uid="{8A240A89-422A-439A-9F7F-83B8BDBC19BD}"/>
    <cellStyle name="F6 6" xfId="500" xr:uid="{00000000-0005-0000-0000-0000EE010000}"/>
    <cellStyle name="F6 6 2" xfId="2133" xr:uid="{7576D85C-A2E6-47A9-89DC-11D7A6065656}"/>
    <cellStyle name="F6 7" xfId="501" xr:uid="{00000000-0005-0000-0000-0000EF010000}"/>
    <cellStyle name="F6 7 2" xfId="2134" xr:uid="{FA77351D-5DA0-41EC-9EAC-A9D636AAEC28}"/>
    <cellStyle name="F6 8" xfId="502" xr:uid="{00000000-0005-0000-0000-0000F0010000}"/>
    <cellStyle name="F6 9" xfId="503" xr:uid="{00000000-0005-0000-0000-0000F1010000}"/>
    <cellStyle name="F6_Regenerated Revenues LGE Gas 2008-04 with Elec Gen-Seelye final version " xfId="504" xr:uid="{00000000-0005-0000-0000-0000F2010000}"/>
    <cellStyle name="F7" xfId="505" xr:uid="{00000000-0005-0000-0000-0000F3010000}"/>
    <cellStyle name="F7 2" xfId="506" xr:uid="{00000000-0005-0000-0000-0000F4010000}"/>
    <cellStyle name="F7 2 2" xfId="8322" xr:uid="{8EAE3A3A-CB06-41A1-B2EA-4478A144CEFD}"/>
    <cellStyle name="F7 2 3" xfId="2135" xr:uid="{3D8B0C22-BAB4-4051-9022-E238FBF089CB}"/>
    <cellStyle name="F7 3" xfId="507" xr:uid="{00000000-0005-0000-0000-0000F5010000}"/>
    <cellStyle name="F7 3 2" xfId="8323" xr:uid="{CA81FF5D-2D64-4B64-BB6F-7036FF02DFEC}"/>
    <cellStyle name="F7 3 3" xfId="2136" xr:uid="{8548CA48-5198-40D0-B675-8F5B7E65191A}"/>
    <cellStyle name="F7 4" xfId="508" xr:uid="{00000000-0005-0000-0000-0000F6010000}"/>
    <cellStyle name="F7 4 2" xfId="2137" xr:uid="{5F2E46E5-21F4-4577-9A07-7E640DDF3FC3}"/>
    <cellStyle name="F7 5" xfId="509" xr:uid="{00000000-0005-0000-0000-0000F7010000}"/>
    <cellStyle name="F7 5 2" xfId="2138" xr:uid="{A17AB029-78B4-4A63-A31D-A8955C7910AD}"/>
    <cellStyle name="F7 6" xfId="510" xr:uid="{00000000-0005-0000-0000-0000F8010000}"/>
    <cellStyle name="F7 6 2" xfId="2139" xr:uid="{6839B50B-527F-4971-BF87-92058F5D4041}"/>
    <cellStyle name="F7 7" xfId="511" xr:uid="{00000000-0005-0000-0000-0000F9010000}"/>
    <cellStyle name="F7 7 2" xfId="2140" xr:uid="{1DBA17CD-51EF-42B4-A33B-6C27417A30E3}"/>
    <cellStyle name="F7 8" xfId="512" xr:uid="{00000000-0005-0000-0000-0000FA010000}"/>
    <cellStyle name="F7 9" xfId="513" xr:uid="{00000000-0005-0000-0000-0000FB010000}"/>
    <cellStyle name="F7_Regenerated Revenues LGE Gas 2008-04 with Elec Gen-Seelye final version " xfId="514" xr:uid="{00000000-0005-0000-0000-0000FC010000}"/>
    <cellStyle name="F8" xfId="515" xr:uid="{00000000-0005-0000-0000-0000FD010000}"/>
    <cellStyle name="F8 2" xfId="516" xr:uid="{00000000-0005-0000-0000-0000FE010000}"/>
    <cellStyle name="F8 2 2" xfId="8324" xr:uid="{F4813E46-2DF4-475D-AD47-DB03DD9FFBAA}"/>
    <cellStyle name="F8 2 3" xfId="2141" xr:uid="{C0D5447C-952C-4F29-986A-96C26EF5C978}"/>
    <cellStyle name="F8 3" xfId="517" xr:uid="{00000000-0005-0000-0000-0000FF010000}"/>
    <cellStyle name="F8 3 2" xfId="8325" xr:uid="{70A3D5EA-F5BD-4B07-87F0-1E73A8640FC3}"/>
    <cellStyle name="F8 3 3" xfId="2142" xr:uid="{2620F403-B70F-4B16-9023-741E8A120875}"/>
    <cellStyle name="F8 4" xfId="518" xr:uid="{00000000-0005-0000-0000-000000020000}"/>
    <cellStyle name="F8 4 2" xfId="2143" xr:uid="{36049666-2D0A-4DDC-96E1-F233D386CC25}"/>
    <cellStyle name="F8 5" xfId="519" xr:uid="{00000000-0005-0000-0000-000001020000}"/>
    <cellStyle name="F8 5 2" xfId="2144" xr:uid="{1A572362-9C36-4918-826F-1DE2D4E55F82}"/>
    <cellStyle name="F8 6" xfId="520" xr:uid="{00000000-0005-0000-0000-000002020000}"/>
    <cellStyle name="F8 6 2" xfId="2145" xr:uid="{994CAB90-332E-4B97-B325-5DB1563C5D08}"/>
    <cellStyle name="F8 7" xfId="521" xr:uid="{00000000-0005-0000-0000-000003020000}"/>
    <cellStyle name="F8 7 2" xfId="2146" xr:uid="{BD26F016-FEB9-490F-8043-EAB01DC8D40B}"/>
    <cellStyle name="F8 8" xfId="522" xr:uid="{00000000-0005-0000-0000-000004020000}"/>
    <cellStyle name="F8 9" xfId="523" xr:uid="{00000000-0005-0000-0000-000005020000}"/>
    <cellStyle name="F8_Regenerated Revenues LGE Gas 2008-04 with Elec Gen-Seelye final version " xfId="524" xr:uid="{00000000-0005-0000-0000-000006020000}"/>
    <cellStyle name="Fixed" xfId="525" xr:uid="{00000000-0005-0000-0000-000007020000}"/>
    <cellStyle name="Fixed 2" xfId="8326" xr:uid="{0557A716-940A-49CB-A1CE-6E0184C87688}"/>
    <cellStyle name="Fixed 2 2" xfId="8327" xr:uid="{52A59366-E3D4-4321-9A5A-E0DCCAC5880F}"/>
    <cellStyle name="Fixed 2 3" xfId="8328" xr:uid="{00D085BC-BB17-4248-92EF-3C493AFE5243}"/>
    <cellStyle name="Fixed 3" xfId="8329" xr:uid="{A8B6A0FB-1199-4497-989E-139BE9B90A36}"/>
    <cellStyle name="Fixed 3 2" xfId="8330" xr:uid="{71DE8831-632C-4BBF-B634-7E2FA8635735}"/>
    <cellStyle name="Fixed 3 3" xfId="8331" xr:uid="{10ED7363-CF37-4994-9A5E-7B0A19AF61C3}"/>
    <cellStyle name="Good 10" xfId="526" xr:uid="{00000000-0005-0000-0000-000008020000}"/>
    <cellStyle name="Good 10 2" xfId="2147" xr:uid="{258B2795-0FC6-4E84-9AD5-A607F4C89B9D}"/>
    <cellStyle name="Good 11" xfId="527" xr:uid="{00000000-0005-0000-0000-000009020000}"/>
    <cellStyle name="Good 11 2" xfId="2148" xr:uid="{8A63E897-890D-427E-8DE1-9D56D749776F}"/>
    <cellStyle name="Good 12" xfId="528" xr:uid="{00000000-0005-0000-0000-00000A020000}"/>
    <cellStyle name="Good 12 2" xfId="2149" xr:uid="{B9C19582-5707-4486-B66A-8249E56BA4A8}"/>
    <cellStyle name="Good 13" xfId="529" xr:uid="{00000000-0005-0000-0000-00000B020000}"/>
    <cellStyle name="Good 13 2" xfId="2150" xr:uid="{D5A5D2AE-65D5-4868-A97B-3853F6892B11}"/>
    <cellStyle name="Good 14" xfId="530" xr:uid="{00000000-0005-0000-0000-00000C020000}"/>
    <cellStyle name="Good 14 2" xfId="2151" xr:uid="{B6E37132-7352-4D63-B36A-943FC53728AC}"/>
    <cellStyle name="Good 15" xfId="531" xr:uid="{00000000-0005-0000-0000-00000D020000}"/>
    <cellStyle name="Good 15 2" xfId="2152" xr:uid="{FD9C3FEE-A15B-4831-AD32-5C53FCC20914}"/>
    <cellStyle name="Good 16" xfId="532" xr:uid="{00000000-0005-0000-0000-00000E020000}"/>
    <cellStyle name="Good 16 2" xfId="2153" xr:uid="{A381D9BF-FA18-405C-87FF-61B59D0FD48B}"/>
    <cellStyle name="Good 17" xfId="2154" xr:uid="{B853A005-BFCD-4375-BB9B-7D30CD98AD97}"/>
    <cellStyle name="Good 17 2" xfId="8332" xr:uid="{69E48685-2B0A-4FCF-8FC0-76F45F73525F}"/>
    <cellStyle name="Good 18" xfId="2155" xr:uid="{87F8CE13-FA32-466E-81A9-5446B261E033}"/>
    <cellStyle name="Good 19" xfId="2156" xr:uid="{F7EB8640-8EAC-4C4A-A408-9E0D7648EA35}"/>
    <cellStyle name="Good 2" xfId="533" xr:uid="{00000000-0005-0000-0000-00000F020000}"/>
    <cellStyle name="Good 2 10" xfId="2157" xr:uid="{EACFE003-FE55-4FE4-9119-2B4C26E1080D}"/>
    <cellStyle name="Good 2 2" xfId="2158" xr:uid="{062FD1E1-6C3D-4C97-A4AD-A47470FD6D30}"/>
    <cellStyle name="Good 2 2 2" xfId="2159" xr:uid="{D7C8F496-F788-44D9-A2AA-BB3CC4B4917F}"/>
    <cellStyle name="Good 2 2 2 2" xfId="2160" xr:uid="{8F7AEE9A-EA46-4CFB-AFC0-08A2215624EE}"/>
    <cellStyle name="Good 2 2 2 3" xfId="2161" xr:uid="{F8E014E6-F8D0-45D7-812C-CD5212C6AAAE}"/>
    <cellStyle name="Good 2 2 2 4" xfId="2162" xr:uid="{A8D307D3-8930-45F7-A301-E937D4EE112F}"/>
    <cellStyle name="Good 2 2 2 5" xfId="2163" xr:uid="{8EB55542-0262-4702-BB3C-CB8D767AA0FD}"/>
    <cellStyle name="Good 2 2 3" xfId="2164" xr:uid="{6220453D-3907-4FDD-9F26-ADF5DBEC7328}"/>
    <cellStyle name="Good 2 2 4" xfId="2165" xr:uid="{CF7024DB-48DF-41B6-9FF9-C58B7FD64088}"/>
    <cellStyle name="Good 2 2 5" xfId="2166" xr:uid="{13375BFF-66C7-4CEF-98B7-4EC7630BE1AB}"/>
    <cellStyle name="Good 2 3" xfId="2167" xr:uid="{C3545E1D-C326-4AC0-B660-1571B504D271}"/>
    <cellStyle name="Good 2 4" xfId="2168" xr:uid="{9C4158E5-F7FE-4E00-9AE4-F0596FD0B6FF}"/>
    <cellStyle name="Good 2 5" xfId="2169" xr:uid="{C43D62E4-F622-4078-9663-EA8DC4686F6A}"/>
    <cellStyle name="Good 2 6" xfId="2170" xr:uid="{69D61F4D-4897-48E1-952A-B154703655F8}"/>
    <cellStyle name="Good 2 7" xfId="2171" xr:uid="{95C32F48-FC10-42F8-AE75-4EC427BC313A}"/>
    <cellStyle name="Good 2 8" xfId="2172" xr:uid="{D8253AFD-9005-4A81-BD4C-083CE995F0F6}"/>
    <cellStyle name="Good 2 9" xfId="2173" xr:uid="{791792B7-77D2-409F-B1C8-42E43BB7EFB4}"/>
    <cellStyle name="Good 20" xfId="2174" xr:uid="{1D7BB2CB-79EB-4B82-A53D-589578ACC314}"/>
    <cellStyle name="Good 21" xfId="2175" xr:uid="{1430C5F0-3A94-4D8C-A604-9DA6F54D5082}"/>
    <cellStyle name="Good 22" xfId="2176" xr:uid="{277BA734-18D0-49AB-A241-311A4587E9FD}"/>
    <cellStyle name="Good 3" xfId="534" xr:uid="{00000000-0005-0000-0000-000010020000}"/>
    <cellStyle name="Good 3 2" xfId="8333" xr:uid="{547BB0FD-5383-4030-83FF-3D563DEAE339}"/>
    <cellStyle name="Good 3 3" xfId="2177" xr:uid="{7D1B9030-59C0-47E9-A4AC-6A4D73AFEDED}"/>
    <cellStyle name="Good 4" xfId="535" xr:uid="{00000000-0005-0000-0000-000011020000}"/>
    <cellStyle name="Good 4 2" xfId="2178" xr:uid="{50217F36-B9B1-4601-9A72-88E6B1A27019}"/>
    <cellStyle name="Good 5" xfId="536" xr:uid="{00000000-0005-0000-0000-000012020000}"/>
    <cellStyle name="Good 6" xfId="537" xr:uid="{00000000-0005-0000-0000-000013020000}"/>
    <cellStyle name="Good 7" xfId="538" xr:uid="{00000000-0005-0000-0000-000014020000}"/>
    <cellStyle name="Good 8" xfId="539" xr:uid="{00000000-0005-0000-0000-000015020000}"/>
    <cellStyle name="Good 9" xfId="540" xr:uid="{00000000-0005-0000-0000-000016020000}"/>
    <cellStyle name="Good 9 2" xfId="2179" xr:uid="{60F2D659-7320-4221-92DF-1F5D5A76CFC4}"/>
    <cellStyle name="Heading 1 10" xfId="541" xr:uid="{00000000-0005-0000-0000-000017020000}"/>
    <cellStyle name="Heading 1 10 2" xfId="2180" xr:uid="{A0D2CD1A-88FE-458A-9A7D-05B8509777B0}"/>
    <cellStyle name="Heading 1 11" xfId="542" xr:uid="{00000000-0005-0000-0000-000018020000}"/>
    <cellStyle name="Heading 1 11 2" xfId="2181" xr:uid="{FCA50602-1623-4D93-ABBC-2EE425B83904}"/>
    <cellStyle name="Heading 1 12" xfId="543" xr:uid="{00000000-0005-0000-0000-000019020000}"/>
    <cellStyle name="Heading 1 12 2" xfId="2182" xr:uid="{E4962C87-972D-4778-A9C4-4FC4529AA4B8}"/>
    <cellStyle name="Heading 1 13" xfId="544" xr:uid="{00000000-0005-0000-0000-00001A020000}"/>
    <cellStyle name="Heading 1 13 2" xfId="2183" xr:uid="{7449F4F7-8018-4DDC-B0BA-A9C3085BC62E}"/>
    <cellStyle name="Heading 1 14" xfId="545" xr:uid="{00000000-0005-0000-0000-00001B020000}"/>
    <cellStyle name="Heading 1 14 2" xfId="2184" xr:uid="{631EB2E3-9992-4609-AEB4-CC6379D3F675}"/>
    <cellStyle name="Heading 1 15" xfId="546" xr:uid="{00000000-0005-0000-0000-00001C020000}"/>
    <cellStyle name="Heading 1 15 2" xfId="2185" xr:uid="{51C1900F-8D37-4419-9DC0-1DBE315FAA15}"/>
    <cellStyle name="Heading 1 16" xfId="547" xr:uid="{00000000-0005-0000-0000-00001D020000}"/>
    <cellStyle name="Heading 1 16 2" xfId="2186" xr:uid="{4D7BAC16-CC46-4D1E-BCD1-77E48C021D78}"/>
    <cellStyle name="Heading 1 17" xfId="2187" xr:uid="{E7FB691A-4B8F-40CC-8D55-924E50B171E7}"/>
    <cellStyle name="Heading 1 17 2" xfId="8334" xr:uid="{AF1AF6A4-CF6E-4072-B519-9F1F7F9905CB}"/>
    <cellStyle name="Heading 1 17 3" xfId="8335" xr:uid="{B81DE37B-557D-4F5B-B4E1-036C4D6FB0D4}"/>
    <cellStyle name="Heading 1 17 4" xfId="8336" xr:uid="{AE6C3D6A-2CFE-49A3-BDD4-27BC0FD7B8D5}"/>
    <cellStyle name="Heading 1 18" xfId="2188" xr:uid="{FE1FC9D6-C5B9-44AE-99FE-EACFBEED47BA}"/>
    <cellStyle name="Heading 1 19" xfId="2189" xr:uid="{196DC351-427D-48B4-AC9C-35626B36623A}"/>
    <cellStyle name="Heading 1 2" xfId="548" xr:uid="{00000000-0005-0000-0000-00001E020000}"/>
    <cellStyle name="Heading 1 2 10" xfId="2190" xr:uid="{9238A144-181D-41A2-826A-764BDD8C85DA}"/>
    <cellStyle name="Heading 1 2 2" xfId="2191" xr:uid="{F3530D39-9C6D-4600-9A4B-3D890E7C923C}"/>
    <cellStyle name="Heading 1 2 2 2" xfId="2192" xr:uid="{3616AD32-1A05-4E57-ABEF-900B557B2051}"/>
    <cellStyle name="Heading 1 2 2 2 2" xfId="2193" xr:uid="{19ED3527-0816-4310-BA3D-747E64D62D17}"/>
    <cellStyle name="Heading 1 2 2 2 3" xfId="2194" xr:uid="{C759B69C-9502-4E21-9B91-ED9926A113C4}"/>
    <cellStyle name="Heading 1 2 2 2 4" xfId="2195" xr:uid="{B97B6901-CECC-4EB0-97F2-C1915C690C66}"/>
    <cellStyle name="Heading 1 2 2 2 5" xfId="2196" xr:uid="{8D6234F5-81CD-4C90-939F-25780465D75A}"/>
    <cellStyle name="Heading 1 2 2 3" xfId="2197" xr:uid="{F22D7D87-F45A-443E-B7BC-69F1B247C39E}"/>
    <cellStyle name="Heading 1 2 2 4" xfId="2198" xr:uid="{19FC8535-A72B-457B-A5D5-62B31D82A569}"/>
    <cellStyle name="Heading 1 2 2 5" xfId="2199" xr:uid="{ACC4231F-1303-4A42-A04E-828E6E5C1A30}"/>
    <cellStyle name="Heading 1 2 3" xfId="2200" xr:uid="{BE00441E-1DAC-4827-85A1-9F0C7E277351}"/>
    <cellStyle name="Heading 1 2 4" xfId="2201" xr:uid="{B76014A9-5D34-4DB2-8E14-47EEFD4CE2B0}"/>
    <cellStyle name="Heading 1 2 5" xfId="2202" xr:uid="{FE5C2DFC-AAAB-4D4F-87C7-B1773C3F6A20}"/>
    <cellStyle name="Heading 1 2 6" xfId="2203" xr:uid="{E229A36B-35F1-4E85-9FC7-C120733255A4}"/>
    <cellStyle name="Heading 1 2 7" xfId="2204" xr:uid="{10F6F42B-BE9F-48C1-BD27-812659080552}"/>
    <cellStyle name="Heading 1 2 8" xfId="2205" xr:uid="{AEA53676-12C0-4151-B92C-6F23191A7BC8}"/>
    <cellStyle name="Heading 1 2 9" xfId="2206" xr:uid="{3FED174B-AA3E-45F7-812D-135C67C6E9BA}"/>
    <cellStyle name="Heading 1 20" xfId="2207" xr:uid="{7F4C3E01-B7C1-4243-BDC4-0DF038E887C4}"/>
    <cellStyle name="Heading 1 21" xfId="2208" xr:uid="{C0BC92C4-A4FC-4B20-A3DF-FAB6BFF04E8F}"/>
    <cellStyle name="Heading 1 22" xfId="2209" xr:uid="{3C96269D-469B-40DF-9CD1-051DBEA13C9C}"/>
    <cellStyle name="Heading 1 23" xfId="2210" xr:uid="{51F60A42-620F-4B11-84B5-1C39C1ADDC0B}"/>
    <cellStyle name="Heading 1 24" xfId="2211" xr:uid="{1DAD8D7D-542E-4F05-B2F0-E4C01F723579}"/>
    <cellStyle name="Heading 1 3" xfId="549" xr:uid="{00000000-0005-0000-0000-00001F020000}"/>
    <cellStyle name="Heading 1 3 2" xfId="8337" xr:uid="{9A2DCB14-B7C1-4CD5-B43D-CEE3C875C88B}"/>
    <cellStyle name="Heading 1 3 2 2" xfId="8338" xr:uid="{849197B2-9022-4190-BB67-EB24078CD8D7}"/>
    <cellStyle name="Heading 1 3 3" xfId="2212" xr:uid="{B4DC8674-4AB7-4F4A-A6E2-1062A36588D8}"/>
    <cellStyle name="Heading 1 4" xfId="550" xr:uid="{00000000-0005-0000-0000-000020020000}"/>
    <cellStyle name="Heading 1 4 2" xfId="2213" xr:uid="{070183A1-2EDE-4BBC-BEF4-B50F21448E1E}"/>
    <cellStyle name="Heading 1 5" xfId="551" xr:uid="{00000000-0005-0000-0000-000021020000}"/>
    <cellStyle name="Heading 1 6" xfId="552" xr:uid="{00000000-0005-0000-0000-000022020000}"/>
    <cellStyle name="Heading 1 7" xfId="553" xr:uid="{00000000-0005-0000-0000-000023020000}"/>
    <cellStyle name="Heading 1 8" xfId="554" xr:uid="{00000000-0005-0000-0000-000024020000}"/>
    <cellStyle name="Heading 1 9" xfId="555" xr:uid="{00000000-0005-0000-0000-000025020000}"/>
    <cellStyle name="Heading 1 9 2" xfId="2214" xr:uid="{38465436-4104-45FE-9AC5-033A3E98CD78}"/>
    <cellStyle name="Heading 2 10" xfId="556" xr:uid="{00000000-0005-0000-0000-000026020000}"/>
    <cellStyle name="Heading 2 10 2" xfId="2215" xr:uid="{299216D4-126B-4A93-84C7-F98DB28F2055}"/>
    <cellStyle name="Heading 2 11" xfId="557" xr:uid="{00000000-0005-0000-0000-000027020000}"/>
    <cellStyle name="Heading 2 11 2" xfId="2216" xr:uid="{97E1F0FF-9F7C-4763-BD98-B7B61B44103B}"/>
    <cellStyle name="Heading 2 12" xfId="558" xr:uid="{00000000-0005-0000-0000-000028020000}"/>
    <cellStyle name="Heading 2 12 2" xfId="2217" xr:uid="{C61DF011-87A2-4E96-9325-B946CD7A3E41}"/>
    <cellStyle name="Heading 2 13" xfId="559" xr:uid="{00000000-0005-0000-0000-000029020000}"/>
    <cellStyle name="Heading 2 13 2" xfId="2218" xr:uid="{EE6CD9F9-7BF2-41FF-BC2E-5C41D645369B}"/>
    <cellStyle name="Heading 2 14" xfId="560" xr:uid="{00000000-0005-0000-0000-00002A020000}"/>
    <cellStyle name="Heading 2 14 2" xfId="2219" xr:uid="{693DED9C-1573-4678-8FF7-503E33DEDDD0}"/>
    <cellStyle name="Heading 2 15" xfId="561" xr:uid="{00000000-0005-0000-0000-00002B020000}"/>
    <cellStyle name="Heading 2 15 2" xfId="2220" xr:uid="{58D1BAFC-7AD1-4DF3-93DC-908A7FF6607E}"/>
    <cellStyle name="Heading 2 16" xfId="562" xr:uid="{00000000-0005-0000-0000-00002C020000}"/>
    <cellStyle name="Heading 2 16 2" xfId="2221" xr:uid="{1C195645-3CA9-46AD-9AD0-8379A8344591}"/>
    <cellStyle name="Heading 2 17" xfId="2222" xr:uid="{213C02EC-DDB9-4D60-91F6-0F96CA502CD7}"/>
    <cellStyle name="Heading 2 17 2" xfId="8339" xr:uid="{1B8DC4DE-4E58-4D09-A4AC-CB69F63AEAC2}"/>
    <cellStyle name="Heading 2 17 3" xfId="8340" xr:uid="{F9ECC15A-682A-41D5-AFBC-28E7F3A580BE}"/>
    <cellStyle name="Heading 2 17 4" xfId="8341" xr:uid="{095524B7-00FC-42DE-A795-32F0CB2D9BE6}"/>
    <cellStyle name="Heading 2 18" xfId="2223" xr:uid="{3CC51C90-E70C-4072-96D2-8F75C4BEC35C}"/>
    <cellStyle name="Heading 2 19" xfId="2224" xr:uid="{7574CE6B-6353-43D6-AC14-8AEA93662441}"/>
    <cellStyle name="Heading 2 2" xfId="563" xr:uid="{00000000-0005-0000-0000-00002D020000}"/>
    <cellStyle name="Heading 2 2 10" xfId="2225" xr:uid="{C2573EE3-A10E-4185-9CCE-A6246EE8E059}"/>
    <cellStyle name="Heading 2 2 2" xfId="2226" xr:uid="{C6BEF1A8-720C-4480-AB5B-1CEBA0EFC69E}"/>
    <cellStyle name="Heading 2 2 2 2" xfId="2227" xr:uid="{BA32D915-18B9-48A2-A4DA-51DC4763F7CF}"/>
    <cellStyle name="Heading 2 2 2 2 2" xfId="2228" xr:uid="{718DDFE9-3E85-47DC-90E1-B4079CDBE568}"/>
    <cellStyle name="Heading 2 2 2 2 3" xfId="2229" xr:uid="{5BB777A9-73A2-4FDD-8926-B60C049237A6}"/>
    <cellStyle name="Heading 2 2 2 2 4" xfId="2230" xr:uid="{5AEDF526-0643-4064-AA77-23FEE702A86A}"/>
    <cellStyle name="Heading 2 2 2 2 5" xfId="2231" xr:uid="{BA62A181-12DC-4AB9-A3D0-8A9A2D912464}"/>
    <cellStyle name="Heading 2 2 2 3" xfId="2232" xr:uid="{CF47B2C0-058F-410C-B54D-772F51150C42}"/>
    <cellStyle name="Heading 2 2 2 4" xfId="2233" xr:uid="{56937C41-BB1F-45D4-B73A-5D6849BF934C}"/>
    <cellStyle name="Heading 2 2 2 5" xfId="2234" xr:uid="{BE0A939C-3585-49DF-9550-4EC462412822}"/>
    <cellStyle name="Heading 2 2 3" xfId="2235" xr:uid="{903C6DDF-5A08-41DC-AED3-A0AE3113A63C}"/>
    <cellStyle name="Heading 2 2 4" xfId="2236" xr:uid="{B5603B19-83C5-4860-B6DB-66DA34506D4E}"/>
    <cellStyle name="Heading 2 2 5" xfId="2237" xr:uid="{775F6344-EB5A-4009-8E48-76643C68292C}"/>
    <cellStyle name="Heading 2 2 6" xfId="2238" xr:uid="{224A9F51-69EE-4AC4-B5BB-E5448E640A81}"/>
    <cellStyle name="Heading 2 2 7" xfId="2239" xr:uid="{5EC8D259-E890-4DB9-8328-F0276173C397}"/>
    <cellStyle name="Heading 2 2 8" xfId="2240" xr:uid="{DC446021-9E41-42B2-A65A-838FC7E2A1F6}"/>
    <cellStyle name="Heading 2 2 9" xfId="2241" xr:uid="{6C730C65-5637-40BE-87D7-48A15DB7DF6A}"/>
    <cellStyle name="Heading 2 20" xfId="2242" xr:uid="{7293C253-5476-4DA4-93B2-C098F1BDCDDA}"/>
    <cellStyle name="Heading 2 21" xfId="2243" xr:uid="{17F52C4D-ED90-46A8-A98D-4E1BD98A93FA}"/>
    <cellStyle name="Heading 2 22" xfId="2244" xr:uid="{DC8AF4A1-564F-4F2F-8D76-E2144561A025}"/>
    <cellStyle name="Heading 2 23" xfId="2245" xr:uid="{47068529-5FCC-4722-8127-C4F4874965DC}"/>
    <cellStyle name="Heading 2 24" xfId="2246" xr:uid="{8ECBD9C0-D199-4069-8612-5A9AD2E481D2}"/>
    <cellStyle name="Heading 2 3" xfId="564" xr:uid="{00000000-0005-0000-0000-00002E020000}"/>
    <cellStyle name="Heading 2 3 2" xfId="8342" xr:uid="{5EB7AE78-AB40-4369-AC5D-79CA884CE3C5}"/>
    <cellStyle name="Heading 2 3 2 2" xfId="8343" xr:uid="{79A799A2-2C8F-485E-A5F3-8432FCE1E580}"/>
    <cellStyle name="Heading 2 3 3" xfId="2247" xr:uid="{2289CAC9-7C84-47D9-BF6E-921B04E21575}"/>
    <cellStyle name="Heading 2 4" xfId="565" xr:uid="{00000000-0005-0000-0000-00002F020000}"/>
    <cellStyle name="Heading 2 4 2" xfId="2248" xr:uid="{C8DC66C3-5AE0-479D-A478-62A0DE2CCCF9}"/>
    <cellStyle name="Heading 2 5" xfId="566" xr:uid="{00000000-0005-0000-0000-000030020000}"/>
    <cellStyle name="Heading 2 6" xfId="567" xr:uid="{00000000-0005-0000-0000-000031020000}"/>
    <cellStyle name="Heading 2 7" xfId="568" xr:uid="{00000000-0005-0000-0000-000032020000}"/>
    <cellStyle name="Heading 2 8" xfId="569" xr:uid="{00000000-0005-0000-0000-000033020000}"/>
    <cellStyle name="Heading 2 9" xfId="570" xr:uid="{00000000-0005-0000-0000-000034020000}"/>
    <cellStyle name="Heading 2 9 2" xfId="2249" xr:uid="{45B9A442-2134-4CD4-9621-9466F1DF952B}"/>
    <cellStyle name="Heading 3 10" xfId="571" xr:uid="{00000000-0005-0000-0000-000035020000}"/>
    <cellStyle name="Heading 3 10 2" xfId="2250" xr:uid="{23787E89-FE44-43D8-9E1D-79E7C1879003}"/>
    <cellStyle name="Heading 3 11" xfId="572" xr:uid="{00000000-0005-0000-0000-000036020000}"/>
    <cellStyle name="Heading 3 11 2" xfId="2251" xr:uid="{B670FF77-7A7B-46AE-82E9-B1F07E8BB779}"/>
    <cellStyle name="Heading 3 12" xfId="573" xr:uid="{00000000-0005-0000-0000-000037020000}"/>
    <cellStyle name="Heading 3 12 2" xfId="2252" xr:uid="{10BA5A8E-7425-40B9-BB7E-57836333B1DE}"/>
    <cellStyle name="Heading 3 13" xfId="574" xr:uid="{00000000-0005-0000-0000-000038020000}"/>
    <cellStyle name="Heading 3 13 2" xfId="2253" xr:uid="{51C0385F-986E-4829-B5FE-137DEEF4EB6E}"/>
    <cellStyle name="Heading 3 14" xfId="575" xr:uid="{00000000-0005-0000-0000-000039020000}"/>
    <cellStyle name="Heading 3 14 2" xfId="2254" xr:uid="{F3089F52-53B7-42F1-B185-B907BA21636E}"/>
    <cellStyle name="Heading 3 15" xfId="576" xr:uid="{00000000-0005-0000-0000-00003A020000}"/>
    <cellStyle name="Heading 3 15 2" xfId="2255" xr:uid="{0D7B8D4C-ECB6-4E58-A942-B80EA5ADF770}"/>
    <cellStyle name="Heading 3 16" xfId="577" xr:uid="{00000000-0005-0000-0000-00003B020000}"/>
    <cellStyle name="Heading 3 16 2" xfId="2256" xr:uid="{22FF8425-6642-465B-9147-4C5795A64B66}"/>
    <cellStyle name="Heading 3 17" xfId="2257" xr:uid="{07853878-36C9-4628-AA3B-93E05A3AFDC6}"/>
    <cellStyle name="Heading 3 17 2" xfId="8344" xr:uid="{CF82CAF5-4707-4794-AF41-D90119271708}"/>
    <cellStyle name="Heading 3 18" xfId="2258" xr:uid="{5C9A91EC-F07F-4BC7-B48E-0940DADC1CEB}"/>
    <cellStyle name="Heading 3 19" xfId="2259" xr:uid="{70FA8860-E711-4C46-9AD2-CDDD47A28113}"/>
    <cellStyle name="Heading 3 2" xfId="578" xr:uid="{00000000-0005-0000-0000-00003C020000}"/>
    <cellStyle name="Heading 3 2 10" xfId="2260" xr:uid="{CCF47216-4814-4D42-9503-9394B6D3D860}"/>
    <cellStyle name="Heading 3 2 2" xfId="2261" xr:uid="{67E7FABB-91AF-4D44-9C9A-B1EC9439665F}"/>
    <cellStyle name="Heading 3 2 2 2" xfId="2262" xr:uid="{6FD5A3C2-B7FF-4452-8BC3-83C21049D212}"/>
    <cellStyle name="Heading 3 2 2 2 2" xfId="2263" xr:uid="{F0DA78FD-64C8-4DCC-BE63-FFF641287055}"/>
    <cellStyle name="Heading 3 2 2 2 3" xfId="2264" xr:uid="{C8B438D7-BADE-4AC3-AE33-4DCD1CB29696}"/>
    <cellStyle name="Heading 3 2 2 2 4" xfId="2265" xr:uid="{DEAC3DFA-E594-45A5-A1F7-98E149D8A105}"/>
    <cellStyle name="Heading 3 2 2 2 5" xfId="2266" xr:uid="{BFF9B0DD-D0EB-4ADF-8888-9342AAA901EA}"/>
    <cellStyle name="Heading 3 2 2 3" xfId="2267" xr:uid="{C712627E-5AFE-447D-AE78-CECDBD0C66D8}"/>
    <cellStyle name="Heading 3 2 2 4" xfId="2268" xr:uid="{3CC23CF9-ED47-441A-810D-8715C6AE0644}"/>
    <cellStyle name="Heading 3 2 2 5" xfId="2269" xr:uid="{E66932D9-36BD-46EC-AE1C-6FEFE8B8C8C8}"/>
    <cellStyle name="Heading 3 2 3" xfId="2270" xr:uid="{B2FF72FC-DAD1-4FEA-8269-28DF9555EFB8}"/>
    <cellStyle name="Heading 3 2 4" xfId="2271" xr:uid="{37B70F23-BD94-41CD-B5B4-AC6E77626246}"/>
    <cellStyle name="Heading 3 2 5" xfId="2272" xr:uid="{7DD8704D-134A-4805-9F12-536CE55B658B}"/>
    <cellStyle name="Heading 3 2 6" xfId="2273" xr:uid="{6A21770E-C14F-48C1-BC65-9CD573BC8D5D}"/>
    <cellStyle name="Heading 3 2 7" xfId="2274" xr:uid="{096DEF00-86D7-4D3B-B121-288A8CE8DFE8}"/>
    <cellStyle name="Heading 3 2 8" xfId="2275" xr:uid="{1D6B4073-E928-45D8-A4B3-A13D8314A148}"/>
    <cellStyle name="Heading 3 2 9" xfId="2276" xr:uid="{31A4578D-41A6-4E47-A27E-98740CC7BF0F}"/>
    <cellStyle name="Heading 3 20" xfId="2277" xr:uid="{F86E689C-73B6-4F11-B4BA-6583077287FB}"/>
    <cellStyle name="Heading 3 21" xfId="2278" xr:uid="{617614EB-2B75-414B-9D99-45F9C0ED5AF5}"/>
    <cellStyle name="Heading 3 22" xfId="2279" xr:uid="{0DA402E3-8BE4-48C2-A1A9-226FDE7E2FCD}"/>
    <cellStyle name="Heading 3 3" xfId="579" xr:uid="{00000000-0005-0000-0000-00003D020000}"/>
    <cellStyle name="Heading 3 3 2" xfId="8345" xr:uid="{E7CDCAF6-300B-44CC-851F-1BA8EEA0AE61}"/>
    <cellStyle name="Heading 3 3 3" xfId="2280" xr:uid="{B7FE7440-70E7-432A-9531-CB04C3A232DD}"/>
    <cellStyle name="Heading 3 4" xfId="580" xr:uid="{00000000-0005-0000-0000-00003E020000}"/>
    <cellStyle name="Heading 3 4 2" xfId="8346" xr:uid="{403778D3-EC4D-4D52-AC83-18BBFDA642F8}"/>
    <cellStyle name="Heading 3 4 3" xfId="2281" xr:uid="{0C4177C1-FB41-493C-9D41-115F2D9F10BC}"/>
    <cellStyle name="Heading 3 5" xfId="581" xr:uid="{00000000-0005-0000-0000-00003F020000}"/>
    <cellStyle name="Heading 3 5 2" xfId="8347" xr:uid="{315A8C0E-F6A9-4D91-9D9C-DFD13F9D9D02}"/>
    <cellStyle name="Heading 3 6" xfId="582" xr:uid="{00000000-0005-0000-0000-000040020000}"/>
    <cellStyle name="Heading 3 7" xfId="583" xr:uid="{00000000-0005-0000-0000-000041020000}"/>
    <cellStyle name="Heading 3 8" xfId="584" xr:uid="{00000000-0005-0000-0000-000042020000}"/>
    <cellStyle name="Heading 3 9" xfId="585" xr:uid="{00000000-0005-0000-0000-000043020000}"/>
    <cellStyle name="Heading 3 9 2" xfId="2282" xr:uid="{C6ACAEB4-4A44-44A7-A502-8CBE9C483147}"/>
    <cellStyle name="Heading 4 10" xfId="586" xr:uid="{00000000-0005-0000-0000-000044020000}"/>
    <cellStyle name="Heading 4 10 2" xfId="2283" xr:uid="{BBD58484-86D1-43C5-9E86-97C3BE086459}"/>
    <cellStyle name="Heading 4 11" xfId="587" xr:uid="{00000000-0005-0000-0000-000045020000}"/>
    <cellStyle name="Heading 4 11 2" xfId="2284" xr:uid="{03D3B440-2C3E-4E63-A01C-F730DD28A234}"/>
    <cellStyle name="Heading 4 12" xfId="588" xr:uid="{00000000-0005-0000-0000-000046020000}"/>
    <cellStyle name="Heading 4 12 2" xfId="2285" xr:uid="{7657EDC6-4533-40E4-89C7-8ECD54B79A43}"/>
    <cellStyle name="Heading 4 13" xfId="589" xr:uid="{00000000-0005-0000-0000-000047020000}"/>
    <cellStyle name="Heading 4 13 2" xfId="2286" xr:uid="{21B73A9A-8A59-48A0-AF22-65C0ADBB960F}"/>
    <cellStyle name="Heading 4 14" xfId="590" xr:uid="{00000000-0005-0000-0000-000048020000}"/>
    <cellStyle name="Heading 4 14 2" xfId="2287" xr:uid="{6FF6A372-683F-4F2E-9EEA-D82252E3F34B}"/>
    <cellStyle name="Heading 4 15" xfId="591" xr:uid="{00000000-0005-0000-0000-000049020000}"/>
    <cellStyle name="Heading 4 15 2" xfId="2288" xr:uid="{E9B1BE8D-4473-4AB5-924D-66199768BF77}"/>
    <cellStyle name="Heading 4 16" xfId="592" xr:uid="{00000000-0005-0000-0000-00004A020000}"/>
    <cellStyle name="Heading 4 16 2" xfId="2289" xr:uid="{5214BF3E-95F6-4408-83E0-ACC9042227D3}"/>
    <cellStyle name="Heading 4 17" xfId="2290" xr:uid="{1C2918C7-081C-4D72-84D5-DA9A34BE4EF5}"/>
    <cellStyle name="Heading 4 17 2" xfId="8348" xr:uid="{AF383B62-E5D2-48D0-8D65-A10CFD57BFBD}"/>
    <cellStyle name="Heading 4 18" xfId="2291" xr:uid="{D12AE351-D41E-4E17-B175-F866A2BD4B9B}"/>
    <cellStyle name="Heading 4 19" xfId="2292" xr:uid="{B0CD979E-96AC-4A79-B6CF-A403ED2BDEAB}"/>
    <cellStyle name="Heading 4 2" xfId="593" xr:uid="{00000000-0005-0000-0000-00004B020000}"/>
    <cellStyle name="Heading 4 2 10" xfId="2293" xr:uid="{AEEF832B-1F3F-4726-BA5D-D4ABACB56FD3}"/>
    <cellStyle name="Heading 4 2 2" xfId="2294" xr:uid="{2F977C24-BA40-46D4-B1E6-C57C8C59D430}"/>
    <cellStyle name="Heading 4 2 2 2" xfId="2295" xr:uid="{48FE7711-D46D-42E8-9211-F1067807EDDC}"/>
    <cellStyle name="Heading 4 2 2 2 2" xfId="2296" xr:uid="{870D1A06-C176-46F0-A84D-306F500DE69B}"/>
    <cellStyle name="Heading 4 2 2 2 3" xfId="2297" xr:uid="{FC7948B0-0818-43BE-AD45-094E5A096BC0}"/>
    <cellStyle name="Heading 4 2 2 2 4" xfId="2298" xr:uid="{A909A57F-005E-485E-909C-EB808623F7B5}"/>
    <cellStyle name="Heading 4 2 2 2 5" xfId="2299" xr:uid="{997A89B3-1496-41A3-8AA4-E40D96BD03AB}"/>
    <cellStyle name="Heading 4 2 2 3" xfId="2300" xr:uid="{DC45572B-4851-40E7-9F6F-3068AB3B1516}"/>
    <cellStyle name="Heading 4 2 2 4" xfId="2301" xr:uid="{C471F09C-687F-44C7-A73C-12CF35788957}"/>
    <cellStyle name="Heading 4 2 2 5" xfId="2302" xr:uid="{FBD707A0-FB3D-4AC6-A0BC-3B139CB0CA50}"/>
    <cellStyle name="Heading 4 2 3" xfId="2303" xr:uid="{87515E6C-89EF-46F3-8D70-0A29D6E49641}"/>
    <cellStyle name="Heading 4 2 4" xfId="2304" xr:uid="{99F23615-8661-467B-B211-D3E66A8E0925}"/>
    <cellStyle name="Heading 4 2 5" xfId="2305" xr:uid="{EB230448-074A-4659-8C29-0DEBD5986868}"/>
    <cellStyle name="Heading 4 2 6" xfId="2306" xr:uid="{00486F4E-415C-4E34-B0C5-308B874E75D8}"/>
    <cellStyle name="Heading 4 2 7" xfId="2307" xr:uid="{1403B9AF-FADE-4B0B-9E65-58DD63C17FED}"/>
    <cellStyle name="Heading 4 2 8" xfId="2308" xr:uid="{62D101FA-1D63-4B0C-867E-5D48660D1306}"/>
    <cellStyle name="Heading 4 2 9" xfId="2309" xr:uid="{39DD695D-DDD7-492F-B926-E3DD7E0D2AFA}"/>
    <cellStyle name="Heading 4 20" xfId="2310" xr:uid="{E1990BFF-E8F9-4285-A2F7-679970A3FE4A}"/>
    <cellStyle name="Heading 4 21" xfId="2311" xr:uid="{A7AD72D8-0266-4400-9577-E18E9F89CFED}"/>
    <cellStyle name="Heading 4 22" xfId="2312" xr:uid="{C0C3A319-0E1E-481E-9F95-EE13376A2F17}"/>
    <cellStyle name="Heading 4 3" xfId="594" xr:uid="{00000000-0005-0000-0000-00004C020000}"/>
    <cellStyle name="Heading 4 3 2" xfId="8349" xr:uid="{5B386247-9951-4681-8B7A-9F165359D61F}"/>
    <cellStyle name="Heading 4 3 3" xfId="2313" xr:uid="{BF4FAC29-D027-4507-85FD-5A6DD625D846}"/>
    <cellStyle name="Heading 4 4" xfId="595" xr:uid="{00000000-0005-0000-0000-00004D020000}"/>
    <cellStyle name="Heading 4 4 2" xfId="2314" xr:uid="{1A0AFEF1-3920-4E8E-B03D-A6DF9F3E0DD0}"/>
    <cellStyle name="Heading 4 5" xfId="596" xr:uid="{00000000-0005-0000-0000-00004E020000}"/>
    <cellStyle name="Heading 4 6" xfId="597" xr:uid="{00000000-0005-0000-0000-00004F020000}"/>
    <cellStyle name="Heading 4 7" xfId="598" xr:uid="{00000000-0005-0000-0000-000050020000}"/>
    <cellStyle name="Heading 4 8" xfId="599" xr:uid="{00000000-0005-0000-0000-000051020000}"/>
    <cellStyle name="Heading 4 9" xfId="600" xr:uid="{00000000-0005-0000-0000-000052020000}"/>
    <cellStyle name="Heading 4 9 2" xfId="2315" xr:uid="{8CB7D534-DCBF-4602-9048-A9E03FF3FD42}"/>
    <cellStyle name="Hyperlink 2" xfId="8350" xr:uid="{87EF22B4-AC9C-49CF-BDF2-A381DE7B54ED}"/>
    <cellStyle name="Input 10" xfId="601" xr:uid="{00000000-0005-0000-0000-000053020000}"/>
    <cellStyle name="Input 10 10" xfId="8351" xr:uid="{C7310E63-6546-4814-AE3D-AFF7160AF8C6}"/>
    <cellStyle name="Input 10 11" xfId="8352" xr:uid="{8F145815-86A6-4FE4-A2E5-898271830D9B}"/>
    <cellStyle name="Input 10 12" xfId="8353" xr:uid="{A5B12EED-AA75-4467-8E05-1D96F6A45CC6}"/>
    <cellStyle name="Input 10 13" xfId="2316" xr:uid="{59797C5F-EF4C-4491-84B0-D3480A4FDC70}"/>
    <cellStyle name="Input 10 2" xfId="8354" xr:uid="{A3A1B41A-A596-458F-A474-E3BF443528D6}"/>
    <cellStyle name="Input 10 2 2" xfId="8355" xr:uid="{79C12583-9272-4704-827A-8D8168EC43AD}"/>
    <cellStyle name="Input 10 2 2 2" xfId="8356" xr:uid="{B49A1557-5C23-402E-893C-6E9A145AD01A}"/>
    <cellStyle name="Input 10 2 3" xfId="8357" xr:uid="{360E74BF-A1A2-43A9-9558-7C972F7DF8FA}"/>
    <cellStyle name="Input 10 2 3 2" xfId="8358" xr:uid="{1FE1C905-E9EC-43D8-BD1C-815EB300AF2B}"/>
    <cellStyle name="Input 10 2 4" xfId="8359" xr:uid="{85F0B422-33E4-465A-9F17-D8D8CDF3887F}"/>
    <cellStyle name="Input 10 2 4 2" xfId="8360" xr:uid="{D417516E-E994-4F1E-9B99-1F7D9C4F48A1}"/>
    <cellStyle name="Input 10 2 5" xfId="8361" xr:uid="{7BEC350B-9353-410D-AD20-77B94A4422E0}"/>
    <cellStyle name="Input 10 2 5 2" xfId="8362" xr:uid="{7BDCB95A-8417-4D2D-9CF6-FF6A13D90241}"/>
    <cellStyle name="Input 10 2 6" xfId="8363" xr:uid="{4E7896D4-271B-40B8-A4FB-C54402079CF0}"/>
    <cellStyle name="Input 10 2 6 2" xfId="8364" xr:uid="{BB2BC07D-0DEA-4239-8BD3-B7BB366C5C87}"/>
    <cellStyle name="Input 10 2 7" xfId="8365" xr:uid="{D01C8215-3E3C-4748-B241-45235893C6C4}"/>
    <cellStyle name="Input 10 2 7 2" xfId="8366" xr:uid="{DC235575-7B9B-4E09-8E39-0487C7738B41}"/>
    <cellStyle name="Input 10 2 8" xfId="8367" xr:uid="{53190BAC-DD44-4E70-A538-4FBD04ECC530}"/>
    <cellStyle name="Input 10 2 8 2" xfId="8368" xr:uid="{AD5E65C4-1638-4817-9DC6-334589C54B3C}"/>
    <cellStyle name="Input 10 2 9" xfId="8369" xr:uid="{27DB5BD1-5E11-4749-BB00-F8533FBEFA75}"/>
    <cellStyle name="Input 10 3" xfId="8370" xr:uid="{F5D8E871-EDA7-4C7B-B7CB-E72AADBAE950}"/>
    <cellStyle name="Input 10 3 2" xfId="8371" xr:uid="{7E84CF12-4D4E-4975-A490-51E59515A6AF}"/>
    <cellStyle name="Input 10 4" xfId="8372" xr:uid="{4A2FADA0-C73C-4A04-977D-0F7310057410}"/>
    <cellStyle name="Input 10 4 2" xfId="8373" xr:uid="{AB09DBE1-EF1C-4C54-ACA5-18EBA54C866F}"/>
    <cellStyle name="Input 10 5" xfId="8374" xr:uid="{5F91A1DE-4789-4337-8CDA-B76EAD4167FC}"/>
    <cellStyle name="Input 10 5 2" xfId="8375" xr:uid="{25C17140-6E36-4B52-800C-431AA22E64D7}"/>
    <cellStyle name="Input 10 6" xfId="8376" xr:uid="{F58E23AD-44CA-48C9-A7DD-A1DD6AD29EA9}"/>
    <cellStyle name="Input 10 6 2" xfId="8377" xr:uid="{AF3996F5-DA45-4B20-A98E-88E27887EFCD}"/>
    <cellStyle name="Input 10 7" xfId="8378" xr:uid="{9EAA5C2A-23F7-46ED-85CA-CC752B1D237D}"/>
    <cellStyle name="Input 10 7 2" xfId="8379" xr:uid="{FB3C7EBF-CCDD-45A4-8828-C727F9862FB4}"/>
    <cellStyle name="Input 10 8" xfId="8380" xr:uid="{D21C48D9-0307-44F9-868A-F80AE4461948}"/>
    <cellStyle name="Input 10 8 2" xfId="8381" xr:uid="{4E9C27BC-F09D-4E5E-A8FE-8051453C14CA}"/>
    <cellStyle name="Input 10 9" xfId="8382" xr:uid="{A6D4E710-5C09-45D3-B0EF-9349BFEC2ED5}"/>
    <cellStyle name="Input 10 9 2" xfId="8383" xr:uid="{0B2F58A8-C52C-41C7-86B9-5C49B92F708F}"/>
    <cellStyle name="Input 11" xfId="602" xr:uid="{00000000-0005-0000-0000-000054020000}"/>
    <cellStyle name="Input 11 10" xfId="8384" xr:uid="{E65BC715-91A5-40C6-8313-D2CDEE8475B2}"/>
    <cellStyle name="Input 11 11" xfId="8385" xr:uid="{56AF8D9E-369D-4F3D-96AE-A31A1E074DDA}"/>
    <cellStyle name="Input 11 12" xfId="8386" xr:uid="{697008CF-5F63-40F6-BEF5-4EA9D8602703}"/>
    <cellStyle name="Input 11 13" xfId="2317" xr:uid="{66213577-62CB-4A17-AD14-875A9F849360}"/>
    <cellStyle name="Input 11 2" xfId="8387" xr:uid="{610F35F7-0122-4492-AD22-34C2125EB0AA}"/>
    <cellStyle name="Input 11 2 2" xfId="8388" xr:uid="{02317293-71D7-45F5-8876-0FFE3580F368}"/>
    <cellStyle name="Input 11 2 2 2" xfId="8389" xr:uid="{E92A39C6-22E6-4282-8F3F-7108DE22FC37}"/>
    <cellStyle name="Input 11 2 3" xfId="8390" xr:uid="{83C1F810-A979-4D90-8183-EA242FE13BF7}"/>
    <cellStyle name="Input 11 2 3 2" xfId="8391" xr:uid="{4F19405A-A583-439A-9279-C28965830F73}"/>
    <cellStyle name="Input 11 2 4" xfId="8392" xr:uid="{54A9536B-FD1E-4D76-832C-E6D90A4781DA}"/>
    <cellStyle name="Input 11 2 4 2" xfId="8393" xr:uid="{EB77C954-8F5C-4501-8040-6C8595B900AB}"/>
    <cellStyle name="Input 11 2 5" xfId="8394" xr:uid="{F789B610-2E17-475D-9BA3-41FF4FAE1A0D}"/>
    <cellStyle name="Input 11 2 5 2" xfId="8395" xr:uid="{581267CC-F3E0-43F7-A510-1F6DF5B04B15}"/>
    <cellStyle name="Input 11 2 6" xfId="8396" xr:uid="{4218B1AD-3367-499D-8492-C100B8A27AB9}"/>
    <cellStyle name="Input 11 2 6 2" xfId="8397" xr:uid="{DB3D4BA7-E749-404B-9B5E-C652FCD30EA9}"/>
    <cellStyle name="Input 11 2 7" xfId="8398" xr:uid="{676E2330-024B-4934-A5ED-30779AD29EEE}"/>
    <cellStyle name="Input 11 2 7 2" xfId="8399" xr:uid="{5B8263F4-1300-453A-8BE2-0C3F34E96501}"/>
    <cellStyle name="Input 11 2 8" xfId="8400" xr:uid="{1E0CC824-7D0F-43B4-B590-3A6D2E1CC9FB}"/>
    <cellStyle name="Input 11 2 8 2" xfId="8401" xr:uid="{ED8E29B8-31D3-4677-AF60-AF3693619775}"/>
    <cellStyle name="Input 11 2 9" xfId="8402" xr:uid="{53E1445D-47F5-4865-B6FF-8D4EA0CF6154}"/>
    <cellStyle name="Input 11 3" xfId="8403" xr:uid="{8A4A3374-C53A-437F-9268-A2B4EAB96205}"/>
    <cellStyle name="Input 11 3 2" xfId="8404" xr:uid="{584F5D13-3D04-4856-9BC4-A60EB1249191}"/>
    <cellStyle name="Input 11 4" xfId="8405" xr:uid="{A7104A97-65EB-4C9C-842A-87F3DB8E064E}"/>
    <cellStyle name="Input 11 4 2" xfId="8406" xr:uid="{78112697-6259-41C2-9F81-EB43819371F6}"/>
    <cellStyle name="Input 11 5" xfId="8407" xr:uid="{D4E96C04-6A2A-4FB0-AC0F-44A979901B49}"/>
    <cellStyle name="Input 11 5 2" xfId="8408" xr:uid="{EB1E0D04-E82D-473C-87E4-13434A1A651A}"/>
    <cellStyle name="Input 11 6" xfId="8409" xr:uid="{51D046D7-F2C2-464E-9D0B-1864FCB4F008}"/>
    <cellStyle name="Input 11 6 2" xfId="8410" xr:uid="{7009357D-EF37-469F-8AE7-B226762AF6D4}"/>
    <cellStyle name="Input 11 7" xfId="8411" xr:uid="{E202CAA7-58CC-4A31-A959-E5749B4FA412}"/>
    <cellStyle name="Input 11 7 2" xfId="8412" xr:uid="{57B8C620-60D1-41F6-AAE9-B0FDEC6E467C}"/>
    <cellStyle name="Input 11 8" xfId="8413" xr:uid="{1FDB875E-C745-4F07-87CE-FDEB0DBD7D0B}"/>
    <cellStyle name="Input 11 8 2" xfId="8414" xr:uid="{2EA89F3F-33CB-49B7-A43F-B66B4D865916}"/>
    <cellStyle name="Input 11 9" xfId="8415" xr:uid="{AC840DD2-5DFE-49F5-9987-7191FD7E4EC0}"/>
    <cellStyle name="Input 11 9 2" xfId="8416" xr:uid="{E127EA0D-6CBD-4284-947E-288075ADFF8E}"/>
    <cellStyle name="Input 12" xfId="603" xr:uid="{00000000-0005-0000-0000-000055020000}"/>
    <cellStyle name="Input 12 10" xfId="8417" xr:uid="{09A9838C-DA22-46F6-A7F0-BD03CD0939B6}"/>
    <cellStyle name="Input 12 11" xfId="8418" xr:uid="{485F02EC-9977-4867-815D-AB2CA8904DCB}"/>
    <cellStyle name="Input 12 12" xfId="8419" xr:uid="{AE8B1294-AAC5-424A-940B-454A53F7ABF6}"/>
    <cellStyle name="Input 12 13" xfId="2318" xr:uid="{408F2100-B558-4724-9BE1-08FE883EDE20}"/>
    <cellStyle name="Input 12 2" xfId="8420" xr:uid="{13AF826A-046F-4E16-B7CF-01B032C8403F}"/>
    <cellStyle name="Input 12 2 2" xfId="8421" xr:uid="{84F95580-4AF5-4F81-8234-F2F378780C5A}"/>
    <cellStyle name="Input 12 2 2 2" xfId="8422" xr:uid="{8F76D545-BD2B-4FC5-A071-08FF137136EF}"/>
    <cellStyle name="Input 12 2 3" xfId="8423" xr:uid="{591F8210-1735-4B14-9867-AB9FBC646893}"/>
    <cellStyle name="Input 12 2 3 2" xfId="8424" xr:uid="{F33B84DD-1FD7-43D0-9B3F-464215C6C5A4}"/>
    <cellStyle name="Input 12 2 4" xfId="8425" xr:uid="{7E33D58F-47AE-4ED7-A53A-2A05DE069501}"/>
    <cellStyle name="Input 12 2 4 2" xfId="8426" xr:uid="{9D77E973-96B6-497A-A712-F6212A2E6555}"/>
    <cellStyle name="Input 12 2 5" xfId="8427" xr:uid="{E9CAF785-CC30-43E0-A964-2AC9419C1F4D}"/>
    <cellStyle name="Input 12 2 5 2" xfId="8428" xr:uid="{8C4118C5-0C15-4ADA-9962-82D261FE0BB5}"/>
    <cellStyle name="Input 12 2 6" xfId="8429" xr:uid="{6F455B78-7DFC-42F8-89A3-6F2975BAE024}"/>
    <cellStyle name="Input 12 2 6 2" xfId="8430" xr:uid="{3DDA50CB-F965-4801-A776-1679334B9127}"/>
    <cellStyle name="Input 12 2 7" xfId="8431" xr:uid="{0D4A2F7D-6041-46F2-92B3-1A8DC015D93A}"/>
    <cellStyle name="Input 12 2 7 2" xfId="8432" xr:uid="{2ADFC7E0-8CB3-42A8-A065-AA26FA5C961C}"/>
    <cellStyle name="Input 12 2 8" xfId="8433" xr:uid="{1ABA6378-5657-43A8-97F8-58AD991F7073}"/>
    <cellStyle name="Input 12 2 8 2" xfId="8434" xr:uid="{E2A6C7A0-0B7E-4A23-A43B-006F8654B36E}"/>
    <cellStyle name="Input 12 2 9" xfId="8435" xr:uid="{18B7ACA2-86AB-444B-A923-3322451E008B}"/>
    <cellStyle name="Input 12 3" xfId="8436" xr:uid="{50F02302-1778-4E46-9B13-A14E557DF02C}"/>
    <cellStyle name="Input 12 3 2" xfId="8437" xr:uid="{A3AF7981-91AF-4CF6-B516-6078573653FB}"/>
    <cellStyle name="Input 12 4" xfId="8438" xr:uid="{46171F20-C3A2-4C3F-928C-D2282E5A96C9}"/>
    <cellStyle name="Input 12 4 2" xfId="8439" xr:uid="{73B5EF0B-08E8-4FB2-B011-B8D709389035}"/>
    <cellStyle name="Input 12 5" xfId="8440" xr:uid="{F2CD55F4-C986-4972-AA8A-7629C82DD1E0}"/>
    <cellStyle name="Input 12 5 2" xfId="8441" xr:uid="{ED8947EE-04BF-469E-B45D-AEE33DC4BABD}"/>
    <cellStyle name="Input 12 6" xfId="8442" xr:uid="{7E10AC18-48D9-436C-9ABD-3888075BE3A6}"/>
    <cellStyle name="Input 12 6 2" xfId="8443" xr:uid="{6FC6B007-A676-44A8-BFF2-C14C96E4B7BE}"/>
    <cellStyle name="Input 12 7" xfId="8444" xr:uid="{24A5477F-8E48-4EF4-9EAE-915F22ED5DF1}"/>
    <cellStyle name="Input 12 7 2" xfId="8445" xr:uid="{E1BB5789-CA88-4E2E-BDBA-EA38EB7F6636}"/>
    <cellStyle name="Input 12 8" xfId="8446" xr:uid="{56E87FCD-818D-4D1D-82A0-E043B76491E6}"/>
    <cellStyle name="Input 12 8 2" xfId="8447" xr:uid="{6D7429A0-A968-498D-A816-53B42A7A749B}"/>
    <cellStyle name="Input 12 9" xfId="8448" xr:uid="{F130486E-8317-4E5D-8D15-6A19FB82A619}"/>
    <cellStyle name="Input 12 9 2" xfId="8449" xr:uid="{BCA72CE3-B419-4038-A19F-51E0B0C61D72}"/>
    <cellStyle name="Input 13" xfId="604" xr:uid="{00000000-0005-0000-0000-000056020000}"/>
    <cellStyle name="Input 13 10" xfId="8450" xr:uid="{99235592-9B75-4312-9C7A-49D0589857C6}"/>
    <cellStyle name="Input 13 11" xfId="8451" xr:uid="{259E5282-D08D-4E4F-8396-656364339FB1}"/>
    <cellStyle name="Input 13 12" xfId="8452" xr:uid="{6F9742A3-5770-4714-ABE5-4B06378466B2}"/>
    <cellStyle name="Input 13 13" xfId="2319" xr:uid="{300F026F-045D-4FD1-9ABF-68523A3A2F65}"/>
    <cellStyle name="Input 13 2" xfId="8453" xr:uid="{4A917E5A-26C9-45E6-BFBE-085E4C8DA428}"/>
    <cellStyle name="Input 13 2 2" xfId="8454" xr:uid="{C0352923-7A62-4BED-914E-6AD7C9E89747}"/>
    <cellStyle name="Input 13 2 2 2" xfId="8455" xr:uid="{E992D660-3273-48FD-8737-FDD63AA6999C}"/>
    <cellStyle name="Input 13 2 3" xfId="8456" xr:uid="{50567D36-AFF7-4158-B44F-8D9BA57204B9}"/>
    <cellStyle name="Input 13 2 3 2" xfId="8457" xr:uid="{DC65285B-9C54-4E0C-B4B8-8D8D55B94EDC}"/>
    <cellStyle name="Input 13 2 4" xfId="8458" xr:uid="{815C1EAC-9C52-4F9C-86F6-5B005CCED7BA}"/>
    <cellStyle name="Input 13 2 4 2" xfId="8459" xr:uid="{995E60E7-6418-4F42-B127-B2ECB0EB72F8}"/>
    <cellStyle name="Input 13 2 5" xfId="8460" xr:uid="{036E041E-E4E8-4283-80B9-40909B102FE1}"/>
    <cellStyle name="Input 13 2 5 2" xfId="8461" xr:uid="{DEBB739F-21D5-4C86-A042-0467254B1B1A}"/>
    <cellStyle name="Input 13 2 6" xfId="8462" xr:uid="{6DA92F5A-5EF3-4ACB-A7B1-8CED49D3A413}"/>
    <cellStyle name="Input 13 2 6 2" xfId="8463" xr:uid="{924E26CC-3E40-4FA7-829F-C57121FAB101}"/>
    <cellStyle name="Input 13 2 7" xfId="8464" xr:uid="{FFCAD941-3027-4303-83F9-3365B00D3FC5}"/>
    <cellStyle name="Input 13 2 7 2" xfId="8465" xr:uid="{73A4C83F-50FE-4B55-A731-E78557C00615}"/>
    <cellStyle name="Input 13 2 8" xfId="8466" xr:uid="{4421E9A9-0233-447C-8D98-1DD726C7E53B}"/>
    <cellStyle name="Input 13 2 8 2" xfId="8467" xr:uid="{D4AE53BA-879F-4CC6-A6CC-82E2E679DA17}"/>
    <cellStyle name="Input 13 2 9" xfId="8468" xr:uid="{D5D226A1-B263-4CCE-BEA8-04EAFBEBC3A6}"/>
    <cellStyle name="Input 13 3" xfId="8469" xr:uid="{963F948D-4FE9-413E-AE53-6E78580B7956}"/>
    <cellStyle name="Input 13 3 2" xfId="8470" xr:uid="{B8D71EBF-0C3A-4246-8E8A-F8D433379527}"/>
    <cellStyle name="Input 13 4" xfId="8471" xr:uid="{F25CE59C-2ACD-4BE1-8CEC-34E3ED97CE4B}"/>
    <cellStyle name="Input 13 4 2" xfId="8472" xr:uid="{931F4205-0CFF-438D-A7E8-F740EAE716F0}"/>
    <cellStyle name="Input 13 5" xfId="8473" xr:uid="{A7DB6AA7-6EAC-42E4-824C-20B32372EF72}"/>
    <cellStyle name="Input 13 5 2" xfId="8474" xr:uid="{8C55F907-E79C-4F34-B4DD-28D134FDDA98}"/>
    <cellStyle name="Input 13 6" xfId="8475" xr:uid="{AF2AA9A3-2971-4CBD-AB8A-75D4D0C01C8F}"/>
    <cellStyle name="Input 13 6 2" xfId="8476" xr:uid="{53EA5DEE-B47C-4ACA-A631-557F54937CD2}"/>
    <cellStyle name="Input 13 7" xfId="8477" xr:uid="{EB31B0A3-63DD-4761-AF39-9F94B0A0431E}"/>
    <cellStyle name="Input 13 7 2" xfId="8478" xr:uid="{5485E379-5376-4FA9-8D7F-74C0DF99AE4E}"/>
    <cellStyle name="Input 13 8" xfId="8479" xr:uid="{FCB17185-5398-4BC8-9A63-B8F5C83E5524}"/>
    <cellStyle name="Input 13 8 2" xfId="8480" xr:uid="{E73C4FC5-2CE3-46CA-8369-613C0755AC8B}"/>
    <cellStyle name="Input 13 9" xfId="8481" xr:uid="{5DEF81FE-2129-4365-B37F-1C302F988EB9}"/>
    <cellStyle name="Input 13 9 2" xfId="8482" xr:uid="{21907B8A-1E01-4A98-ADC8-7F91D20E654D}"/>
    <cellStyle name="Input 14" xfId="605" xr:uid="{00000000-0005-0000-0000-000057020000}"/>
    <cellStyle name="Input 14 10" xfId="8483" xr:uid="{B5BD0951-00EE-407E-8761-724406696062}"/>
    <cellStyle name="Input 14 11" xfId="8484" xr:uid="{F70BE025-90BC-47C9-9D1F-FA9892788E76}"/>
    <cellStyle name="Input 14 12" xfId="8485" xr:uid="{5DD3E584-A64B-4DDA-AB59-67E42B025283}"/>
    <cellStyle name="Input 14 13" xfId="2320" xr:uid="{DBE19448-1A46-4DE1-95F3-57ECEFCE714F}"/>
    <cellStyle name="Input 14 2" xfId="8486" xr:uid="{B516F113-D539-4A4C-BAEA-FD05E6CAA035}"/>
    <cellStyle name="Input 14 2 2" xfId="8487" xr:uid="{F8C600DE-B155-445A-834B-7D49E840B030}"/>
    <cellStyle name="Input 14 2 2 2" xfId="8488" xr:uid="{E8E3313B-24F3-437A-8E76-4EBD9C839043}"/>
    <cellStyle name="Input 14 2 3" xfId="8489" xr:uid="{CA3638CD-434E-4788-B4EF-D817B636EBCD}"/>
    <cellStyle name="Input 14 2 3 2" xfId="8490" xr:uid="{E3E2A3D3-B527-4EEB-B541-15C219226A6A}"/>
    <cellStyle name="Input 14 2 4" xfId="8491" xr:uid="{53761B68-2406-4DD8-A021-76B1B2753531}"/>
    <cellStyle name="Input 14 2 4 2" xfId="8492" xr:uid="{3EEC0ECC-15B8-4419-B763-9D4A320CA407}"/>
    <cellStyle name="Input 14 2 5" xfId="8493" xr:uid="{5D70A3AD-4AF2-44D4-AE4B-67895190FC38}"/>
    <cellStyle name="Input 14 2 5 2" xfId="8494" xr:uid="{BFE9B50B-50EF-44EA-95A4-434036578428}"/>
    <cellStyle name="Input 14 2 6" xfId="8495" xr:uid="{F89881E6-7AFC-4730-A3B1-B59DFA57A31D}"/>
    <cellStyle name="Input 14 2 6 2" xfId="8496" xr:uid="{A16DA573-6D50-4EB1-B83A-0BBA7A424B29}"/>
    <cellStyle name="Input 14 2 7" xfId="8497" xr:uid="{B0F544FD-2166-456F-B9C0-9205C07D09DB}"/>
    <cellStyle name="Input 14 2 7 2" xfId="8498" xr:uid="{151EBEEC-D2CC-42E3-AD65-4B6A0D4C4ABD}"/>
    <cellStyle name="Input 14 2 8" xfId="8499" xr:uid="{A311FA19-2899-48FF-9DD0-51F383ADD0EE}"/>
    <cellStyle name="Input 14 2 8 2" xfId="8500" xr:uid="{53A447E6-7E00-4F59-87A6-C731C9C10E0A}"/>
    <cellStyle name="Input 14 2 9" xfId="8501" xr:uid="{65DD4448-7320-4269-9A28-31D5860F0A7A}"/>
    <cellStyle name="Input 14 3" xfId="8502" xr:uid="{216B535E-C7B2-4EB6-BA24-D42284343912}"/>
    <cellStyle name="Input 14 3 2" xfId="8503" xr:uid="{2F7DF589-C96C-424E-B001-08DA3FC895E9}"/>
    <cellStyle name="Input 14 4" xfId="8504" xr:uid="{2CA49010-54B9-482E-A584-6CE34535AC93}"/>
    <cellStyle name="Input 14 4 2" xfId="8505" xr:uid="{ED31F54B-BD58-49AB-A3C7-7EB21B328E4D}"/>
    <cellStyle name="Input 14 5" xfId="8506" xr:uid="{6F3B3929-8BC2-493C-B00C-9D6C5095A69B}"/>
    <cellStyle name="Input 14 5 2" xfId="8507" xr:uid="{C51C188C-473E-450B-A6FB-E0003F76B5F7}"/>
    <cellStyle name="Input 14 6" xfId="8508" xr:uid="{BC823D7A-B23D-4909-B1C3-8745E82342A2}"/>
    <cellStyle name="Input 14 6 2" xfId="8509" xr:uid="{DD5FBE5C-CE9F-4884-8ADB-DDAE48881CFB}"/>
    <cellStyle name="Input 14 7" xfId="8510" xr:uid="{F18DCC37-A629-45BA-B0E1-B2CF1327F0E8}"/>
    <cellStyle name="Input 14 7 2" xfId="8511" xr:uid="{77B9D61F-6EF5-49A0-B69A-3B5BF8935F2A}"/>
    <cellStyle name="Input 14 8" xfId="8512" xr:uid="{E2DA15A0-8B41-4120-ACB8-2A9623824815}"/>
    <cellStyle name="Input 14 8 2" xfId="8513" xr:uid="{7612D177-126F-4761-9FCA-16D783EB57DE}"/>
    <cellStyle name="Input 14 9" xfId="8514" xr:uid="{71CD1CDA-226B-4640-B7B0-03098C359284}"/>
    <cellStyle name="Input 14 9 2" xfId="8515" xr:uid="{96D07C86-76CF-4ED4-A048-CA026AE133B7}"/>
    <cellStyle name="Input 15" xfId="606" xr:uid="{00000000-0005-0000-0000-000058020000}"/>
    <cellStyle name="Input 15 10" xfId="8516" xr:uid="{8A19E7AD-BA8D-4C65-854E-5E1503416565}"/>
    <cellStyle name="Input 15 11" xfId="8517" xr:uid="{8EBEF6B5-AA9F-4473-B679-B793F060392B}"/>
    <cellStyle name="Input 15 12" xfId="8518" xr:uid="{734E9463-BB35-4912-842F-F216761DB8EA}"/>
    <cellStyle name="Input 15 13" xfId="2321" xr:uid="{7DC35D28-9F16-4F7D-A194-DC3ACAA72E6F}"/>
    <cellStyle name="Input 15 2" xfId="8519" xr:uid="{07E81A73-6595-41BE-8D2D-72672196AB01}"/>
    <cellStyle name="Input 15 2 2" xfId="8520" xr:uid="{11A63891-28A3-4B4B-B519-DCE6CCDC3B88}"/>
    <cellStyle name="Input 15 2 2 2" xfId="8521" xr:uid="{DA0C80D4-CCB9-41C1-83BD-C8E0E5C97202}"/>
    <cellStyle name="Input 15 2 3" xfId="8522" xr:uid="{C35F8650-34BF-4567-96CC-DF055342670E}"/>
    <cellStyle name="Input 15 2 3 2" xfId="8523" xr:uid="{D350AEF9-B677-4788-85EE-270F803F0798}"/>
    <cellStyle name="Input 15 2 4" xfId="8524" xr:uid="{C7F1ED88-DA66-47CD-A3D1-3DBDE52E9916}"/>
    <cellStyle name="Input 15 2 4 2" xfId="8525" xr:uid="{61D4E9A7-D61E-4057-BC61-F6D48A84DB80}"/>
    <cellStyle name="Input 15 2 5" xfId="8526" xr:uid="{8269CDE5-DEA1-4686-9857-C2B5B6D0F82F}"/>
    <cellStyle name="Input 15 2 5 2" xfId="8527" xr:uid="{096DBD8F-6C81-4DEC-B202-28350AD99550}"/>
    <cellStyle name="Input 15 2 6" xfId="8528" xr:uid="{D51C0509-AA04-46B0-B665-44E2CC1F3CDD}"/>
    <cellStyle name="Input 15 2 6 2" xfId="8529" xr:uid="{C4E098CC-0D1E-42F3-BE66-1BD07FC94A85}"/>
    <cellStyle name="Input 15 2 7" xfId="8530" xr:uid="{D0498BB4-90B5-4DF6-9FDF-6516AE471CC4}"/>
    <cellStyle name="Input 15 2 7 2" xfId="8531" xr:uid="{76BCBA08-5C16-4A25-949C-08FBFEE237A9}"/>
    <cellStyle name="Input 15 2 8" xfId="8532" xr:uid="{D6DD071C-EF76-4B73-93AB-9B090B8AA321}"/>
    <cellStyle name="Input 15 2 8 2" xfId="8533" xr:uid="{93086378-9FAB-4EE3-A841-967DF212A196}"/>
    <cellStyle name="Input 15 2 9" xfId="8534" xr:uid="{34B07743-B35A-49A5-963B-FFDFF7E6AEAE}"/>
    <cellStyle name="Input 15 3" xfId="8535" xr:uid="{BE069727-C554-4271-8A49-4D8FFB7CA0E5}"/>
    <cellStyle name="Input 15 3 2" xfId="8536" xr:uid="{1EA8A2B4-6124-4411-ACAB-B6FC76F394CD}"/>
    <cellStyle name="Input 15 4" xfId="8537" xr:uid="{ADC2C8E5-6E37-40F1-9DC2-113C24A63040}"/>
    <cellStyle name="Input 15 4 2" xfId="8538" xr:uid="{192AFCD0-1019-4AD7-BED4-A705C4A5744E}"/>
    <cellStyle name="Input 15 5" xfId="8539" xr:uid="{BA163505-E592-4434-92FE-3F615DD4231F}"/>
    <cellStyle name="Input 15 5 2" xfId="8540" xr:uid="{98F07EE8-808A-4815-9FF4-089222BB30F7}"/>
    <cellStyle name="Input 15 6" xfId="8541" xr:uid="{F12E59E5-4CB5-464E-A8DE-7B650B7D15E4}"/>
    <cellStyle name="Input 15 6 2" xfId="8542" xr:uid="{C7D4A8C4-2F2D-4B6C-BE78-3D5344729674}"/>
    <cellStyle name="Input 15 7" xfId="8543" xr:uid="{F698886B-CD74-4ECC-BBA6-B1AAB1F4AF60}"/>
    <cellStyle name="Input 15 7 2" xfId="8544" xr:uid="{E4C16B2F-734B-4FCE-BE0B-7EB5C6E27D93}"/>
    <cellStyle name="Input 15 8" xfId="8545" xr:uid="{57252352-E159-467D-8BDF-6C6BCA2CE76A}"/>
    <cellStyle name="Input 15 8 2" xfId="8546" xr:uid="{4B71C5C8-B2E7-4737-80F6-E0C643D7C6D9}"/>
    <cellStyle name="Input 15 9" xfId="8547" xr:uid="{7A5FB40C-6E66-4E7D-9C3A-3C56DD0565F7}"/>
    <cellStyle name="Input 15 9 2" xfId="8548" xr:uid="{364C5EBA-F6D3-4A0B-905D-A14A8DC1F181}"/>
    <cellStyle name="Input 16" xfId="607" xr:uid="{00000000-0005-0000-0000-000059020000}"/>
    <cellStyle name="Input 16 10" xfId="8549" xr:uid="{FF9F4406-BC24-4B78-BFFE-D76C284728AB}"/>
    <cellStyle name="Input 16 11" xfId="8550" xr:uid="{0EA187C6-68C2-4DCF-9A4D-05A1A5681672}"/>
    <cellStyle name="Input 16 12" xfId="8551" xr:uid="{72BF4B22-CF78-44EF-AF1B-A4119854411E}"/>
    <cellStyle name="Input 16 13" xfId="2322" xr:uid="{13AA6D75-6E24-4240-8712-18A79BAF98B4}"/>
    <cellStyle name="Input 16 2" xfId="8552" xr:uid="{55A4DD32-6A0E-4882-A71A-B98B2772775F}"/>
    <cellStyle name="Input 16 2 2" xfId="8553" xr:uid="{92C23E6D-E64F-491C-8880-327F6F87091E}"/>
    <cellStyle name="Input 16 2 2 2" xfId="8554" xr:uid="{629573F1-4925-47B2-9986-12DE67F9DFC8}"/>
    <cellStyle name="Input 16 2 3" xfId="8555" xr:uid="{66743E7E-291A-40BD-9B1E-09A2A7056A49}"/>
    <cellStyle name="Input 16 2 3 2" xfId="8556" xr:uid="{F8E61485-9A1D-473D-9037-BCD4F2B91F4D}"/>
    <cellStyle name="Input 16 2 4" xfId="8557" xr:uid="{69022E8A-A4A0-4148-9D9D-90E48FC10089}"/>
    <cellStyle name="Input 16 2 4 2" xfId="8558" xr:uid="{70CCD788-A83C-4D14-96E3-9F794DE3CD81}"/>
    <cellStyle name="Input 16 2 5" xfId="8559" xr:uid="{5F31E113-643E-41EC-BA6A-C7825848CF94}"/>
    <cellStyle name="Input 16 2 5 2" xfId="8560" xr:uid="{DBA588C0-C4B6-4B5C-A1BE-39B3529415AF}"/>
    <cellStyle name="Input 16 2 6" xfId="8561" xr:uid="{B27665A4-D753-4387-ABE8-F3273AE43271}"/>
    <cellStyle name="Input 16 2 6 2" xfId="8562" xr:uid="{BDA8F7AA-1C14-4603-98A4-118E679B23EA}"/>
    <cellStyle name="Input 16 2 7" xfId="8563" xr:uid="{6DD0BC72-A8E4-489B-9000-9B8D888A7F7A}"/>
    <cellStyle name="Input 16 2 7 2" xfId="8564" xr:uid="{0E33E04A-AA10-4BF1-8309-A6753F24E5F3}"/>
    <cellStyle name="Input 16 2 8" xfId="8565" xr:uid="{53C4CC03-84C7-405F-84E8-DEA120D981CC}"/>
    <cellStyle name="Input 16 2 8 2" xfId="8566" xr:uid="{2A0B5B15-0435-4E78-B31B-0A7B2C33F859}"/>
    <cellStyle name="Input 16 2 9" xfId="8567" xr:uid="{DA44579C-0F71-4567-90C3-1A2A353161EB}"/>
    <cellStyle name="Input 16 3" xfId="8568" xr:uid="{F3F5EBD0-208C-4AFF-8767-34AA7C19C061}"/>
    <cellStyle name="Input 16 3 2" xfId="8569" xr:uid="{E4B2001F-A518-4263-A06C-D648D128DDB8}"/>
    <cellStyle name="Input 16 4" xfId="8570" xr:uid="{9503B7AF-ECAF-49C7-8C38-C879AD87D72C}"/>
    <cellStyle name="Input 16 4 2" xfId="8571" xr:uid="{3A2488F1-3C93-4FA4-A542-6CD95766A12A}"/>
    <cellStyle name="Input 16 5" xfId="8572" xr:uid="{4A3B5067-B9EB-4F88-AA47-39E77C3FBAF6}"/>
    <cellStyle name="Input 16 5 2" xfId="8573" xr:uid="{B479D4FF-097D-494F-8F6D-CC4A23AC3FA6}"/>
    <cellStyle name="Input 16 6" xfId="8574" xr:uid="{F98EBE3A-75C5-4AFC-B89E-4E119743FD4A}"/>
    <cellStyle name="Input 16 6 2" xfId="8575" xr:uid="{B1D63B74-BCFF-463A-9BD5-D11319789666}"/>
    <cellStyle name="Input 16 7" xfId="8576" xr:uid="{2933F0DB-7DD1-4102-A4C3-CAFACF7708CE}"/>
    <cellStyle name="Input 16 7 2" xfId="8577" xr:uid="{462BA906-9709-402E-981F-930D828809A7}"/>
    <cellStyle name="Input 16 8" xfId="8578" xr:uid="{EED304A5-CD31-48C5-9594-659A4C4DD9AB}"/>
    <cellStyle name="Input 16 8 2" xfId="8579" xr:uid="{BC602CA6-B96E-45A6-B80C-D46E6AE31A96}"/>
    <cellStyle name="Input 16 9" xfId="8580" xr:uid="{545CD5C0-A68C-469B-A959-24F2D9CABD4A}"/>
    <cellStyle name="Input 16 9 2" xfId="8581" xr:uid="{E6606429-058E-4165-8535-A3DAF9A03F15}"/>
    <cellStyle name="Input 17" xfId="2323" xr:uid="{1057DEBC-4FC0-4D40-9EC9-78388FCD0BFD}"/>
    <cellStyle name="Input 17 10" xfId="8582" xr:uid="{908388C6-5532-4CE6-AC08-99CDC09A46B7}"/>
    <cellStyle name="Input 17 11" xfId="8583" xr:uid="{E9B68D00-7F8E-4E6E-AA75-B86C58519A5E}"/>
    <cellStyle name="Input 17 2" xfId="8584" xr:uid="{77A8B29A-4F7E-465C-9219-41206A94883D}"/>
    <cellStyle name="Input 17 2 2" xfId="8585" xr:uid="{273CCB57-8091-4419-90FE-5597A5905E44}"/>
    <cellStyle name="Input 17 2 2 2" xfId="8586" xr:uid="{A428DE8F-5272-4944-9175-544A3DCB3B63}"/>
    <cellStyle name="Input 17 2 3" xfId="8587" xr:uid="{EEAE4780-994B-40E2-824E-1C72AD42EEEE}"/>
    <cellStyle name="Input 17 2 3 2" xfId="8588" xr:uid="{DA7A9DEC-1B0A-4ED3-AA34-423DC911B9D1}"/>
    <cellStyle name="Input 17 2 4" xfId="8589" xr:uid="{81D86A74-89EB-4ABA-A3E3-9AE18AF2E6A9}"/>
    <cellStyle name="Input 17 2 4 2" xfId="8590" xr:uid="{A08B9C66-A2F0-46BD-8476-52CFC638140C}"/>
    <cellStyle name="Input 17 2 5" xfId="8591" xr:uid="{9CDCD94A-F80E-4315-9EBD-89934AD33B08}"/>
    <cellStyle name="Input 17 2 5 2" xfId="8592" xr:uid="{9473DA4D-7B0F-45DC-957C-AA9BEFD7B635}"/>
    <cellStyle name="Input 17 2 6" xfId="8593" xr:uid="{0A6FB83B-96D3-4AB8-8DC8-58233978DCA9}"/>
    <cellStyle name="Input 17 2 6 2" xfId="8594" xr:uid="{E197A41B-EF45-4622-980E-1A876F87E9D2}"/>
    <cellStyle name="Input 17 2 7" xfId="8595" xr:uid="{CA2ABB07-1ECE-4901-A195-757039011A58}"/>
    <cellStyle name="Input 17 2 7 2" xfId="8596" xr:uid="{A1E6707B-1E0B-4B2B-81A8-7D357433F245}"/>
    <cellStyle name="Input 17 2 8" xfId="8597" xr:uid="{1AD1B900-3FDD-4324-BAA8-0EF351C8DB1A}"/>
    <cellStyle name="Input 17 2 8 2" xfId="8598" xr:uid="{5FF873B0-7EEB-4A25-B753-40E717BF87E4}"/>
    <cellStyle name="Input 17 2 9" xfId="8599" xr:uid="{F58D48A6-EA05-438D-90A7-533F9FA88BE8}"/>
    <cellStyle name="Input 17 3" xfId="8600" xr:uid="{643D8999-4BA8-427E-8279-797782A35E7E}"/>
    <cellStyle name="Input 17 3 2" xfId="8601" xr:uid="{09D47710-C32B-4EE6-9774-C46016ECA123}"/>
    <cellStyle name="Input 17 4" xfId="8602" xr:uid="{4D46185D-83F2-4344-BF0D-037AD8DA936C}"/>
    <cellStyle name="Input 17 4 2" xfId="8603" xr:uid="{C68F6030-BA8E-477B-81DA-E725442B2FB6}"/>
    <cellStyle name="Input 17 5" xfId="8604" xr:uid="{65BC7BCC-1B93-4BCC-864E-2EA47DEA2198}"/>
    <cellStyle name="Input 17 5 2" xfId="8605" xr:uid="{CE10A62D-A38B-4BD4-AED5-E0CB6B5EA1A7}"/>
    <cellStyle name="Input 17 6" xfId="8606" xr:uid="{790BB2DE-8D75-4405-806E-AE6D328D58F3}"/>
    <cellStyle name="Input 17 6 2" xfId="8607" xr:uid="{36D33F1E-5A9B-4942-B5BC-F297374BD97D}"/>
    <cellStyle name="Input 17 7" xfId="8608" xr:uid="{A9012DEC-A215-4BEA-A9C3-1695C636AEDA}"/>
    <cellStyle name="Input 17 7 2" xfId="8609" xr:uid="{A2270FEF-5CBA-4047-8C9A-8AAEF9C7D29B}"/>
    <cellStyle name="Input 17 8" xfId="8610" xr:uid="{45FB5D67-1D0B-4BF9-AFF3-36BD9F9719BE}"/>
    <cellStyle name="Input 17 8 2" xfId="8611" xr:uid="{2769E9D6-409B-4D9A-BDEE-6F304509DF38}"/>
    <cellStyle name="Input 17 9" xfId="8612" xr:uid="{CD2F351B-165A-4F2E-82AF-9962A652B81A}"/>
    <cellStyle name="Input 17 9 2" xfId="8613" xr:uid="{C6C8A129-EB38-4D68-8E7C-1778F08DBA0D}"/>
    <cellStyle name="Input 18" xfId="2324" xr:uid="{2414F8BD-8C13-4A0E-92BC-020660A36406}"/>
    <cellStyle name="Input 18 10" xfId="8614" xr:uid="{D7BE511C-FCAF-456F-BFD5-25ECEFD3CDEF}"/>
    <cellStyle name="Input 18 2" xfId="8615" xr:uid="{E96BBD58-7264-407E-8F64-C857A322BFB6}"/>
    <cellStyle name="Input 18 2 2" xfId="8616" xr:uid="{51350A90-AFF3-4C03-B0E2-A2C8C37E743A}"/>
    <cellStyle name="Input 18 2 2 2" xfId="8617" xr:uid="{C7C4EEA7-AB7A-4504-B3F4-43C2383BC18C}"/>
    <cellStyle name="Input 18 2 3" xfId="8618" xr:uid="{E8BA86F7-E1E0-4C5D-B514-95C4B4F9B7C8}"/>
    <cellStyle name="Input 18 2 3 2" xfId="8619" xr:uid="{1051422E-BFD0-445C-89C3-35D6691F1AE6}"/>
    <cellStyle name="Input 18 2 4" xfId="8620" xr:uid="{41A6B62B-85E1-4326-97F5-0CB9BB55E3D9}"/>
    <cellStyle name="Input 18 2 4 2" xfId="8621" xr:uid="{ED69DFC8-9CEE-4D4D-9684-07E7A7BE36C6}"/>
    <cellStyle name="Input 18 2 5" xfId="8622" xr:uid="{C5DEDEE0-A499-42A5-9726-02B8F17D745F}"/>
    <cellStyle name="Input 18 2 5 2" xfId="8623" xr:uid="{506044B3-5AB3-43C5-813E-0155741DB69A}"/>
    <cellStyle name="Input 18 2 6" xfId="8624" xr:uid="{3DF7C5BB-02FB-4356-83FD-72CD0547585F}"/>
    <cellStyle name="Input 18 2 6 2" xfId="8625" xr:uid="{A6ADEF7E-EA81-40CA-8CFC-941D1ACD1025}"/>
    <cellStyle name="Input 18 2 7" xfId="8626" xr:uid="{0C550EDE-C80A-4963-8ED7-7EC55BE1F134}"/>
    <cellStyle name="Input 18 2 7 2" xfId="8627" xr:uid="{8D08942C-29F6-4458-94EE-6CB91F8B3448}"/>
    <cellStyle name="Input 18 2 8" xfId="8628" xr:uid="{6FF81D20-95AE-4F8E-BEE9-AA56DDAE06FF}"/>
    <cellStyle name="Input 18 2 8 2" xfId="8629" xr:uid="{C39B7595-8BF4-44C0-BFB2-BF1A33BBC041}"/>
    <cellStyle name="Input 18 2 9" xfId="8630" xr:uid="{7B800C06-526C-42DC-B0AA-F919C4CECD34}"/>
    <cellStyle name="Input 18 3" xfId="8631" xr:uid="{EDD365D9-1A30-45C4-97B8-2B311F8F7AD4}"/>
    <cellStyle name="Input 18 3 2" xfId="8632" xr:uid="{C004C970-6311-43D8-AE88-BD36870947C1}"/>
    <cellStyle name="Input 18 4" xfId="8633" xr:uid="{52C6E388-25F0-40E4-B5A7-8D8DC0529A16}"/>
    <cellStyle name="Input 18 4 2" xfId="8634" xr:uid="{2F4D0308-5128-40E3-BD0C-316DE348F7E9}"/>
    <cellStyle name="Input 18 5" xfId="8635" xr:uid="{9701CB1D-1963-4D73-9634-C99436118719}"/>
    <cellStyle name="Input 18 5 2" xfId="8636" xr:uid="{EC90FF54-3661-4BCE-BF48-5E50674D4C6C}"/>
    <cellStyle name="Input 18 6" xfId="8637" xr:uid="{C4B8B119-04D3-4C0D-AA77-E05AD9533FB4}"/>
    <cellStyle name="Input 18 6 2" xfId="8638" xr:uid="{D91270B7-F904-40A5-B067-4DC96E7F8782}"/>
    <cellStyle name="Input 18 7" xfId="8639" xr:uid="{5D290C4B-3537-4098-B814-4A981F3DE2D9}"/>
    <cellStyle name="Input 18 7 2" xfId="8640" xr:uid="{DE35ABAD-8D8D-4C34-B555-5A1968245BA2}"/>
    <cellStyle name="Input 18 8" xfId="8641" xr:uid="{158E544E-93FD-4F1B-AF9D-F66FAC50C0C6}"/>
    <cellStyle name="Input 18 8 2" xfId="8642" xr:uid="{360B2D95-E438-45C1-B827-0B8945F5486C}"/>
    <cellStyle name="Input 18 9" xfId="8643" xr:uid="{4CAE7BAC-391E-4617-AD2A-0247606ECCA7}"/>
    <cellStyle name="Input 18 9 2" xfId="8644" xr:uid="{F8F04AE0-835B-41D8-B2D0-CE10756AB0F5}"/>
    <cellStyle name="Input 19" xfId="2325" xr:uid="{1E05EAC7-8AB3-4FD4-A7BE-11074AA30E6B}"/>
    <cellStyle name="Input 19 10" xfId="8645" xr:uid="{30A8262F-47DF-4131-ACD9-759E7614EEEE}"/>
    <cellStyle name="Input 19 2" xfId="8646" xr:uid="{789D3B26-7855-4410-AED5-592FAA6508EB}"/>
    <cellStyle name="Input 19 2 2" xfId="8647" xr:uid="{7E092158-DAD9-4914-BE44-337A975426A2}"/>
    <cellStyle name="Input 19 2 2 2" xfId="8648" xr:uid="{D81F0455-0ABF-4955-8766-455F7BF5A7B9}"/>
    <cellStyle name="Input 19 2 3" xfId="8649" xr:uid="{8FF21ACE-0FAC-4B51-9026-C71B712D0D7A}"/>
    <cellStyle name="Input 19 2 3 2" xfId="8650" xr:uid="{B07BC18A-3CA0-4F2D-89BE-EE2D4A3BC993}"/>
    <cellStyle name="Input 19 2 4" xfId="8651" xr:uid="{D2BB6786-DB9F-44B9-B336-4D6D59DF14FD}"/>
    <cellStyle name="Input 19 2 4 2" xfId="8652" xr:uid="{39A6D54E-54F3-4A1A-B6BB-E28EBBC40347}"/>
    <cellStyle name="Input 19 2 5" xfId="8653" xr:uid="{342D6E24-8F0B-4B9E-A3F6-93B416295321}"/>
    <cellStyle name="Input 19 2 5 2" xfId="8654" xr:uid="{A1833C0C-B7A1-4B1A-AF21-CF39D366FF30}"/>
    <cellStyle name="Input 19 2 6" xfId="8655" xr:uid="{F5C957E7-BB5D-4344-BDFB-6BC1F637AF6E}"/>
    <cellStyle name="Input 19 2 6 2" xfId="8656" xr:uid="{36D413E0-0CE4-405F-B6A9-54E7C9F61C8A}"/>
    <cellStyle name="Input 19 2 7" xfId="8657" xr:uid="{24008350-59DE-4401-B9FF-011D94232BE7}"/>
    <cellStyle name="Input 19 2 7 2" xfId="8658" xr:uid="{0297B8B9-BBFF-45DD-87C9-8718AEBCAA6E}"/>
    <cellStyle name="Input 19 2 8" xfId="8659" xr:uid="{D5664467-10FC-49D1-9738-E00EA180A11D}"/>
    <cellStyle name="Input 19 2 8 2" xfId="8660" xr:uid="{E1FC6786-78A5-4024-9722-4FE9F21F9FE8}"/>
    <cellStyle name="Input 19 2 9" xfId="8661" xr:uid="{ECBB580C-AD77-4331-8078-9C3884DE5C10}"/>
    <cellStyle name="Input 19 3" xfId="8662" xr:uid="{6F89E5D4-7F7E-4B4D-B970-F668A436AF64}"/>
    <cellStyle name="Input 19 3 2" xfId="8663" xr:uid="{6AE02578-D55C-46A6-ABAE-EB862DE515EE}"/>
    <cellStyle name="Input 19 4" xfId="8664" xr:uid="{416B7494-5582-47C2-9696-4F1B994B0A8C}"/>
    <cellStyle name="Input 19 4 2" xfId="8665" xr:uid="{9059F6BA-335D-4775-AE1E-F8BDAF7966BB}"/>
    <cellStyle name="Input 19 5" xfId="8666" xr:uid="{3616BD11-E9B3-4DFF-86B4-ABF90CD700A0}"/>
    <cellStyle name="Input 19 5 2" xfId="8667" xr:uid="{E8653027-5A53-4DA3-85E9-CE37B03E0CDA}"/>
    <cellStyle name="Input 19 6" xfId="8668" xr:uid="{56FB5E8C-CFDA-4253-BB55-AC89E6A9007C}"/>
    <cellStyle name="Input 19 6 2" xfId="8669" xr:uid="{73517499-ACC2-4259-926D-2F85D8419533}"/>
    <cellStyle name="Input 19 7" xfId="8670" xr:uid="{94BA87E0-8EDD-4D26-B8E2-E53F2554FCCE}"/>
    <cellStyle name="Input 19 7 2" xfId="8671" xr:uid="{E396977A-146B-4EBE-956C-0AF2D41926F6}"/>
    <cellStyle name="Input 19 8" xfId="8672" xr:uid="{942B99FF-B133-4E09-AF38-CA90090B8778}"/>
    <cellStyle name="Input 19 8 2" xfId="8673" xr:uid="{56B0339A-A33A-4338-A0F5-ECC164E2850D}"/>
    <cellStyle name="Input 19 9" xfId="8674" xr:uid="{2595CE39-44A7-4FAB-85D4-0D3AB09245E1}"/>
    <cellStyle name="Input 19 9 2" xfId="8675" xr:uid="{579317A1-50FF-49DF-B507-F03994E4842C}"/>
    <cellStyle name="Input 2" xfId="608" xr:uid="{00000000-0005-0000-0000-00005A020000}"/>
    <cellStyle name="Input 2 10" xfId="8676" xr:uid="{3F5E5A83-F618-40DF-BF3E-4AE8AB25090C}"/>
    <cellStyle name="Input 2 11" xfId="2326" xr:uid="{5FD97425-960A-4CFC-A241-84937397EEE5}"/>
    <cellStyle name="Input 2 2" xfId="2327" xr:uid="{37D0A472-F273-46BB-B39F-BCD224F03862}"/>
    <cellStyle name="Input 2 2 10" xfId="8677" xr:uid="{86B78B33-A6DA-44E6-B5BE-2318F5AB3775}"/>
    <cellStyle name="Input 2 2 11" xfId="8678" xr:uid="{E833CE30-8D4E-41D6-AD7D-35086D92AD9A}"/>
    <cellStyle name="Input 2 2 2" xfId="2328" xr:uid="{2C2BF119-D022-47C8-ACFF-76C46948E7C8}"/>
    <cellStyle name="Input 2 2 2 2" xfId="2329" xr:uid="{1F512D2F-FE8A-4589-9831-22C52B161367}"/>
    <cellStyle name="Input 2 2 2 3" xfId="2330" xr:uid="{7E395BB3-52F6-471B-8DBB-21C5A627773B}"/>
    <cellStyle name="Input 2 2 2 4" xfId="2331" xr:uid="{CC68C9BF-631F-478C-B8F4-96B1A84A3CF3}"/>
    <cellStyle name="Input 2 2 2 5" xfId="2332" xr:uid="{206A31F3-7EEB-4036-9FD8-20BCCCA634A5}"/>
    <cellStyle name="Input 2 2 3" xfId="2333" xr:uid="{088562E7-6334-4429-A397-2D8545A03F62}"/>
    <cellStyle name="Input 2 2 3 2" xfId="8679" xr:uid="{22E0BA60-6B63-4253-BE9D-E10FD744DF13}"/>
    <cellStyle name="Input 2 2 4" xfId="2334" xr:uid="{AA4C64C0-44EF-4E81-B778-A77E10DB1025}"/>
    <cellStyle name="Input 2 2 4 2" xfId="8680" xr:uid="{DA80A042-5740-4F2B-A02A-16342E4021B7}"/>
    <cellStyle name="Input 2 2 5" xfId="2335" xr:uid="{0F4DC271-4336-402D-AA32-0E5A6B8F89FE}"/>
    <cellStyle name="Input 2 2 5 2" xfId="8681" xr:uid="{80F33C9B-5C43-4DCE-A1B9-1941D94C80FF}"/>
    <cellStyle name="Input 2 2 6" xfId="8682" xr:uid="{03ECC676-C2A8-4E03-9328-50734422B25B}"/>
    <cellStyle name="Input 2 2 6 2" xfId="8683" xr:uid="{3781DCCF-211E-4350-B610-5D0A6D23EEAB}"/>
    <cellStyle name="Input 2 2 7" xfId="8684" xr:uid="{28067896-4F54-44FB-9D21-7D54E0FA77A1}"/>
    <cellStyle name="Input 2 2 7 2" xfId="8685" xr:uid="{AABB17CF-CB5D-4080-A1FA-1A12EC31F225}"/>
    <cellStyle name="Input 2 2 8" xfId="8686" xr:uid="{501F4007-DEB3-4307-97B3-6CF27ECE5296}"/>
    <cellStyle name="Input 2 2 8 2" xfId="8687" xr:uid="{478A8011-6A0A-4623-8E64-5A15B98BF280}"/>
    <cellStyle name="Input 2 2 9" xfId="8688" xr:uid="{D687B7E7-CAA6-4FF2-AB54-2A091C35C2C3}"/>
    <cellStyle name="Input 2 3" xfId="2336" xr:uid="{EE92BD1B-9763-4DFB-A6F3-313AE4E2F5BA}"/>
    <cellStyle name="Input 2 3 2" xfId="8689" xr:uid="{5866D4E5-49DB-4167-B48B-3A0C0AD8413F}"/>
    <cellStyle name="Input 2 4" xfId="2337" xr:uid="{AB251ECB-B126-43CE-9AC0-3AE2DAE61FCA}"/>
    <cellStyle name="Input 2 4 2" xfId="8690" xr:uid="{D7FEF442-B751-4979-8AB0-B837EEE8F0FC}"/>
    <cellStyle name="Input 2 5" xfId="2338" xr:uid="{958F5919-CC88-426B-8FE1-04F800C1FC9A}"/>
    <cellStyle name="Input 2 5 2" xfId="8691" xr:uid="{0F28D5D6-B248-4FD9-924C-A66BE9AF3AA0}"/>
    <cellStyle name="Input 2 6" xfId="2339" xr:uid="{B9CFA12D-3255-4A9D-90C5-7B8F4A429CB5}"/>
    <cellStyle name="Input 2 6 2" xfId="8692" xr:uid="{3CD555A7-210E-4CF5-9D69-43AC5E2C7695}"/>
    <cellStyle name="Input 2 7" xfId="2340" xr:uid="{9A8C3713-DD38-43AA-99C0-C0368A0BE9DE}"/>
    <cellStyle name="Input 2 7 2" xfId="8693" xr:uid="{E270C37E-519F-4814-9E50-F22BB1121587}"/>
    <cellStyle name="Input 2 8" xfId="2341" xr:uid="{99489B5A-ABE1-4B9E-B3F9-0BA90C9A5D92}"/>
    <cellStyle name="Input 2 8 2" xfId="8694" xr:uid="{9A808406-A85A-49FF-883F-6970CC33458F}"/>
    <cellStyle name="Input 2 9" xfId="2342" xr:uid="{B3F8875B-07E6-456B-AEAA-6DBE4B13A126}"/>
    <cellStyle name="Input 20" xfId="2343" xr:uid="{E6D13EF7-7BF7-43C8-930D-03F834B0A82F}"/>
    <cellStyle name="Input 20 10" xfId="8695" xr:uid="{B2D72987-3CEC-4800-B6EE-F161BC3D4A67}"/>
    <cellStyle name="Input 20 2" xfId="8696" xr:uid="{A34E37CE-1F54-4E3E-ABE6-D86D3653F640}"/>
    <cellStyle name="Input 20 2 2" xfId="8697" xr:uid="{704D8DC3-BE94-4A3F-B3F9-7D274FD0E3E5}"/>
    <cellStyle name="Input 20 2 2 2" xfId="8698" xr:uid="{4260068B-3DEE-44E6-8E67-6090086A7420}"/>
    <cellStyle name="Input 20 2 3" xfId="8699" xr:uid="{7D3E66AB-30F6-43D1-AE9E-A6942DA3EB2B}"/>
    <cellStyle name="Input 20 2 3 2" xfId="8700" xr:uid="{9EDFAAC2-8E30-4FF1-A4BC-1B2CA03FAD5F}"/>
    <cellStyle name="Input 20 2 4" xfId="8701" xr:uid="{817EFBF1-8ED6-424B-B8B7-69A2A67326E2}"/>
    <cellStyle name="Input 20 2 4 2" xfId="8702" xr:uid="{E891AEDE-EAA8-4793-9910-0D86446963FA}"/>
    <cellStyle name="Input 20 2 5" xfId="8703" xr:uid="{46801B56-5593-45DF-AFD9-2CE5CEC418FF}"/>
    <cellStyle name="Input 20 2 5 2" xfId="8704" xr:uid="{2A44D0EE-0168-4E60-974C-11527807712C}"/>
    <cellStyle name="Input 20 2 6" xfId="8705" xr:uid="{246DD23F-1E1F-4F39-BE65-B9A1336F009D}"/>
    <cellStyle name="Input 20 2 6 2" xfId="8706" xr:uid="{16C6FAF8-8666-4010-A725-E7ED8A809187}"/>
    <cellStyle name="Input 20 2 7" xfId="8707" xr:uid="{F2EFD37B-E704-4BE5-863E-815F969C5256}"/>
    <cellStyle name="Input 20 2 7 2" xfId="8708" xr:uid="{08CA63B6-EFFD-4987-9955-52D2E400123D}"/>
    <cellStyle name="Input 20 2 8" xfId="8709" xr:uid="{E82244E8-7DA2-4696-B246-6F650EFAAC0E}"/>
    <cellStyle name="Input 20 2 8 2" xfId="8710" xr:uid="{4140F597-59B7-445F-B2C4-50A586FB50B9}"/>
    <cellStyle name="Input 20 2 9" xfId="8711" xr:uid="{0F82951B-65CD-4859-ABB5-E0AED918F892}"/>
    <cellStyle name="Input 20 3" xfId="8712" xr:uid="{DE70257C-DB4C-493E-BEFE-56AE07847394}"/>
    <cellStyle name="Input 20 3 2" xfId="8713" xr:uid="{15A960BE-C510-4F3B-A933-F91C8C1F0ECB}"/>
    <cellStyle name="Input 20 4" xfId="8714" xr:uid="{29488D87-693F-4990-B01B-C2C5DEA6EC92}"/>
    <cellStyle name="Input 20 4 2" xfId="8715" xr:uid="{6E00B321-0922-4DEE-957C-F148A95146E7}"/>
    <cellStyle name="Input 20 5" xfId="8716" xr:uid="{5204E10D-A32B-418A-9703-513A312B4418}"/>
    <cellStyle name="Input 20 5 2" xfId="8717" xr:uid="{7C68FB25-29A0-4F3F-8762-B0F3E11A8C44}"/>
    <cellStyle name="Input 20 6" xfId="8718" xr:uid="{0C337CDB-DFDD-497D-A3EB-9C6E14A0721D}"/>
    <cellStyle name="Input 20 6 2" xfId="8719" xr:uid="{C53E9686-9CFD-44E5-AF36-1D4F7554130A}"/>
    <cellStyle name="Input 20 7" xfId="8720" xr:uid="{EF1C61E2-82BF-4B5D-95BF-6AC3401082B9}"/>
    <cellStyle name="Input 20 7 2" xfId="8721" xr:uid="{3FC9ACCF-3C11-4983-A73E-232E782F8333}"/>
    <cellStyle name="Input 20 8" xfId="8722" xr:uid="{30EAD513-C525-465E-BBA7-628AAC66EEE1}"/>
    <cellStyle name="Input 20 8 2" xfId="8723" xr:uid="{97CF0C2F-BFE6-4906-BD8A-12B416C599AC}"/>
    <cellStyle name="Input 20 9" xfId="8724" xr:uid="{FF354101-9028-48E6-A5AC-F86FBFCD04DE}"/>
    <cellStyle name="Input 20 9 2" xfId="8725" xr:uid="{891A8CF4-D77A-4E51-9098-8E0FB85892B4}"/>
    <cellStyle name="Input 21" xfId="2344" xr:uid="{D7D8F6AF-07F5-4BCC-BAB9-1C819B0B1D03}"/>
    <cellStyle name="Input 21 10" xfId="8726" xr:uid="{A7862C6C-418C-4B3C-852E-0EBF74D2C497}"/>
    <cellStyle name="Input 21 2" xfId="8727" xr:uid="{F459B496-D645-44CB-A8CD-5046DF514760}"/>
    <cellStyle name="Input 21 2 2" xfId="8728" xr:uid="{CBA6AD17-015B-4301-B823-71E856197AE8}"/>
    <cellStyle name="Input 21 2 2 2" xfId="8729" xr:uid="{DBAFAE69-C904-45B3-A41C-CB9D271AB8BF}"/>
    <cellStyle name="Input 21 2 3" xfId="8730" xr:uid="{F5EA7E72-FEEE-4E6C-B675-C0B2072695F9}"/>
    <cellStyle name="Input 21 2 3 2" xfId="8731" xr:uid="{CEAECABA-1EF2-420F-8B55-38CF4BBE2622}"/>
    <cellStyle name="Input 21 2 4" xfId="8732" xr:uid="{C2C78A81-ECDE-4671-B91C-42388323BEEB}"/>
    <cellStyle name="Input 21 2 4 2" xfId="8733" xr:uid="{6A752C8D-33FB-45E0-AF34-3428F099C874}"/>
    <cellStyle name="Input 21 2 5" xfId="8734" xr:uid="{04A4A910-49A0-483A-A663-8238C1B7FC03}"/>
    <cellStyle name="Input 21 2 5 2" xfId="8735" xr:uid="{1CDDC4C4-4FB1-4B00-B820-E431FA3F4074}"/>
    <cellStyle name="Input 21 2 6" xfId="8736" xr:uid="{3F902E51-5D67-4297-9F94-97AA38F40F48}"/>
    <cellStyle name="Input 21 2 6 2" xfId="8737" xr:uid="{7E500A22-B7D3-4D66-BFE3-226F9AE8C751}"/>
    <cellStyle name="Input 21 2 7" xfId="8738" xr:uid="{F7897A68-CB5B-4A8A-9F68-76EFDF621550}"/>
    <cellStyle name="Input 21 2 7 2" xfId="8739" xr:uid="{82440A6D-884E-40A6-8B2A-6A6FFFB8882C}"/>
    <cellStyle name="Input 21 2 8" xfId="8740" xr:uid="{4B916441-9667-4CB6-84E2-FC761F756CF6}"/>
    <cellStyle name="Input 21 2 8 2" xfId="8741" xr:uid="{11A80416-9C73-46FC-8098-3EC6BD45B371}"/>
    <cellStyle name="Input 21 2 9" xfId="8742" xr:uid="{445574D4-076E-494C-B891-D7B4C7D76780}"/>
    <cellStyle name="Input 21 3" xfId="8743" xr:uid="{8E01DF80-72A4-433E-9D1C-27B12CD9862A}"/>
    <cellStyle name="Input 21 3 2" xfId="8744" xr:uid="{F7517F41-5DE6-4A30-BD02-17C684DCD5AD}"/>
    <cellStyle name="Input 21 4" xfId="8745" xr:uid="{94844F13-3666-47E2-B3DD-490AF775C62A}"/>
    <cellStyle name="Input 21 4 2" xfId="8746" xr:uid="{886D3D60-D4D6-4556-AF5C-E0F767FFC679}"/>
    <cellStyle name="Input 21 5" xfId="8747" xr:uid="{BCEA9D56-CBBA-4000-A3A9-2DE7C4F8CA32}"/>
    <cellStyle name="Input 21 5 2" xfId="8748" xr:uid="{AB1AE76C-3508-4D70-8495-7A416C0AA15A}"/>
    <cellStyle name="Input 21 6" xfId="8749" xr:uid="{31481FFD-9C23-4CEF-9240-971BF218F639}"/>
    <cellStyle name="Input 21 6 2" xfId="8750" xr:uid="{9297C012-DCD4-4DCB-B399-5DCDBD95FD39}"/>
    <cellStyle name="Input 21 7" xfId="8751" xr:uid="{4AC023DC-166F-43D5-B365-C13943B4C809}"/>
    <cellStyle name="Input 21 7 2" xfId="8752" xr:uid="{86803178-F331-4A2A-B8B9-DEE66D67B9DD}"/>
    <cellStyle name="Input 21 8" xfId="8753" xr:uid="{4AA22835-CEAB-4D8D-A9B3-733880F9641B}"/>
    <cellStyle name="Input 21 8 2" xfId="8754" xr:uid="{DDF5BE15-F913-4B4A-9B62-288448A9B5FB}"/>
    <cellStyle name="Input 21 9" xfId="8755" xr:uid="{C83C1F0F-B468-4062-A697-3ABEF25EAF67}"/>
    <cellStyle name="Input 21 9 2" xfId="8756" xr:uid="{E8DCB7AE-9B91-4C6A-93B8-4C4ACAD727D8}"/>
    <cellStyle name="Input 22" xfId="2345" xr:uid="{2A5AD206-43AE-4275-94CE-D50081004885}"/>
    <cellStyle name="Input 22 2" xfId="8757" xr:uid="{63286A2C-7ACB-4EAA-9EAA-D23079AAA334}"/>
    <cellStyle name="Input 22 2 2" xfId="8758" xr:uid="{539B2600-155C-4900-BC60-A3D738696F1B}"/>
    <cellStyle name="Input 22 3" xfId="8759" xr:uid="{6F88ED45-866A-4062-B0AF-7A91FC4D9152}"/>
    <cellStyle name="Input 22 3 2" xfId="8760" xr:uid="{5F8700C2-75B6-4DBA-A4C1-EE8E6280963E}"/>
    <cellStyle name="Input 22 4" xfId="8761" xr:uid="{4ED3498D-4CE7-448D-B9D0-207B28666EE0}"/>
    <cellStyle name="Input 22 4 2" xfId="8762" xr:uid="{4F7CD691-9078-4088-B8BF-919555022DFC}"/>
    <cellStyle name="Input 22 5" xfId="8763" xr:uid="{8C87EC27-FB8E-48F9-8EAE-5DEB9F8CC9EE}"/>
    <cellStyle name="Input 22 5 2" xfId="8764" xr:uid="{00488B0A-EB51-4E1C-837A-4E5C99D393B4}"/>
    <cellStyle name="Input 22 6" xfId="8765" xr:uid="{5388C799-B6D1-4122-9243-0E5BB096D403}"/>
    <cellStyle name="Input 22 6 2" xfId="8766" xr:uid="{0D9A459B-F534-4ED0-80F9-D1AE3EB94EB2}"/>
    <cellStyle name="Input 22 7" xfId="8767" xr:uid="{4D24C1A2-C10E-4AFA-9423-061F5F9E98F0}"/>
    <cellStyle name="Input 22 7 2" xfId="8768" xr:uid="{F34BCC3E-E456-41A9-9DBA-DA7801F75863}"/>
    <cellStyle name="Input 22 8" xfId="8769" xr:uid="{5BE19839-B207-463C-9154-BB5B1DA2614A}"/>
    <cellStyle name="Input 22 8 2" xfId="8770" xr:uid="{940CB480-BF9C-4D63-968F-F4FA00195F0F}"/>
    <cellStyle name="Input 22 9" xfId="8771" xr:uid="{10B7DF5A-EBBC-4B29-ABD7-06A035E5DEAB}"/>
    <cellStyle name="Input 3" xfId="609" xr:uid="{00000000-0005-0000-0000-00005B020000}"/>
    <cellStyle name="Input 3 10" xfId="8772" xr:uid="{3923FEDE-5AEA-4DBA-80AF-F0915AA3E254}"/>
    <cellStyle name="Input 3 11" xfId="8773" xr:uid="{9383FAD0-7EEF-465E-93B9-DD1A28ABF6A0}"/>
    <cellStyle name="Input 3 12" xfId="2346" xr:uid="{4E47620B-C8E4-40DE-A1D8-7E6CA9309924}"/>
    <cellStyle name="Input 3 2" xfId="8774" xr:uid="{E13EBC58-500E-4656-BF9E-EE0BD718109F}"/>
    <cellStyle name="Input 3 2 10" xfId="8775" xr:uid="{8B1B3064-0082-4A0A-93B2-60AAFB13AFC3}"/>
    <cellStyle name="Input 3 2 2" xfId="8776" xr:uid="{1C69EFE6-378E-4DCF-B3DF-A8BDE0271E70}"/>
    <cellStyle name="Input 3 2 2 2" xfId="8777" xr:uid="{258D26C6-17B9-4ECE-B809-16B87B604C26}"/>
    <cellStyle name="Input 3 2 3" xfId="8778" xr:uid="{827D0E91-A3F9-434B-A49C-796082ACD34B}"/>
    <cellStyle name="Input 3 2 3 2" xfId="8779" xr:uid="{D176BB82-703C-4D83-98D7-632C45A4CAAA}"/>
    <cellStyle name="Input 3 2 4" xfId="8780" xr:uid="{8834FF6B-4B35-4915-9BF1-3E6B9D58E098}"/>
    <cellStyle name="Input 3 2 4 2" xfId="8781" xr:uid="{693807D5-A2B1-4E69-824A-5C15A74D555A}"/>
    <cellStyle name="Input 3 2 5" xfId="8782" xr:uid="{7326070B-8DD4-4AFC-A796-3B08CB6D2C8C}"/>
    <cellStyle name="Input 3 2 5 2" xfId="8783" xr:uid="{0162B5E4-B8FE-45AA-931B-09CDD9947D70}"/>
    <cellStyle name="Input 3 2 6" xfId="8784" xr:uid="{AD4786E3-C137-45F7-B508-CEC8B25642DA}"/>
    <cellStyle name="Input 3 2 6 2" xfId="8785" xr:uid="{9D5CC7DF-B1B9-4C47-B2F5-038838591AFA}"/>
    <cellStyle name="Input 3 2 7" xfId="8786" xr:uid="{6DA4457C-B627-47AC-9353-35FCCB5EB251}"/>
    <cellStyle name="Input 3 2 7 2" xfId="8787" xr:uid="{9BB5EA9D-781A-4823-B0DC-3C6A6B332D3E}"/>
    <cellStyle name="Input 3 2 8" xfId="8788" xr:uid="{AC089CDE-4356-439F-8DEE-700A9FF1C634}"/>
    <cellStyle name="Input 3 2 8 2" xfId="8789" xr:uid="{3546A120-ADFE-436B-B0B0-9804A7BCA4DA}"/>
    <cellStyle name="Input 3 2 9" xfId="8790" xr:uid="{CAFABAA0-A79C-4763-BB35-7EE6E530FCA7}"/>
    <cellStyle name="Input 3 3" xfId="8791" xr:uid="{38B23CAA-B303-4854-871F-246723DBF4DF}"/>
    <cellStyle name="Input 3 3 2" xfId="8792" xr:uid="{60CC93C4-735E-4517-B058-D89E2470B33B}"/>
    <cellStyle name="Input 3 4" xfId="8793" xr:uid="{CD248896-ED24-4BAE-B27B-DEC3D5BC2D9E}"/>
    <cellStyle name="Input 3 4 2" xfId="8794" xr:uid="{97C596D1-76CE-416F-A8C0-00BBEC030A22}"/>
    <cellStyle name="Input 3 5" xfId="8795" xr:uid="{51A4021F-2EA2-44B4-A3D7-8B976FF40F6E}"/>
    <cellStyle name="Input 3 5 2" xfId="8796" xr:uid="{FBC150CE-22AD-4F74-9CE4-177E56CFA3BC}"/>
    <cellStyle name="Input 3 6" xfId="8797" xr:uid="{ED1789CA-82BF-4C6F-B344-0E565B2FBC16}"/>
    <cellStyle name="Input 3 6 2" xfId="8798" xr:uid="{C5132903-06ED-4461-AA69-BECB761B2723}"/>
    <cellStyle name="Input 3 7" xfId="8799" xr:uid="{9D0F0E9B-6001-40C1-9089-E5C3828E8A82}"/>
    <cellStyle name="Input 3 7 2" xfId="8800" xr:uid="{B92E5C10-BFE2-4507-92C0-9C919FBBE3AE}"/>
    <cellStyle name="Input 3 8" xfId="8801" xr:uid="{899ACD67-37D5-4243-B4F2-6B358D22D498}"/>
    <cellStyle name="Input 3 8 2" xfId="8802" xr:uid="{D7631E17-D7DC-4914-ABE0-58002A4C22FB}"/>
    <cellStyle name="Input 3 9" xfId="8803" xr:uid="{7D8361F4-0CEE-411F-943F-B25A92524BE7}"/>
    <cellStyle name="Input 3 9 2" xfId="8804" xr:uid="{42E2C059-9A80-4B0C-810D-59A1E2F7A4C6}"/>
    <cellStyle name="Input 4" xfId="610" xr:uid="{00000000-0005-0000-0000-00005C020000}"/>
    <cellStyle name="Input 4 10" xfId="8805" xr:uid="{D428BE57-B616-469A-AF8A-C6606192F67E}"/>
    <cellStyle name="Input 4 11" xfId="8806" xr:uid="{F5BC3406-36CE-46E6-8632-396425D44D6E}"/>
    <cellStyle name="Input 4 12" xfId="8807" xr:uid="{B86A3458-6BDE-4AFC-81BB-312661FD40E4}"/>
    <cellStyle name="Input 4 13" xfId="2347" xr:uid="{522CED0E-9385-4961-B612-0F96876AE52A}"/>
    <cellStyle name="Input 4 2" xfId="8808" xr:uid="{E1506980-3F91-466E-97D6-A7EE2E5C648A}"/>
    <cellStyle name="Input 4 2 2" xfId="8809" xr:uid="{AAD18D23-A92A-431F-A80B-142F1EFE8F24}"/>
    <cellStyle name="Input 4 2 2 2" xfId="8810" xr:uid="{03BFBBFB-C9D1-40CB-B35E-A50A98004A9F}"/>
    <cellStyle name="Input 4 2 3" xfId="8811" xr:uid="{7C253B71-EF7C-4F2A-B248-4C5527C43184}"/>
    <cellStyle name="Input 4 2 3 2" xfId="8812" xr:uid="{E4C66EFE-6FCF-4A7A-BC02-499D06A6B610}"/>
    <cellStyle name="Input 4 2 4" xfId="8813" xr:uid="{5B9F8CFC-65FF-4AFC-9EC7-DF4C66FBDAFF}"/>
    <cellStyle name="Input 4 2 4 2" xfId="8814" xr:uid="{B226241B-5041-4D16-AF2B-3AFB58A1D4BD}"/>
    <cellStyle name="Input 4 2 5" xfId="8815" xr:uid="{7034E756-D62B-4E67-9E22-C7FC585A1846}"/>
    <cellStyle name="Input 4 2 5 2" xfId="8816" xr:uid="{4E1E9EE1-C8E6-407D-A5F8-4757ADE5AC40}"/>
    <cellStyle name="Input 4 2 6" xfId="8817" xr:uid="{6C5F7FA2-039C-4B88-BBA0-C584821BCECF}"/>
    <cellStyle name="Input 4 2 6 2" xfId="8818" xr:uid="{AA0059A7-294F-491C-B955-0AD6B8CB5ECE}"/>
    <cellStyle name="Input 4 2 7" xfId="8819" xr:uid="{160ADF6D-0FE4-4877-BF91-B37C62C1C1DB}"/>
    <cellStyle name="Input 4 2 7 2" xfId="8820" xr:uid="{8DA227E0-C3CC-461B-9AA1-11A3C0485448}"/>
    <cellStyle name="Input 4 2 8" xfId="8821" xr:uid="{1993831C-02C3-47B4-A0F4-311F0C5852F6}"/>
    <cellStyle name="Input 4 2 8 2" xfId="8822" xr:uid="{6049F414-B3E6-443A-96F1-A449A555ED23}"/>
    <cellStyle name="Input 4 2 9" xfId="8823" xr:uid="{61AA3B2B-9764-4AB7-A6B7-1C48E51AA691}"/>
    <cellStyle name="Input 4 3" xfId="8824" xr:uid="{8F85F060-5F6B-435A-AE74-55CE7FC373FD}"/>
    <cellStyle name="Input 4 3 2" xfId="8825" xr:uid="{34017572-5CCB-4AAC-AE96-D4DCD59CC43E}"/>
    <cellStyle name="Input 4 4" xfId="8826" xr:uid="{65B70186-369B-4EA3-917E-7D01E7D6F4E1}"/>
    <cellStyle name="Input 4 4 2" xfId="8827" xr:uid="{C735EE54-A8E8-4D3F-8148-DAC34E1BAB21}"/>
    <cellStyle name="Input 4 5" xfId="8828" xr:uid="{37D5E48B-17EA-4D13-B334-81375558EF12}"/>
    <cellStyle name="Input 4 5 2" xfId="8829" xr:uid="{91127066-6B41-4262-BBAE-A52E4FC387ED}"/>
    <cellStyle name="Input 4 6" xfId="8830" xr:uid="{7BA69D9B-5984-489B-9312-D7E9DD3E9A8F}"/>
    <cellStyle name="Input 4 6 2" xfId="8831" xr:uid="{FB5B5A2C-FC89-41AA-BD86-2783DA1FF7B8}"/>
    <cellStyle name="Input 4 7" xfId="8832" xr:uid="{FCA1FFF7-910C-464C-B056-6E23617E66E5}"/>
    <cellStyle name="Input 4 7 2" xfId="8833" xr:uid="{73B322DB-1F82-488B-8FD1-F5441A6FCD2E}"/>
    <cellStyle name="Input 4 8" xfId="8834" xr:uid="{53477C53-1628-4011-85CB-162E49D200D0}"/>
    <cellStyle name="Input 4 8 2" xfId="8835" xr:uid="{83BBBA02-8733-4A0B-8A00-56A270BF0DD8}"/>
    <cellStyle name="Input 4 9" xfId="8836" xr:uid="{493F4F6D-1AD1-4BB2-BF10-343E40AAF64F}"/>
    <cellStyle name="Input 4 9 2" xfId="8837" xr:uid="{E8923143-EB94-451A-A91D-3BB09514EBF8}"/>
    <cellStyle name="Input 5" xfId="611" xr:uid="{00000000-0005-0000-0000-00005D020000}"/>
    <cellStyle name="Input 5 10" xfId="8838" xr:uid="{F980B112-DF46-4CA6-AF59-8FAAF6E4675A}"/>
    <cellStyle name="Input 5 11" xfId="8839" xr:uid="{566E4F56-8E8C-481A-941F-64AE7CEA1ED8}"/>
    <cellStyle name="Input 5 12" xfId="8840" xr:uid="{E435D795-288F-4EBC-9B84-E1CF52499956}"/>
    <cellStyle name="Input 5 2" xfId="8841" xr:uid="{E78BA6ED-1C70-4DB8-8607-91938AD0BF93}"/>
    <cellStyle name="Input 5 2 2" xfId="8842" xr:uid="{9B3DFEB9-8D68-4674-9700-9FBDE36555C7}"/>
    <cellStyle name="Input 5 2 2 2" xfId="8843" xr:uid="{424263A2-40D1-446C-BC3E-DB5DCF049345}"/>
    <cellStyle name="Input 5 2 3" xfId="8844" xr:uid="{666AD53F-F33C-41AC-A621-68E3848ECFAD}"/>
    <cellStyle name="Input 5 2 3 2" xfId="8845" xr:uid="{1089B79D-17C4-4E5E-8B17-DDB4C66645F0}"/>
    <cellStyle name="Input 5 2 4" xfId="8846" xr:uid="{93207728-99BE-43D5-9BFD-7BA683AB945C}"/>
    <cellStyle name="Input 5 2 4 2" xfId="8847" xr:uid="{2ABFED89-CC9F-4EA3-8D55-8AAFE1EB19E4}"/>
    <cellStyle name="Input 5 2 5" xfId="8848" xr:uid="{55387A4B-FB17-44D4-A6D8-177937EEBD0D}"/>
    <cellStyle name="Input 5 2 5 2" xfId="8849" xr:uid="{D1F65B1E-BA35-40E6-B1A8-A2E66ED8BC57}"/>
    <cellStyle name="Input 5 2 6" xfId="8850" xr:uid="{0A39CD62-2EAF-4264-BBB7-A140660E8BAB}"/>
    <cellStyle name="Input 5 2 6 2" xfId="8851" xr:uid="{F0AAA2A1-FE2D-40EB-9E4E-141B46A52875}"/>
    <cellStyle name="Input 5 2 7" xfId="8852" xr:uid="{A2355EFC-0972-45D8-B697-3970B39DC1D1}"/>
    <cellStyle name="Input 5 2 7 2" xfId="8853" xr:uid="{D8072BE6-2B4A-4741-A3FA-0B723097B5DB}"/>
    <cellStyle name="Input 5 2 8" xfId="8854" xr:uid="{9BB0CC79-B4D7-4A24-BEA2-4B1A6B1DF34E}"/>
    <cellStyle name="Input 5 2 8 2" xfId="8855" xr:uid="{DECF7799-B78D-478A-A973-5F9E1FD18DBB}"/>
    <cellStyle name="Input 5 2 9" xfId="8856" xr:uid="{CA69E9E3-8AA6-497F-9BD7-27E0D91DA146}"/>
    <cellStyle name="Input 5 3" xfId="8857" xr:uid="{8708D036-9D53-451B-A848-CBD7649E5E4D}"/>
    <cellStyle name="Input 5 3 2" xfId="8858" xr:uid="{F55C527D-2563-491A-8FEB-6919156A94F3}"/>
    <cellStyle name="Input 5 4" xfId="8859" xr:uid="{0075AC06-DEA0-49DF-B329-DF14B1B65E81}"/>
    <cellStyle name="Input 5 4 2" xfId="8860" xr:uid="{7BEF755D-825D-403E-A8B6-A18BFF9C8AD1}"/>
    <cellStyle name="Input 5 5" xfId="8861" xr:uid="{6FE88776-D41D-483B-B4E7-764451F1F793}"/>
    <cellStyle name="Input 5 5 2" xfId="8862" xr:uid="{C867B997-AEEE-4A2A-9EC7-F596908B6D65}"/>
    <cellStyle name="Input 5 6" xfId="8863" xr:uid="{6E06E71F-0E4D-441F-9CC8-32839B5F4EFC}"/>
    <cellStyle name="Input 5 6 2" xfId="8864" xr:uid="{EC935D35-C990-4B8E-8238-BD960020B108}"/>
    <cellStyle name="Input 5 7" xfId="8865" xr:uid="{36C6A847-C019-48A1-802E-5BB944A81E89}"/>
    <cellStyle name="Input 5 7 2" xfId="8866" xr:uid="{B36BF520-E9AF-4516-85CE-B152034B990B}"/>
    <cellStyle name="Input 5 8" xfId="8867" xr:uid="{27F5F71E-0C24-44D1-A467-EBAEAF7171B0}"/>
    <cellStyle name="Input 5 8 2" xfId="8868" xr:uid="{CE196C14-7336-45B8-BF3C-909A6CFE5774}"/>
    <cellStyle name="Input 5 9" xfId="8869" xr:uid="{B4A7EE97-E30F-4F6D-96D1-376AC2267BE3}"/>
    <cellStyle name="Input 5 9 2" xfId="8870" xr:uid="{F67A8208-E061-4971-9750-0732D270A57E}"/>
    <cellStyle name="Input 6" xfId="612" xr:uid="{00000000-0005-0000-0000-00005E020000}"/>
    <cellStyle name="Input 6 10" xfId="8871" xr:uid="{6F948868-1698-4BDF-8DEB-31C4A66A517A}"/>
    <cellStyle name="Input 6 11" xfId="8872" xr:uid="{8F7F135B-E9D4-4D63-8ECD-1BE1D8302F49}"/>
    <cellStyle name="Input 6 12" xfId="8873" xr:uid="{B9A9D41A-89C6-4BAC-8B9D-FAD96E09C2BA}"/>
    <cellStyle name="Input 6 2" xfId="8874" xr:uid="{04673E31-F0C8-4FCE-A0A0-2C86C8111D63}"/>
    <cellStyle name="Input 6 2 2" xfId="8875" xr:uid="{F4B78751-10E3-4F2C-95CA-AFCD65109A03}"/>
    <cellStyle name="Input 6 2 2 2" xfId="8876" xr:uid="{8C808F12-553D-4503-A9EE-585E7CE24F8A}"/>
    <cellStyle name="Input 6 2 3" xfId="8877" xr:uid="{8FED0BB2-92D6-468E-9225-C40E844E7B34}"/>
    <cellStyle name="Input 6 2 3 2" xfId="8878" xr:uid="{EE08127E-7AB1-440B-884E-9115A0E990AD}"/>
    <cellStyle name="Input 6 2 4" xfId="8879" xr:uid="{898E50B5-7410-4B1C-90BC-2497BD67A1A0}"/>
    <cellStyle name="Input 6 2 4 2" xfId="8880" xr:uid="{597810AB-71F5-4930-9EB3-5C574D5405BB}"/>
    <cellStyle name="Input 6 2 5" xfId="8881" xr:uid="{7A575ABF-78E5-465C-A22A-62786F78F36B}"/>
    <cellStyle name="Input 6 2 5 2" xfId="8882" xr:uid="{49398F2A-3983-4DD7-924F-C41263B31AE5}"/>
    <cellStyle name="Input 6 2 6" xfId="8883" xr:uid="{A9416FB9-0006-4545-80B4-ED12171257BC}"/>
    <cellStyle name="Input 6 2 6 2" xfId="8884" xr:uid="{FA10B410-E327-4BEB-A270-CD4810553D3A}"/>
    <cellStyle name="Input 6 2 7" xfId="8885" xr:uid="{F03B382A-E740-4E37-897E-A46B3875586E}"/>
    <cellStyle name="Input 6 2 7 2" xfId="8886" xr:uid="{3A858DEA-21A5-4A9C-8AA9-E43FA684B76A}"/>
    <cellStyle name="Input 6 2 8" xfId="8887" xr:uid="{CEBF9F70-8929-491A-9D02-09F889FE26DD}"/>
    <cellStyle name="Input 6 2 8 2" xfId="8888" xr:uid="{EFBE8CCA-918B-4664-92D1-5BC3E9FD9019}"/>
    <cellStyle name="Input 6 2 9" xfId="8889" xr:uid="{67FA29C5-8B03-425B-B2FD-D145C985C448}"/>
    <cellStyle name="Input 6 3" xfId="8890" xr:uid="{59C002E1-7148-4880-AAE8-7D7C314DA0F1}"/>
    <cellStyle name="Input 6 3 2" xfId="8891" xr:uid="{86890110-D1E1-4838-9567-30CC64EA7864}"/>
    <cellStyle name="Input 6 4" xfId="8892" xr:uid="{21102CC7-6E4C-4A1F-9819-6215E3003916}"/>
    <cellStyle name="Input 6 4 2" xfId="8893" xr:uid="{C8E7C5DE-0C8A-4E66-A069-D3750D96AF5A}"/>
    <cellStyle name="Input 6 5" xfId="8894" xr:uid="{506007CB-37F7-4C6E-AFD8-55120A48F377}"/>
    <cellStyle name="Input 6 5 2" xfId="8895" xr:uid="{2EF1D480-6473-48E3-A076-59C63E5F1391}"/>
    <cellStyle name="Input 6 6" xfId="8896" xr:uid="{5CBC622C-75C4-4426-B9F2-113B1B21BCA7}"/>
    <cellStyle name="Input 6 6 2" xfId="8897" xr:uid="{5EB6981F-D88F-4528-9D98-4E70B538503E}"/>
    <cellStyle name="Input 6 7" xfId="8898" xr:uid="{E3AC2BA3-B60C-4B5C-AA56-189BA7A61228}"/>
    <cellStyle name="Input 6 7 2" xfId="8899" xr:uid="{5A6C8363-72EF-473C-99F5-35294DFC161B}"/>
    <cellStyle name="Input 6 8" xfId="8900" xr:uid="{D5B39225-22F0-4A1C-923E-C080726D8ADC}"/>
    <cellStyle name="Input 6 8 2" xfId="8901" xr:uid="{66023750-3062-476C-A131-72D4E741024D}"/>
    <cellStyle name="Input 6 9" xfId="8902" xr:uid="{8F5D891A-C9B5-4D30-B481-65D5FDD59BA9}"/>
    <cellStyle name="Input 6 9 2" xfId="8903" xr:uid="{BD82F92F-8420-41DC-913F-BFC37AACDCA9}"/>
    <cellStyle name="Input 7" xfId="613" xr:uid="{00000000-0005-0000-0000-00005F020000}"/>
    <cellStyle name="Input 7 10" xfId="8904" xr:uid="{020018F8-1341-4D9A-B3F2-69730951E257}"/>
    <cellStyle name="Input 7 11" xfId="8905" xr:uid="{3A9ACC71-3C69-4D49-BB39-8AFAE1A42B40}"/>
    <cellStyle name="Input 7 12" xfId="8906" xr:uid="{947D20D1-D7CC-43A0-886B-F2DFC8704484}"/>
    <cellStyle name="Input 7 2" xfId="8907" xr:uid="{F790D077-A8FE-4FDA-8E7B-533F099A7B4C}"/>
    <cellStyle name="Input 7 2 2" xfId="8908" xr:uid="{4675A4FD-C196-4908-AA8E-8CB2A7CE5F36}"/>
    <cellStyle name="Input 7 2 2 2" xfId="8909" xr:uid="{AC9A33ED-A170-47A2-8737-B4CB8352B906}"/>
    <cellStyle name="Input 7 2 3" xfId="8910" xr:uid="{844FFEF6-ED4B-46C5-9C1C-7BE8D4F56117}"/>
    <cellStyle name="Input 7 2 3 2" xfId="8911" xr:uid="{9E080614-6296-4A61-A061-4B878998E83F}"/>
    <cellStyle name="Input 7 2 4" xfId="8912" xr:uid="{71EDB2F6-357C-4D62-8CC2-F255762613FB}"/>
    <cellStyle name="Input 7 2 4 2" xfId="8913" xr:uid="{EBB5774D-5B6A-4CDD-A233-65BE8F70A96A}"/>
    <cellStyle name="Input 7 2 5" xfId="8914" xr:uid="{2E24246E-73DE-4982-B76D-0B98F75FCD8E}"/>
    <cellStyle name="Input 7 2 5 2" xfId="8915" xr:uid="{EEDEAA76-1A51-4F5C-8048-EF4AB5D69CB0}"/>
    <cellStyle name="Input 7 2 6" xfId="8916" xr:uid="{5523277F-1B54-453E-9AD3-179199178D25}"/>
    <cellStyle name="Input 7 2 6 2" xfId="8917" xr:uid="{AC7AD5FB-A2C9-45D7-A7D7-0A5302351E7D}"/>
    <cellStyle name="Input 7 2 7" xfId="8918" xr:uid="{1CE14DAC-896D-400A-BB66-8297F49A4120}"/>
    <cellStyle name="Input 7 2 7 2" xfId="8919" xr:uid="{2022DF49-B691-4F25-993C-6CB8241272D0}"/>
    <cellStyle name="Input 7 2 8" xfId="8920" xr:uid="{25C39B61-4081-41CA-9E7D-DEF42BDFD02D}"/>
    <cellStyle name="Input 7 2 8 2" xfId="8921" xr:uid="{7BE51355-4E3B-4FEF-8680-71C91E2BD964}"/>
    <cellStyle name="Input 7 2 9" xfId="8922" xr:uid="{19C1D36A-186A-45DA-9116-44F86A9E5733}"/>
    <cellStyle name="Input 7 3" xfId="8923" xr:uid="{A1E15585-76B9-44C1-B8A1-0FC7D5DD64B2}"/>
    <cellStyle name="Input 7 3 2" xfId="8924" xr:uid="{6D5435B1-1EA4-49E0-869C-2263381D7280}"/>
    <cellStyle name="Input 7 4" xfId="8925" xr:uid="{AA89669D-C73D-40A7-B230-452C04D251E6}"/>
    <cellStyle name="Input 7 4 2" xfId="8926" xr:uid="{8384D036-C106-468D-AB6C-48061911D201}"/>
    <cellStyle name="Input 7 5" xfId="8927" xr:uid="{3959D405-4E44-4D37-86EC-F79068B14578}"/>
    <cellStyle name="Input 7 5 2" xfId="8928" xr:uid="{CD1D7C27-D26D-48D3-84F9-5E9E85ABEBF0}"/>
    <cellStyle name="Input 7 6" xfId="8929" xr:uid="{5FB6793C-152D-47AC-A64A-6D97D710A7F3}"/>
    <cellStyle name="Input 7 6 2" xfId="8930" xr:uid="{15ACCD4A-114F-4416-B978-A232C141039B}"/>
    <cellStyle name="Input 7 7" xfId="8931" xr:uid="{6A211CB3-1018-42FD-B564-FF4558B84D3E}"/>
    <cellStyle name="Input 7 7 2" xfId="8932" xr:uid="{AC2BFCAC-3319-4D56-8C61-1D9A6A2D6DEF}"/>
    <cellStyle name="Input 7 8" xfId="8933" xr:uid="{B57A5AFB-E348-4F57-A591-CA419F11F05B}"/>
    <cellStyle name="Input 7 8 2" xfId="8934" xr:uid="{A7F4A9D8-9ADB-4441-B58C-1A57BA53B2E0}"/>
    <cellStyle name="Input 7 9" xfId="8935" xr:uid="{C4AFC202-A093-41DB-B415-0340882A13B2}"/>
    <cellStyle name="Input 7 9 2" xfId="8936" xr:uid="{310BEE28-5EDC-4E81-A8FC-32FBB449F909}"/>
    <cellStyle name="Input 8" xfId="614" xr:uid="{00000000-0005-0000-0000-000060020000}"/>
    <cellStyle name="Input 8 10" xfId="8937" xr:uid="{4DB6E8F0-8FDB-40A1-9CC7-EF4759B3FAA0}"/>
    <cellStyle name="Input 8 11" xfId="8938" xr:uid="{A1E51204-2F76-45D6-91EA-196956810FEF}"/>
    <cellStyle name="Input 8 12" xfId="8939" xr:uid="{273CF3F7-A608-462E-A0E7-E5F83FE5EB55}"/>
    <cellStyle name="Input 8 2" xfId="8940" xr:uid="{1C57A640-BCD9-4CB8-937F-11CB05955FAC}"/>
    <cellStyle name="Input 8 2 2" xfId="8941" xr:uid="{B038F593-4BF3-4572-82A9-2003B379682E}"/>
    <cellStyle name="Input 8 2 2 2" xfId="8942" xr:uid="{F652D73C-5E56-4429-B94A-81A4200E3D0C}"/>
    <cellStyle name="Input 8 2 3" xfId="8943" xr:uid="{1859D4B5-9B3A-42EA-A463-C2809C270DAF}"/>
    <cellStyle name="Input 8 2 3 2" xfId="8944" xr:uid="{D0C59FBB-6B10-4836-9057-999563BCAB35}"/>
    <cellStyle name="Input 8 2 4" xfId="8945" xr:uid="{F285ACF2-77C4-44C8-91D5-11F0E8E514D2}"/>
    <cellStyle name="Input 8 2 4 2" xfId="8946" xr:uid="{32160408-097F-43CA-B00F-AC61B7523D4D}"/>
    <cellStyle name="Input 8 2 5" xfId="8947" xr:uid="{B64857E4-BFA7-40C2-BD97-64738DA51DFE}"/>
    <cellStyle name="Input 8 2 5 2" xfId="8948" xr:uid="{2A410683-8DAD-4DC9-B565-DB517F79451E}"/>
    <cellStyle name="Input 8 2 6" xfId="8949" xr:uid="{63575F77-66F1-4A1D-BB93-02BBB0F65AFD}"/>
    <cellStyle name="Input 8 2 6 2" xfId="8950" xr:uid="{3C08A067-2C01-4D1E-9FBC-224DB4499218}"/>
    <cellStyle name="Input 8 2 7" xfId="8951" xr:uid="{97E83762-6D7F-4E8F-B96D-CB0CB0A53994}"/>
    <cellStyle name="Input 8 2 7 2" xfId="8952" xr:uid="{3A61E8C6-1F79-4408-A277-D2B4FD2AE9FA}"/>
    <cellStyle name="Input 8 2 8" xfId="8953" xr:uid="{00278EEC-85E9-4103-BCE0-F73E8729F6E7}"/>
    <cellStyle name="Input 8 2 8 2" xfId="8954" xr:uid="{C642B36D-720F-4D2B-82C4-C0437EF981B8}"/>
    <cellStyle name="Input 8 2 9" xfId="8955" xr:uid="{0B37E39C-7B3F-4852-BE8C-569C568A6161}"/>
    <cellStyle name="Input 8 3" xfId="8956" xr:uid="{C6DE77EE-A430-4590-8B59-37C07BFF8CD3}"/>
    <cellStyle name="Input 8 3 2" xfId="8957" xr:uid="{15A4B91B-D729-4BD9-B492-3459C4F52F72}"/>
    <cellStyle name="Input 8 4" xfId="8958" xr:uid="{E357869D-F46E-46D6-8BA7-BE7CB4330AD7}"/>
    <cellStyle name="Input 8 4 2" xfId="8959" xr:uid="{0E33C323-AF76-4333-86B8-5FDDD76AC1CB}"/>
    <cellStyle name="Input 8 5" xfId="8960" xr:uid="{3544F142-835D-4757-97E6-E2A7CDA696C4}"/>
    <cellStyle name="Input 8 5 2" xfId="8961" xr:uid="{6EBF8A19-CC6C-450E-BA4B-B223D2E86331}"/>
    <cellStyle name="Input 8 6" xfId="8962" xr:uid="{DB92C09C-8B52-4480-A25D-222D314C6F38}"/>
    <cellStyle name="Input 8 6 2" xfId="8963" xr:uid="{13797411-7365-4BDB-8BCB-389DAC58E0A4}"/>
    <cellStyle name="Input 8 7" xfId="8964" xr:uid="{9F9BEF20-BCDD-4CCF-A357-34D20B32A2E4}"/>
    <cellStyle name="Input 8 7 2" xfId="8965" xr:uid="{46A909B1-1A5E-4AD4-8F4A-315EEC6A7907}"/>
    <cellStyle name="Input 8 8" xfId="8966" xr:uid="{A2B8CEBC-26E3-45E7-9463-5109AF606603}"/>
    <cellStyle name="Input 8 8 2" xfId="8967" xr:uid="{361B95CA-03C8-4868-9511-42164D266135}"/>
    <cellStyle name="Input 8 9" xfId="8968" xr:uid="{5804FC78-8C27-4383-B7DF-50DB7DBE2799}"/>
    <cellStyle name="Input 8 9 2" xfId="8969" xr:uid="{29C29B4F-0C6E-40D1-98D8-697C3831DFDF}"/>
    <cellStyle name="Input 9" xfId="615" xr:uid="{00000000-0005-0000-0000-000061020000}"/>
    <cellStyle name="Input 9 10" xfId="8970" xr:uid="{4EE1BB29-255E-40D9-9078-86214ED42BE0}"/>
    <cellStyle name="Input 9 11" xfId="8971" xr:uid="{808B84E4-553D-4A1C-AA0B-672695486E7E}"/>
    <cellStyle name="Input 9 12" xfId="8972" xr:uid="{931A4FDA-CE7E-4F95-809D-5BB2CBFC8AC2}"/>
    <cellStyle name="Input 9 13" xfId="2348" xr:uid="{ABCA0B5E-1F92-465A-AA6D-4528854C53A8}"/>
    <cellStyle name="Input 9 2" xfId="8973" xr:uid="{5AD3378C-27DB-4FC6-A053-93462467279E}"/>
    <cellStyle name="Input 9 2 2" xfId="8974" xr:uid="{0663C92C-E318-4208-A665-389C91F69779}"/>
    <cellStyle name="Input 9 2 2 2" xfId="8975" xr:uid="{76827F4E-BAD9-4BE9-9767-B04AB14058E2}"/>
    <cellStyle name="Input 9 2 3" xfId="8976" xr:uid="{8A482899-2023-4696-84BC-AC9FA71E1457}"/>
    <cellStyle name="Input 9 2 3 2" xfId="8977" xr:uid="{BBA322CD-10EF-474C-B7DA-DD3A9ADA86CE}"/>
    <cellStyle name="Input 9 2 4" xfId="8978" xr:uid="{B0F8747B-D709-432F-BB7F-C12FC5C572C8}"/>
    <cellStyle name="Input 9 2 4 2" xfId="8979" xr:uid="{278F1566-38AB-4E40-8E48-37E050AE28AD}"/>
    <cellStyle name="Input 9 2 5" xfId="8980" xr:uid="{3FE6B58B-86AC-4B8F-BE28-5082C26D14A1}"/>
    <cellStyle name="Input 9 2 5 2" xfId="8981" xr:uid="{2E119C9E-6D7E-435F-BE1C-B9D18FC12AE8}"/>
    <cellStyle name="Input 9 2 6" xfId="8982" xr:uid="{15E02EF6-96CA-4F97-BDF0-66076158CC38}"/>
    <cellStyle name="Input 9 2 6 2" xfId="8983" xr:uid="{2B387E36-729B-45A1-9029-EF96F2E98C27}"/>
    <cellStyle name="Input 9 2 7" xfId="8984" xr:uid="{90139613-90E1-465A-A6F0-41B128E28858}"/>
    <cellStyle name="Input 9 2 7 2" xfId="8985" xr:uid="{ABBFED9D-CBB4-4D3E-9CE5-76D4DE60CA8D}"/>
    <cellStyle name="Input 9 2 8" xfId="8986" xr:uid="{13651444-3660-481D-989A-B5A5D8250745}"/>
    <cellStyle name="Input 9 2 8 2" xfId="8987" xr:uid="{028061BC-2660-477F-AB23-BF7AB2128179}"/>
    <cellStyle name="Input 9 2 9" xfId="8988" xr:uid="{94DBE5ED-ADC1-4D9D-AE5F-6C4F7C216F99}"/>
    <cellStyle name="Input 9 3" xfId="8989" xr:uid="{A884FE01-B364-43A3-B149-BE42D5FC5B98}"/>
    <cellStyle name="Input 9 3 2" xfId="8990" xr:uid="{BBA4794F-8BED-473A-8E22-BEFEBE520EA7}"/>
    <cellStyle name="Input 9 4" xfId="8991" xr:uid="{F9CE7FCB-5A9C-4AC7-8C14-7C18434A3C92}"/>
    <cellStyle name="Input 9 4 2" xfId="8992" xr:uid="{AC070BFF-9AF4-441F-AF40-AE16872689AE}"/>
    <cellStyle name="Input 9 5" xfId="8993" xr:uid="{6331A11F-9F5D-4F9B-820D-C9D52B167D5B}"/>
    <cellStyle name="Input 9 5 2" xfId="8994" xr:uid="{AF99D3FB-5801-4C9B-8E39-373E5DCDAD31}"/>
    <cellStyle name="Input 9 6" xfId="8995" xr:uid="{BD6DF018-F95D-4D61-A188-729054667B43}"/>
    <cellStyle name="Input 9 6 2" xfId="8996" xr:uid="{48032518-A9FB-4E55-93AF-AAFC3C1BB68C}"/>
    <cellStyle name="Input 9 7" xfId="8997" xr:uid="{DEA0B98B-5579-4700-94D8-8270353C83DE}"/>
    <cellStyle name="Input 9 7 2" xfId="8998" xr:uid="{5F3FFEBF-1D43-4C2C-993F-FBFDF582DCCF}"/>
    <cellStyle name="Input 9 8" xfId="8999" xr:uid="{0B9C438F-86F4-40B3-B5D0-C70D50087723}"/>
    <cellStyle name="Input 9 8 2" xfId="9000" xr:uid="{7EB10BB4-3083-4463-B234-8F805DCCF89F}"/>
    <cellStyle name="Input 9 9" xfId="9001" xr:uid="{38FB9F9F-ED8C-42FD-93A5-9BC27532DE8B}"/>
    <cellStyle name="Input 9 9 2" xfId="9002" xr:uid="{E86209F4-F1C7-4285-A0D3-0D4B2E2B7A6C}"/>
    <cellStyle name="Labels - Style3" xfId="9003" xr:uid="{D722C010-EAB8-4A92-81F1-8B2825B689DE}"/>
    <cellStyle name="LineItemPrompt" xfId="9004" xr:uid="{43044B13-81D9-4D95-9EEC-13C1FD041F69}"/>
    <cellStyle name="LineItemPrompt 2" xfId="9005" xr:uid="{B43F016B-BCA8-44EA-A3DC-1CF8B451A66A}"/>
    <cellStyle name="LineItemPrompt 2 2" xfId="9006" xr:uid="{5CB54EDD-5CB2-4B6D-9DD5-1C6BD102E600}"/>
    <cellStyle name="LineItemPrompt 2 3" xfId="9007" xr:uid="{1D09A242-94E8-460A-8B8D-4A013FF1171F}"/>
    <cellStyle name="LineItemPrompt 3" xfId="9008" xr:uid="{85A55914-5337-4D1D-865F-5DF6B98F1FD8}"/>
    <cellStyle name="LineItemValue" xfId="9009" xr:uid="{B0E83AF3-0794-4AB8-813F-32194B0C8324}"/>
    <cellStyle name="LineItemValue 2" xfId="9010" xr:uid="{8809011E-A343-485C-8BC1-DC5D4B2F1FD7}"/>
    <cellStyle name="LineItemValue 2 2" xfId="9011" xr:uid="{D93DDBD6-4C4E-4B52-BDAF-B84D3930FC1E}"/>
    <cellStyle name="LineItemValue 2 3" xfId="9012" xr:uid="{F9FFA9A9-406D-4B68-AAFC-198943A9300F}"/>
    <cellStyle name="LineItemValue 3" xfId="9013" xr:uid="{E5102EDC-FBA9-46E5-AA0F-A9E1004613FE}"/>
    <cellStyle name="LineItemValue 4" xfId="9014" xr:uid="{A9778D20-CCB3-4575-A81B-D4D7604918E1}"/>
    <cellStyle name="Linked Cell 10" xfId="616" xr:uid="{00000000-0005-0000-0000-000062020000}"/>
    <cellStyle name="Linked Cell 10 2" xfId="2349" xr:uid="{309557A1-1712-4E5A-8F01-3EF2B57D2AAD}"/>
    <cellStyle name="Linked Cell 11" xfId="617" xr:uid="{00000000-0005-0000-0000-000063020000}"/>
    <cellStyle name="Linked Cell 11 2" xfId="2350" xr:uid="{EBE7D5D3-09DB-411C-87F2-68555F9BA286}"/>
    <cellStyle name="Linked Cell 12" xfId="618" xr:uid="{00000000-0005-0000-0000-000064020000}"/>
    <cellStyle name="Linked Cell 12 2" xfId="2351" xr:uid="{441DABB5-5296-4966-9248-4D00DFEA1258}"/>
    <cellStyle name="Linked Cell 13" xfId="619" xr:uid="{00000000-0005-0000-0000-000065020000}"/>
    <cellStyle name="Linked Cell 13 2" xfId="2352" xr:uid="{660B037C-F836-43C4-B565-0DFB37075B6E}"/>
    <cellStyle name="Linked Cell 14" xfId="620" xr:uid="{00000000-0005-0000-0000-000066020000}"/>
    <cellStyle name="Linked Cell 14 2" xfId="2353" xr:uid="{8F284D1B-A609-4CFB-8B3F-71B435451935}"/>
    <cellStyle name="Linked Cell 15" xfId="621" xr:uid="{00000000-0005-0000-0000-000067020000}"/>
    <cellStyle name="Linked Cell 15 2" xfId="2354" xr:uid="{56238E1E-9846-4412-9509-1F4AC7CF57D1}"/>
    <cellStyle name="Linked Cell 16" xfId="622" xr:uid="{00000000-0005-0000-0000-000068020000}"/>
    <cellStyle name="Linked Cell 16 2" xfId="2355" xr:uid="{F0675A2A-E757-488B-9A45-3536164A4A37}"/>
    <cellStyle name="Linked Cell 17" xfId="2356" xr:uid="{8BCF731B-03BF-4C0F-AC79-9985AEDB47B1}"/>
    <cellStyle name="Linked Cell 17 2" xfId="9015" xr:uid="{93609F14-FE57-499B-A3CF-1E6235227702}"/>
    <cellStyle name="Linked Cell 18" xfId="2357" xr:uid="{8E668500-AC3B-407A-9F67-9B87E7F38031}"/>
    <cellStyle name="Linked Cell 19" xfId="2358" xr:uid="{6B840D9D-2518-4C64-8B38-98A7BD8CB4B9}"/>
    <cellStyle name="Linked Cell 2" xfId="623" xr:uid="{00000000-0005-0000-0000-000069020000}"/>
    <cellStyle name="Linked Cell 2 10" xfId="2359" xr:uid="{3C5D602B-6AE9-4C9C-B450-C901BAF5A212}"/>
    <cellStyle name="Linked Cell 2 2" xfId="2360" xr:uid="{1433FE9A-2A5F-42E8-8CA1-8918F5026EF7}"/>
    <cellStyle name="Linked Cell 2 2 2" xfId="2361" xr:uid="{6B42AEA8-F80D-479F-8079-B4DDDEB4E61C}"/>
    <cellStyle name="Linked Cell 2 2 2 2" xfId="2362" xr:uid="{7D9C9CBC-8959-452C-B534-4903AB40BE68}"/>
    <cellStyle name="Linked Cell 2 2 2 3" xfId="2363" xr:uid="{D9F7B74E-AB1F-4C42-B25D-D5C20D56844E}"/>
    <cellStyle name="Linked Cell 2 2 2 4" xfId="2364" xr:uid="{AFF06DB6-EC19-4427-A7BD-0602959ED48A}"/>
    <cellStyle name="Linked Cell 2 2 2 5" xfId="2365" xr:uid="{FC87C215-F68C-44DF-BB4E-3691F9C1E0D1}"/>
    <cellStyle name="Linked Cell 2 2 3" xfId="2366" xr:uid="{3FB1042C-B4C2-4611-B813-3C1240A88788}"/>
    <cellStyle name="Linked Cell 2 2 4" xfId="2367" xr:uid="{82DC43DD-1FDB-4643-9218-5A04E14B7988}"/>
    <cellStyle name="Linked Cell 2 2 5" xfId="2368" xr:uid="{C885EA50-7717-4493-93DD-244D58B5B7A0}"/>
    <cellStyle name="Linked Cell 2 3" xfId="2369" xr:uid="{7B090ADB-0A8C-4B41-8A48-95BD268ED17E}"/>
    <cellStyle name="Linked Cell 2 4" xfId="2370" xr:uid="{F05366EC-8DBF-4917-A83C-7D998C63B643}"/>
    <cellStyle name="Linked Cell 2 5" xfId="2371" xr:uid="{5DDFC934-24B4-4366-8319-155EF62104A7}"/>
    <cellStyle name="Linked Cell 2 6" xfId="2372" xr:uid="{B8BED0AF-A472-4502-9063-432954EE12B1}"/>
    <cellStyle name="Linked Cell 2 7" xfId="2373" xr:uid="{D3AF1D36-5919-450E-9CB3-EDC7F613ACA4}"/>
    <cellStyle name="Linked Cell 2 8" xfId="2374" xr:uid="{15FF4456-7733-4326-9B67-31E9D17A88DC}"/>
    <cellStyle name="Linked Cell 2 9" xfId="2375" xr:uid="{81A456F2-5FEF-4252-8683-94AF84663248}"/>
    <cellStyle name="Linked Cell 20" xfId="2376" xr:uid="{A94EDF3B-EE02-4150-9F08-317A85D894AE}"/>
    <cellStyle name="Linked Cell 21" xfId="2377" xr:uid="{7B400188-A311-4D58-A43A-F934CF2146B4}"/>
    <cellStyle name="Linked Cell 22" xfId="2378" xr:uid="{D58467FE-B2BE-4D79-ACB9-13A6615795A5}"/>
    <cellStyle name="Linked Cell 3" xfId="624" xr:uid="{00000000-0005-0000-0000-00006A020000}"/>
    <cellStyle name="Linked Cell 3 2" xfId="9016" xr:uid="{CE6D5788-5229-4EFB-B56B-3C1D010369E1}"/>
    <cellStyle name="Linked Cell 3 3" xfId="2379" xr:uid="{CF29AEF0-0C66-4DD0-862A-3E34065E633F}"/>
    <cellStyle name="Linked Cell 4" xfId="625" xr:uid="{00000000-0005-0000-0000-00006B020000}"/>
    <cellStyle name="Linked Cell 4 2" xfId="2380" xr:uid="{84D61E7F-EC07-42DA-9289-03F36697D85C}"/>
    <cellStyle name="Linked Cell 5" xfId="626" xr:uid="{00000000-0005-0000-0000-00006C020000}"/>
    <cellStyle name="Linked Cell 6" xfId="627" xr:uid="{00000000-0005-0000-0000-00006D020000}"/>
    <cellStyle name="Linked Cell 7" xfId="628" xr:uid="{00000000-0005-0000-0000-00006E020000}"/>
    <cellStyle name="Linked Cell 8" xfId="629" xr:uid="{00000000-0005-0000-0000-00006F020000}"/>
    <cellStyle name="Linked Cell 9" xfId="630" xr:uid="{00000000-0005-0000-0000-000070020000}"/>
    <cellStyle name="Linked Cell 9 2" xfId="2381" xr:uid="{8249E7BC-4728-42CE-9D2D-8A9E354D58C9}"/>
    <cellStyle name="Milliers [0]_EDYAN" xfId="9017" xr:uid="{35502CB8-E38F-4679-A327-9866D23425DC}"/>
    <cellStyle name="Milliers_EDYAN" xfId="9018" xr:uid="{8F67EE9E-8D4B-4DF4-9C86-550910C9FE27}"/>
    <cellStyle name="Monétaire [0]_EDYAN" xfId="9019" xr:uid="{045F3708-A4C7-428C-8A8B-84A81E02323E}"/>
    <cellStyle name="Monétaire_EDYAN" xfId="9020" xr:uid="{717A4AE3-4C71-4440-8E77-FB569E1C57A1}"/>
    <cellStyle name="Neutral 10" xfId="631" xr:uid="{00000000-0005-0000-0000-000071020000}"/>
    <cellStyle name="Neutral 10 2" xfId="2382" xr:uid="{C7D83E96-DADB-48EB-AE9A-ABE2F6B4FE82}"/>
    <cellStyle name="Neutral 11" xfId="632" xr:uid="{00000000-0005-0000-0000-000072020000}"/>
    <cellStyle name="Neutral 11 2" xfId="2383" xr:uid="{402AD3A6-FE38-4378-9D3C-E6AD31B1A184}"/>
    <cellStyle name="Neutral 12" xfId="633" xr:uid="{00000000-0005-0000-0000-000073020000}"/>
    <cellStyle name="Neutral 12 2" xfId="2384" xr:uid="{E014886A-595F-407C-AD8D-3E8C9C56B0BB}"/>
    <cellStyle name="Neutral 13" xfId="634" xr:uid="{00000000-0005-0000-0000-000074020000}"/>
    <cellStyle name="Neutral 13 2" xfId="2385" xr:uid="{440EBEC1-4353-4D05-89E0-5CD120768A92}"/>
    <cellStyle name="Neutral 14" xfId="635" xr:uid="{00000000-0005-0000-0000-000075020000}"/>
    <cellStyle name="Neutral 14 2" xfId="2386" xr:uid="{E865E1B6-886C-4EC4-84E1-58E129C9C169}"/>
    <cellStyle name="Neutral 15" xfId="636" xr:uid="{00000000-0005-0000-0000-000076020000}"/>
    <cellStyle name="Neutral 15 2" xfId="2387" xr:uid="{6DB0ED79-B75A-4C68-AAA8-65AD1CB2BC27}"/>
    <cellStyle name="Neutral 16" xfId="637" xr:uid="{00000000-0005-0000-0000-000077020000}"/>
    <cellStyle name="Neutral 16 2" xfId="2388" xr:uid="{DF2788B3-B901-4DF7-82EA-948631CE9647}"/>
    <cellStyle name="Neutral 17" xfId="2389" xr:uid="{6769DA89-DBF4-44DC-86CC-CF3C2D3D7B27}"/>
    <cellStyle name="Neutral 17 2" xfId="9021" xr:uid="{4CE16CE8-C079-4967-ABF2-49CF8301DC32}"/>
    <cellStyle name="Neutral 18" xfId="2390" xr:uid="{881E1AD3-CB14-476E-9B69-F1A141A4157E}"/>
    <cellStyle name="Neutral 19" xfId="2391" xr:uid="{51509897-4771-4A34-81D1-CF294E17F3AE}"/>
    <cellStyle name="Neutral 2" xfId="638" xr:uid="{00000000-0005-0000-0000-000078020000}"/>
    <cellStyle name="Neutral 2 10" xfId="2392" xr:uid="{08CD83E6-CC37-470B-8099-0EF5EDF41712}"/>
    <cellStyle name="Neutral 2 2" xfId="2393" xr:uid="{A956DED0-23C3-4520-8A67-003EA4A2A3A1}"/>
    <cellStyle name="Neutral 2 2 2" xfId="2394" xr:uid="{33FAB342-28C7-45EA-B2C2-00812F1F2D62}"/>
    <cellStyle name="Neutral 2 2 2 2" xfId="2395" xr:uid="{C7BB74B5-63E3-47F6-9127-571E15084E0D}"/>
    <cellStyle name="Neutral 2 2 2 3" xfId="2396" xr:uid="{086397FE-8279-4CFB-9640-C54D5D0DB76F}"/>
    <cellStyle name="Neutral 2 2 2 4" xfId="2397" xr:uid="{FD321363-E028-42F9-8C7F-28B4F5F94381}"/>
    <cellStyle name="Neutral 2 2 2 5" xfId="2398" xr:uid="{9529341F-89FE-4A20-8E96-DE9CF8D9A125}"/>
    <cellStyle name="Neutral 2 2 3" xfId="2399" xr:uid="{A5C31C2F-BE84-4270-B3F6-F20F5682A2A9}"/>
    <cellStyle name="Neutral 2 2 4" xfId="2400" xr:uid="{0A25D3EA-66E0-4721-A7C7-203DE55AE999}"/>
    <cellStyle name="Neutral 2 2 5" xfId="2401" xr:uid="{B6A68E7D-C15D-4446-9BBE-5543BF8F3D5B}"/>
    <cellStyle name="Neutral 2 3" xfId="2402" xr:uid="{76C9DE45-F19E-45B5-9A35-8875094FB696}"/>
    <cellStyle name="Neutral 2 4" xfId="2403" xr:uid="{E77CD10E-016F-46CE-B7BB-14F8CF32159D}"/>
    <cellStyle name="Neutral 2 5" xfId="2404" xr:uid="{7BFF1A24-09AF-4286-A9EE-A64036EB688E}"/>
    <cellStyle name="Neutral 2 6" xfId="2405" xr:uid="{988B7FCB-EDF7-40AD-AF93-9474491CE19F}"/>
    <cellStyle name="Neutral 2 7" xfId="2406" xr:uid="{853F01EB-FE84-4AA7-82A8-9EE44B05ED94}"/>
    <cellStyle name="Neutral 2 8" xfId="2407" xr:uid="{F21547B5-F429-44A7-897F-A7146EEC0DC5}"/>
    <cellStyle name="Neutral 2 9" xfId="2408" xr:uid="{29536603-F283-4F9C-851D-229CD31A11BA}"/>
    <cellStyle name="Neutral 20" xfId="2409" xr:uid="{8B6AC53C-3C5A-4F20-BB33-AD458E08AFBF}"/>
    <cellStyle name="Neutral 21" xfId="2410" xr:uid="{7F1A5F6D-654F-4409-87E8-ED6C55FD3240}"/>
    <cellStyle name="Neutral 22" xfId="2411" xr:uid="{D339C528-737F-48C5-B5B8-FCB98F650ADD}"/>
    <cellStyle name="Neutral 3" xfId="639" xr:uid="{00000000-0005-0000-0000-000079020000}"/>
    <cellStyle name="Neutral 3 2" xfId="9022" xr:uid="{99FE82DD-6EFE-4E2E-B45B-80E9FA512FD9}"/>
    <cellStyle name="Neutral 3 3" xfId="2412" xr:uid="{C89C73B0-7132-4A59-BACB-BE473C9D8CC7}"/>
    <cellStyle name="Neutral 4" xfId="640" xr:uid="{00000000-0005-0000-0000-00007A020000}"/>
    <cellStyle name="Neutral 4 2" xfId="2413" xr:uid="{3F04F027-3AA6-4E63-BC55-17A250170CAA}"/>
    <cellStyle name="Neutral 5" xfId="641" xr:uid="{00000000-0005-0000-0000-00007B020000}"/>
    <cellStyle name="Neutral 6" xfId="642" xr:uid="{00000000-0005-0000-0000-00007C020000}"/>
    <cellStyle name="Neutral 7" xfId="643" xr:uid="{00000000-0005-0000-0000-00007D020000}"/>
    <cellStyle name="Neutral 8" xfId="644" xr:uid="{00000000-0005-0000-0000-00007E020000}"/>
    <cellStyle name="Neutral 9" xfId="645" xr:uid="{00000000-0005-0000-0000-00007F020000}"/>
    <cellStyle name="Neutral 9 2" xfId="2414" xr:uid="{DEBBF53C-9CC8-4AEC-A8DA-650B6950700C}"/>
    <cellStyle name="Normal" xfId="0" builtinId="0"/>
    <cellStyle name="Normal - Style1" xfId="9023" xr:uid="{99E85E9D-E39B-4C1A-8E08-C88AA4AA13D1}"/>
    <cellStyle name="Normal - Style1 2" xfId="9024" xr:uid="{C60F6D6C-A665-4E2E-BDB6-3AE8D7943006}"/>
    <cellStyle name="Normal - Style2" xfId="9025" xr:uid="{E0358483-C6A0-415A-8F95-7E1B690FDB2D}"/>
    <cellStyle name="Normal - Style3" xfId="9026" xr:uid="{F6EA691E-23D0-4014-A894-6D60E1FF968C}"/>
    <cellStyle name="Normal - Style4" xfId="9027" xr:uid="{77552393-CBDC-4B8F-96D2-0D0938FE652C}"/>
    <cellStyle name="Normal - Style5" xfId="9028" xr:uid="{43F85B9F-9536-464A-ACDC-81174577D904}"/>
    <cellStyle name="Normal - Style6" xfId="9029" xr:uid="{4745AB47-B14E-4DA0-AD72-43B01535DB4C}"/>
    <cellStyle name="Normal - Style7" xfId="9030" xr:uid="{EF31EA47-FF35-4B13-97A2-867D0EAE1084}"/>
    <cellStyle name="Normal - Style8" xfId="9031" xr:uid="{EE9443B8-A3C4-460D-87F1-8081B9100C7E}"/>
    <cellStyle name="Normal 10" xfId="646" xr:uid="{00000000-0005-0000-0000-000081020000}"/>
    <cellStyle name="Normal 10 2" xfId="2713" xr:uid="{96208F20-FF5A-4C85-8D4F-C60898643354}"/>
    <cellStyle name="Normal 10 2 2" xfId="9032" xr:uid="{F8EC9528-AB69-41B7-AD86-DB85A181455B}"/>
    <cellStyle name="Normal 10 2 3" xfId="15998" xr:uid="{1ED2CDCD-A684-4AB3-99A8-396C31722D00}"/>
    <cellStyle name="Normal 10 3" xfId="9033" xr:uid="{815476A1-12D3-42B0-ADF9-B736F5A3A646}"/>
    <cellStyle name="Normal 11" xfId="647" xr:uid="{00000000-0005-0000-0000-000082020000}"/>
    <cellStyle name="Normal 11 2" xfId="2415" xr:uid="{F60A607A-B8E3-4636-BF3E-BC82F61F644F}"/>
    <cellStyle name="Normal 11 2 2" xfId="9034" xr:uid="{BEFE4A1C-EF7E-425D-B17A-9E52709C0579}"/>
    <cellStyle name="Normal 11 3" xfId="2416" xr:uid="{A31C7220-07DC-408D-8195-A700910C5A04}"/>
    <cellStyle name="Normal 11 4" xfId="2417" xr:uid="{65D89091-676E-46BE-B2A4-71303C705EB0}"/>
    <cellStyle name="Normal 11 5" xfId="2418" xr:uid="{F29559CA-C8E7-4740-B45E-6B5E5310C2A1}"/>
    <cellStyle name="Normal 12" xfId="648" xr:uid="{00000000-0005-0000-0000-000083020000}"/>
    <cellStyle name="Normal 12 2" xfId="9035" xr:uid="{92F8C82D-8AB9-475E-B85C-AB3AAAF7B521}"/>
    <cellStyle name="Normal 12 2 2" xfId="9036" xr:uid="{3E5DE276-4D7F-4482-94B9-34978166C7A9}"/>
    <cellStyle name="Normal 12 2 2 2" xfId="9037" xr:uid="{3D878E27-2406-42A8-A6C6-34D69C021EE4}"/>
    <cellStyle name="Normal 12 2 2 2 2" xfId="9038" xr:uid="{EE24180E-2DC0-4A03-81BC-7C43CF7B5FCE}"/>
    <cellStyle name="Normal 12 2 2 2 2 2" xfId="9039" xr:uid="{3DE6BA9E-8C90-4590-B789-6628D174C301}"/>
    <cellStyle name="Normal 12 2 2 2 2 2 2" xfId="9040" xr:uid="{84973510-EC39-44EF-8C66-90CF26E81824}"/>
    <cellStyle name="Normal 12 2 2 2 2 2 2 2" xfId="19852" xr:uid="{339C540F-2329-4E8B-935F-3EF50E8AD400}"/>
    <cellStyle name="Normal 12 2 2 2 2 2 3" xfId="19851" xr:uid="{8DA86501-D02A-4B76-82E7-54D52B029A3F}"/>
    <cellStyle name="Normal 12 2 2 2 2 3" xfId="9041" xr:uid="{E0DE312F-9250-4B0B-8E8C-6A7A2CAD37D2}"/>
    <cellStyle name="Normal 12 2 2 2 2 3 2" xfId="19853" xr:uid="{8EB8041B-60DD-44DB-A5BD-13230795E721}"/>
    <cellStyle name="Normal 12 2 2 2 2 4" xfId="19850" xr:uid="{DAD64CC3-2EB3-4476-BD2B-9F338475463B}"/>
    <cellStyle name="Normal 12 2 2 2 3" xfId="9042" xr:uid="{3D1C9C99-E2BD-4F7C-8D49-8D35A66A5262}"/>
    <cellStyle name="Normal 12 2 2 2 3 2" xfId="9043" xr:uid="{2CC6ABDF-57D5-4C98-B6E7-F0D2CE4CFE62}"/>
    <cellStyle name="Normal 12 2 2 2 3 2 2" xfId="19855" xr:uid="{57E5BEBB-5CB1-46F9-8F0B-5FA5D5BF26E9}"/>
    <cellStyle name="Normal 12 2 2 2 3 3" xfId="19854" xr:uid="{583325D3-662D-402B-AD54-0311E144C0A4}"/>
    <cellStyle name="Normal 12 2 2 2 4" xfId="9044" xr:uid="{43351420-A32B-4AD1-BB05-5028C1710D07}"/>
    <cellStyle name="Normal 12 2 2 2 4 2" xfId="19856" xr:uid="{8677240B-5838-4E11-93D1-31B1C651B09D}"/>
    <cellStyle name="Normal 12 2 2 2 5" xfId="9045" xr:uid="{19177CCB-15FF-4D2B-8671-8802DC5CB739}"/>
    <cellStyle name="Normal 12 2 2 2 6" xfId="19849" xr:uid="{510BE738-063D-4C94-8798-FB4C3D9A7961}"/>
    <cellStyle name="Normal 12 2 2 3" xfId="9046" xr:uid="{7B9D7F6F-799A-4B32-8AF1-C479A2AF8B30}"/>
    <cellStyle name="Normal 12 2 2 3 2" xfId="9047" xr:uid="{E4DFD2E9-31E8-4769-8B4F-F3912316E051}"/>
    <cellStyle name="Normal 12 2 2 3 2 2" xfId="9048" xr:uid="{AD44D234-5AB4-4C6C-8A47-9601C52CE91D}"/>
    <cellStyle name="Normal 12 2 2 3 2 2 2" xfId="19859" xr:uid="{E31FEE40-878A-4F62-B442-1A8BA779A4D6}"/>
    <cellStyle name="Normal 12 2 2 3 2 3" xfId="19858" xr:uid="{B543F5AD-D08C-459A-A32A-B5389ABD8FF1}"/>
    <cellStyle name="Normal 12 2 2 3 3" xfId="9049" xr:uid="{4C229292-FBFE-443A-978D-096BC51F87CE}"/>
    <cellStyle name="Normal 12 2 2 3 3 2" xfId="19860" xr:uid="{A56FBE8B-847E-4EFB-BD7C-06F0069CF27A}"/>
    <cellStyle name="Normal 12 2 2 3 4" xfId="19857" xr:uid="{F05984C9-0FF7-4E88-887B-17C6C906FB3C}"/>
    <cellStyle name="Normal 12 2 2 4" xfId="9050" xr:uid="{0AB27E54-067F-4E31-895E-6BA08FAE9C13}"/>
    <cellStyle name="Normal 12 2 2 4 2" xfId="9051" xr:uid="{A3276327-4070-4DEA-815B-7697C1816890}"/>
    <cellStyle name="Normal 12 2 2 4 2 2" xfId="19862" xr:uid="{2DB81250-D060-44B1-B98D-3CE60FCA0208}"/>
    <cellStyle name="Normal 12 2 2 4 3" xfId="19861" xr:uid="{BB8CAD62-3BCE-4AF7-A02B-E40683C05F11}"/>
    <cellStyle name="Normal 12 2 2 5" xfId="9052" xr:uid="{F311B3DD-C436-44A3-BC76-5A520CAFA843}"/>
    <cellStyle name="Normal 12 2 2 5 2" xfId="19863" xr:uid="{E8FB7FED-5DA7-48CD-B7E9-2D630D19150B}"/>
    <cellStyle name="Normal 12 2 2 6" xfId="9053" xr:uid="{758F3D62-9119-43B2-AAF2-9248647D26CC}"/>
    <cellStyle name="Normal 12 2 2 7" xfId="19848" xr:uid="{E154A7AF-B5D0-4897-8C07-BB329DEA31F1}"/>
    <cellStyle name="Normal 12 2 3" xfId="9054" xr:uid="{C9D4DF93-89BC-491F-99D2-C85B0C0D22A2}"/>
    <cellStyle name="Normal 12 2 3 2" xfId="9055" xr:uid="{0FF19723-35A9-403C-9B12-86AFC09EF468}"/>
    <cellStyle name="Normal 12 2 3 2 2" xfId="9056" xr:uid="{3B334F72-9C2E-451B-8DBF-2B70BB07AF0B}"/>
    <cellStyle name="Normal 12 2 3 2 2 2" xfId="9057" xr:uid="{4FC46A09-426A-4A75-8ABF-02025FF1E1EE}"/>
    <cellStyle name="Normal 12 2 3 2 2 2 2" xfId="19867" xr:uid="{76B53570-2886-4AC2-A327-335E7E526E89}"/>
    <cellStyle name="Normal 12 2 3 2 2 3" xfId="19866" xr:uid="{22B89541-EE76-40CF-B558-CA3B6FA5D20D}"/>
    <cellStyle name="Normal 12 2 3 2 3" xfId="9058" xr:uid="{05F533D6-7535-46A1-B3C9-CFFE23E58006}"/>
    <cellStyle name="Normal 12 2 3 2 3 2" xfId="19868" xr:uid="{FF1A73AC-1488-4930-864C-CFFB0CBDB4FA}"/>
    <cellStyle name="Normal 12 2 3 2 4" xfId="19865" xr:uid="{72113084-104B-4591-A17A-4A5802C76B92}"/>
    <cellStyle name="Normal 12 2 3 3" xfId="9059" xr:uid="{F0D989FB-65D4-4DF3-9C72-720E62E9AD7E}"/>
    <cellStyle name="Normal 12 2 3 3 2" xfId="9060" xr:uid="{9EAF18C1-CB7A-4D82-8B45-3DA10902336B}"/>
    <cellStyle name="Normal 12 2 3 3 2 2" xfId="19870" xr:uid="{0BEAF8E9-FA8E-426E-A5EB-5DACE73ED1E4}"/>
    <cellStyle name="Normal 12 2 3 3 3" xfId="19869" xr:uid="{BB93F556-E54E-43AD-90A3-571D7BEC773B}"/>
    <cellStyle name="Normal 12 2 3 4" xfId="9061" xr:uid="{B8309E1F-47D9-4E6C-9A94-415759773968}"/>
    <cellStyle name="Normal 12 2 3 4 2" xfId="19871" xr:uid="{850A10F6-5DF6-4F23-AAEE-91EE42E7D34B}"/>
    <cellStyle name="Normal 12 2 3 5" xfId="9062" xr:uid="{71B97831-E532-4AA1-8900-B0A18074D872}"/>
    <cellStyle name="Normal 12 2 3 6" xfId="19864" xr:uid="{80F19FE2-716F-4A3C-ACCA-1E4A92E85698}"/>
    <cellStyle name="Normal 12 2 4" xfId="9063" xr:uid="{8C35B8F2-B25B-46FE-A7B4-68F3EDD15BB0}"/>
    <cellStyle name="Normal 12 2 4 2" xfId="9064" xr:uid="{FAB7476B-8F99-461B-A8A8-59F4A144B865}"/>
    <cellStyle name="Normal 12 2 4 2 2" xfId="9065" xr:uid="{D650F531-C60F-4FCA-8DC9-57D9B6C0819C}"/>
    <cellStyle name="Normal 12 2 4 2 2 2" xfId="19874" xr:uid="{1B37B659-A5F3-4191-9241-E7640CDEF372}"/>
    <cellStyle name="Normal 12 2 4 2 3" xfId="19873" xr:uid="{BCDB838E-25E6-4A93-929E-8DBA2139EF7C}"/>
    <cellStyle name="Normal 12 2 4 3" xfId="9066" xr:uid="{D1F813AA-5318-4DDD-BCBD-00EC458F4766}"/>
    <cellStyle name="Normal 12 2 4 3 2" xfId="19875" xr:uid="{51799471-FF53-4A0E-A297-15D69973BDCF}"/>
    <cellStyle name="Normal 12 2 4 4" xfId="19872" xr:uid="{5651430B-101D-4DDF-B033-468D471BE328}"/>
    <cellStyle name="Normal 12 2 5" xfId="9067" xr:uid="{466AD893-C818-4090-B755-0213EA17028C}"/>
    <cellStyle name="Normal 12 2 5 2" xfId="9068" xr:uid="{1ED4EBF0-4D61-4CA2-A9E1-C1A8FF1D5883}"/>
    <cellStyle name="Normal 12 2 5 2 2" xfId="19877" xr:uid="{8C227403-603F-4994-8599-AFFF9ED7C22B}"/>
    <cellStyle name="Normal 12 2 5 3" xfId="19876" xr:uid="{93BBB682-8DE6-4897-A041-E14D531829E3}"/>
    <cellStyle name="Normal 12 2 6" xfId="9069" xr:uid="{4CC85CB7-7A43-43A6-9F94-F62FFFBB2D81}"/>
    <cellStyle name="Normal 12 2 6 2" xfId="19878" xr:uid="{DCD6148F-C53D-4E45-B77B-1FAFD4F6FBC6}"/>
    <cellStyle name="Normal 12 2 7" xfId="9070" xr:uid="{983D2169-DBCE-46DD-AB4F-3B850D5323C1}"/>
    <cellStyle name="Normal 12 2 7 2" xfId="19879" xr:uid="{63CE127A-94FC-45AF-B001-6D612E1462CC}"/>
    <cellStyle name="Normal 12 3" xfId="9071" xr:uid="{3766F4AD-589F-4B0C-B1B8-C0D097C22123}"/>
    <cellStyle name="Normal 12 3 2" xfId="9072" xr:uid="{972119C2-12AD-4BC0-8A8A-DFEAF2EAEFF9}"/>
    <cellStyle name="Normal 12 3 2 2" xfId="9073" xr:uid="{F885918B-94CC-4B35-A680-1FE8C84E2E6D}"/>
    <cellStyle name="Normal 12 3 2 2 2" xfId="9074" xr:uid="{A445FCF4-0D5B-4C10-BCA2-98F8DABC7CF4}"/>
    <cellStyle name="Normal 12 3 2 2 2 2" xfId="9075" xr:uid="{9BE18CDA-C949-4244-A3F1-00037640FBDE}"/>
    <cellStyle name="Normal 12 3 2 2 2 2 2" xfId="19884" xr:uid="{E2DCC0A5-2C58-4C02-9AF7-2DC170CAFB61}"/>
    <cellStyle name="Normal 12 3 2 2 2 3" xfId="19883" xr:uid="{362236B1-E9D3-46EF-B59C-9EB45E83704C}"/>
    <cellStyle name="Normal 12 3 2 2 3" xfId="9076" xr:uid="{D98D2531-216A-42C4-B2B8-AC9A33EDDB6F}"/>
    <cellStyle name="Normal 12 3 2 2 3 2" xfId="19885" xr:uid="{AB38B5D8-52FF-4A6E-BC62-4F6FA4ECA414}"/>
    <cellStyle name="Normal 12 3 2 2 4" xfId="19882" xr:uid="{45A39426-3922-48C8-8326-A53EE284D6AC}"/>
    <cellStyle name="Normal 12 3 2 3" xfId="9077" xr:uid="{98B389A3-11ED-4B9D-B613-B5447E9FACB1}"/>
    <cellStyle name="Normal 12 3 2 3 2" xfId="9078" xr:uid="{1E4CE7E3-2FE4-495C-BDB8-25F39B4D48F2}"/>
    <cellStyle name="Normal 12 3 2 3 2 2" xfId="19887" xr:uid="{7838158C-5444-455C-ACD7-2C3738F2910A}"/>
    <cellStyle name="Normal 12 3 2 3 3" xfId="19886" xr:uid="{1043511B-E362-4B1B-B137-41F512C31CE8}"/>
    <cellStyle name="Normal 12 3 2 4" xfId="9079" xr:uid="{3CCC58FC-5FBD-4069-B76C-C7FC34E996C0}"/>
    <cellStyle name="Normal 12 3 2 4 2" xfId="19888" xr:uid="{2099F446-D699-44DA-BA99-5DED5273F18C}"/>
    <cellStyle name="Normal 12 3 2 5" xfId="19881" xr:uid="{77DF1C66-81D6-462A-BDCE-045D82CCAA24}"/>
    <cellStyle name="Normal 12 3 3" xfId="9080" xr:uid="{772D420D-D8C3-4F78-AD59-02C5EE1F5B82}"/>
    <cellStyle name="Normal 12 3 3 2" xfId="9081" xr:uid="{0FABFE67-0E1B-4995-9CB6-E5A2F6BC1203}"/>
    <cellStyle name="Normal 12 3 3 2 2" xfId="9082" xr:uid="{F1D1F24A-A47E-4EE5-830D-6BE131FB97F5}"/>
    <cellStyle name="Normal 12 3 3 2 2 2" xfId="19891" xr:uid="{9EF37D4A-B021-4B9D-9D7A-D05A964C1079}"/>
    <cellStyle name="Normal 12 3 3 2 3" xfId="19890" xr:uid="{B430C37B-5200-4F68-9D63-49F57B8FC72C}"/>
    <cellStyle name="Normal 12 3 3 3" xfId="9083" xr:uid="{80B474F7-0608-4A33-AE35-9D4C7ADA0A5D}"/>
    <cellStyle name="Normal 12 3 3 3 2" xfId="19892" xr:uid="{D1944D5F-CD06-4022-BFFB-671C21AB383B}"/>
    <cellStyle name="Normal 12 3 3 4" xfId="19889" xr:uid="{A1BF4151-2D11-4A39-A58A-A4C07380C6F7}"/>
    <cellStyle name="Normal 12 3 4" xfId="9084" xr:uid="{D2C7417A-AD00-45C3-8079-00B78D367F8D}"/>
    <cellStyle name="Normal 12 3 4 2" xfId="9085" xr:uid="{7AC2B98C-A764-4CCE-99A5-2AEAD21BDF7B}"/>
    <cellStyle name="Normal 12 3 4 2 2" xfId="19894" xr:uid="{EF9C63AD-1DDE-4114-B260-DE0B6098AC90}"/>
    <cellStyle name="Normal 12 3 4 3" xfId="19893" xr:uid="{2A3F9434-86C0-4030-AB9C-E55AFB253A7E}"/>
    <cellStyle name="Normal 12 3 5" xfId="9086" xr:uid="{F84F57A7-7213-4B13-B18F-D8677EB140A9}"/>
    <cellStyle name="Normal 12 3 5 2" xfId="19895" xr:uid="{FD75F4CD-2214-4CA2-995C-FC211DE6D14D}"/>
    <cellStyle name="Normal 12 3 6" xfId="9087" xr:uid="{9379B48B-29FD-433E-A3B9-DD8D212CD3C9}"/>
    <cellStyle name="Normal 12 3 7" xfId="19880" xr:uid="{8DBC076A-4CBE-4C83-B3F0-BB0AE900481E}"/>
    <cellStyle name="Normal 12 4" xfId="9088" xr:uid="{9EF8D92B-670C-4843-8BE3-75D0533A7B23}"/>
    <cellStyle name="Normal 12 4 2" xfId="9089" xr:uid="{0CBB21A7-B830-4793-A84E-4D79A2323B24}"/>
    <cellStyle name="Normal 12 4 2 2" xfId="9090" xr:uid="{2DAAAA5F-E43D-40BE-8487-9995EA24A009}"/>
    <cellStyle name="Normal 12 4 2 2 2" xfId="9091" xr:uid="{71FF8678-0758-4C2E-A5BD-781524031680}"/>
    <cellStyle name="Normal 12 4 2 2 2 2" xfId="19899" xr:uid="{935CAA18-3644-4C5A-B3C7-86B105FC808F}"/>
    <cellStyle name="Normal 12 4 2 2 3" xfId="19898" xr:uid="{113FF18F-603B-443A-9AB1-B109E7707A03}"/>
    <cellStyle name="Normal 12 4 2 3" xfId="9092" xr:uid="{48F5A665-96E1-4714-AAB0-EDEFA42BEA0B}"/>
    <cellStyle name="Normal 12 4 2 3 2" xfId="19900" xr:uid="{82F5F7AC-2AD0-4326-99D1-0D47F6A6E5B0}"/>
    <cellStyle name="Normal 12 4 2 4" xfId="19897" xr:uid="{66DE3761-F141-4313-A60A-6CFA4553439F}"/>
    <cellStyle name="Normal 12 4 3" xfId="9093" xr:uid="{BCE0692B-5D56-49E4-9743-A3DB680E7B01}"/>
    <cellStyle name="Normal 12 4 3 2" xfId="9094" xr:uid="{91950A79-25D7-45F7-A66C-5D67C416C4DA}"/>
    <cellStyle name="Normal 12 4 3 2 2" xfId="19902" xr:uid="{0F9AC3C3-0A66-449C-93AE-E0EE53835F69}"/>
    <cellStyle name="Normal 12 4 3 3" xfId="19901" xr:uid="{8E59E347-5439-4AD3-9729-EE204EB37347}"/>
    <cellStyle name="Normal 12 4 4" xfId="9095" xr:uid="{14AAB7CE-117F-4589-B747-F4B994A755A4}"/>
    <cellStyle name="Normal 12 4 4 2" xfId="19903" xr:uid="{011003F1-7DB4-4E65-95CA-AD6C26EF805C}"/>
    <cellStyle name="Normal 12 4 5" xfId="19896" xr:uid="{543C9507-210A-4980-9E51-370714837055}"/>
    <cellStyle name="Normal 12 5" xfId="9096" xr:uid="{666AE5B9-B2A0-4946-B728-150314A2F798}"/>
    <cellStyle name="Normal 12 5 2" xfId="9097" xr:uid="{4AAA158D-CD83-4D3A-ADFE-2A4A693CD55A}"/>
    <cellStyle name="Normal 12 5 2 2" xfId="9098" xr:uid="{9F5B9FF2-916F-470E-A81B-D8690FF92F73}"/>
    <cellStyle name="Normal 12 5 2 2 2" xfId="19906" xr:uid="{0D706994-8B3B-4288-B69A-8C4D131B6762}"/>
    <cellStyle name="Normal 12 5 2 3" xfId="19905" xr:uid="{71CC1BE5-DB51-4363-B3A4-63892C03D4EA}"/>
    <cellStyle name="Normal 12 5 3" xfId="9099" xr:uid="{6B0F008F-041D-4DA5-AD66-953CFAD75E30}"/>
    <cellStyle name="Normal 12 5 3 2" xfId="19907" xr:uid="{B862E656-E9AD-47D2-88F4-9412E21AC46D}"/>
    <cellStyle name="Normal 12 5 4" xfId="19904" xr:uid="{E5A5BA0C-07C1-4202-908B-1013997528F4}"/>
    <cellStyle name="Normal 12 6" xfId="9100" xr:uid="{B7D79EAB-7547-4732-BDC4-4E2667B8A890}"/>
    <cellStyle name="Normal 12 6 2" xfId="9101" xr:uid="{32ECF0B2-56B5-44DE-B30F-D251C34D7D87}"/>
    <cellStyle name="Normal 12 6 2 2" xfId="19909" xr:uid="{508B0E2C-D89A-4A07-B74B-78F91CC7F56F}"/>
    <cellStyle name="Normal 12 6 3" xfId="19908" xr:uid="{973B7D04-E13D-46DD-9887-C5B189898FE6}"/>
    <cellStyle name="Normal 12 7" xfId="9102" xr:uid="{7B525945-28CE-49DA-ADBE-41244A6DAF40}"/>
    <cellStyle name="Normal 12 7 2" xfId="19910" xr:uid="{87846A94-4F30-4C2B-83DA-2DB75AE08376}"/>
    <cellStyle name="Normal 12 8" xfId="9103" xr:uid="{5CDDF1F2-6677-451A-93E9-5CB36847D345}"/>
    <cellStyle name="Normal 12 8 2" xfId="19911" xr:uid="{58087272-56F4-432C-8B50-F5981A4E62D2}"/>
    <cellStyle name="Normal 13" xfId="649" xr:uid="{00000000-0005-0000-0000-000084020000}"/>
    <cellStyle name="Normal 13 2" xfId="2420" xr:uid="{A3663DA1-39AC-4CC0-8A42-6DF4AF3BCCD4}"/>
    <cellStyle name="Normal 13 2 2" xfId="9104" xr:uid="{2151B461-8563-4996-B4D7-C0D1BA684FED}"/>
    <cellStyle name="Normal 13 2 3" xfId="9105" xr:uid="{CAF37EF1-24C5-4F3A-87AE-00D881FCB564}"/>
    <cellStyle name="Normal 13 3" xfId="2421" xr:uid="{03B0129E-9AC1-41A5-A49F-4A8FE876251C}"/>
    <cellStyle name="Normal 13 4" xfId="2422" xr:uid="{078293EE-1EB1-41ED-87A7-709357147A88}"/>
    <cellStyle name="Normal 13 5" xfId="2423" xr:uid="{E2880A46-DAA1-44DC-9CD3-F514D316AA57}"/>
    <cellStyle name="Normal 13 6" xfId="2419" xr:uid="{51ED5413-D30D-451D-9259-A85F81C70D48}"/>
    <cellStyle name="Normal 14" xfId="12" xr:uid="{00000000-0005-0000-0000-000085020000}"/>
    <cellStyle name="Normal 14 2" xfId="9106" xr:uid="{FB0B4858-76FD-443B-94E6-AC5E1D05227C}"/>
    <cellStyle name="Normal 14 2 2" xfId="9107" xr:uid="{03CBFA3B-D244-427F-9A14-9420B791AA4D}"/>
    <cellStyle name="Normal 14 2 2 2" xfId="9108" xr:uid="{27A58574-6F27-43ED-8064-CF94A8622A1C}"/>
    <cellStyle name="Normal 14 2 2 2 2" xfId="9109" xr:uid="{59698E24-A9F4-4B6A-8D07-64B7AA3061D6}"/>
    <cellStyle name="Normal 14 2 2 2 2 2" xfId="19915" xr:uid="{FA60B9B8-9147-4FE5-B2E3-60EFDF536B91}"/>
    <cellStyle name="Normal 14 2 2 2 3" xfId="19914" xr:uid="{C657F9B1-26C6-42D3-BFE8-D47639F48699}"/>
    <cellStyle name="Normal 14 2 2 3" xfId="9110" xr:uid="{45E1A672-94A5-4F67-857A-F783693553C0}"/>
    <cellStyle name="Normal 14 2 2 3 2" xfId="19916" xr:uid="{5EBC572E-79AE-47F2-8678-02B378D505E2}"/>
    <cellStyle name="Normal 14 2 2 4" xfId="9111" xr:uid="{CC409814-D3F1-4139-83EE-7F6C48067CD5}"/>
    <cellStyle name="Normal 14 2 2 4 2" xfId="19917" xr:uid="{A0FD6232-2151-4E9F-B1ED-19217627A27C}"/>
    <cellStyle name="Normal 14 2 2 5" xfId="19913" xr:uid="{9C04876A-4477-4B04-808A-30E5AD865786}"/>
    <cellStyle name="Normal 14 2 3" xfId="9112" xr:uid="{5768D9A8-7116-4E70-A20C-2E5A2EC29F93}"/>
    <cellStyle name="Normal 14 2 3 2" xfId="9113" xr:uid="{AFE31E35-3F7C-47A4-BD40-399A1FB95DF5}"/>
    <cellStyle name="Normal 14 2 3 2 2" xfId="19918" xr:uid="{4CDC8EFA-3E56-4A5E-90AB-7325A6ABB371}"/>
    <cellStyle name="Normal 14 2 4" xfId="9114" xr:uid="{B2644C5D-4258-4CA2-A3A5-F8148AF02F1B}"/>
    <cellStyle name="Normal 14 2 4 2" xfId="9115" xr:uid="{DE4DE247-DD77-41DD-A774-476D9E73CC1C}"/>
    <cellStyle name="Normal 14 2 4 2 2" xfId="19920" xr:uid="{8BC90BAC-13B0-44EC-AEEC-E36E74B3BD1A}"/>
    <cellStyle name="Normal 14 2 4 3" xfId="19919" xr:uid="{5BAAE45D-BC90-4B08-947B-491B4AA64DF5}"/>
    <cellStyle name="Normal 14 2 5" xfId="9116" xr:uid="{1997BE47-2E73-4355-8048-CDBB104FCC60}"/>
    <cellStyle name="Normal 14 2 5 2" xfId="19921" xr:uid="{05649220-2708-472A-B5D9-694478A434B2}"/>
    <cellStyle name="Normal 14 2 6" xfId="9117" xr:uid="{66E2CD4F-1771-415F-9B20-ABC26BCBE765}"/>
    <cellStyle name="Normal 14 2 6 2" xfId="19922" xr:uid="{B2F1574C-2473-4033-AD95-A9231FF0C46E}"/>
    <cellStyle name="Normal 14 2 7" xfId="9118" xr:uid="{F4ABF284-279A-434C-BB84-6D6872D3B434}"/>
    <cellStyle name="Normal 14 2 8" xfId="19912" xr:uid="{F085AB7A-B776-48C8-8324-667F28E602B1}"/>
    <cellStyle name="Normal 14 3" xfId="9119" xr:uid="{05F12693-3778-4F7A-A336-2211445ABF28}"/>
    <cellStyle name="Normal 14 3 2" xfId="9120" xr:uid="{5D165213-2D40-43A0-AC58-0DDAF2F2C0DE}"/>
    <cellStyle name="Normal 14 3 2 2" xfId="9121" xr:uid="{F6B90794-4364-4835-AA41-1872458A1276}"/>
    <cellStyle name="Normal 14 3 2 2 2" xfId="19925" xr:uid="{95AE3AEB-6450-44F9-A710-9B0BE7C11509}"/>
    <cellStyle name="Normal 14 3 2 3" xfId="19924" xr:uid="{F0D61359-8A27-40CB-9936-3668D8F093D7}"/>
    <cellStyle name="Normal 14 3 3" xfId="9122" xr:uid="{7E0FA9E0-68F2-49B2-99FA-8575D9DFFADC}"/>
    <cellStyle name="Normal 14 3 3 2" xfId="19926" xr:uid="{DC73EE77-7993-4742-A0C9-AE523606BBC8}"/>
    <cellStyle name="Normal 14 3 4" xfId="9123" xr:uid="{2547DCB5-CAB5-4DA0-ABA0-3251D1CA4879}"/>
    <cellStyle name="Normal 14 3 4 2" xfId="19927" xr:uid="{C4F6C763-AB07-4E3F-B2AF-DAE5E5A8507D}"/>
    <cellStyle name="Normal 14 3 5" xfId="19923" xr:uid="{E625FEF4-6D4B-4AD4-8144-116A201B88C5}"/>
    <cellStyle name="Normal 14 4" xfId="9124" xr:uid="{4A0DBEA8-D3D7-4F09-A99C-7CE6C7AE628D}"/>
    <cellStyle name="Normal 14 4 2" xfId="9125" xr:uid="{A030B369-F1AA-475C-8008-1B4D1982535D}"/>
    <cellStyle name="Normal 14 4 2 2" xfId="19928" xr:uid="{ABE3FE89-D757-428E-B4A2-0B1FCDB4E0E8}"/>
    <cellStyle name="Normal 14 4 3" xfId="9126" xr:uid="{EE408A71-1733-4307-B17B-86F149F2F487}"/>
    <cellStyle name="Normal 14 4 3 2" xfId="19929" xr:uid="{24518057-F982-43BD-8812-7E919D80199B}"/>
    <cellStyle name="Normal 14 4 4" xfId="9127" xr:uid="{AF703341-6ECB-40E9-8E43-CC1B7CE8EA76}"/>
    <cellStyle name="Normal 14 4 4 2" xfId="19930" xr:uid="{4409247C-21F6-4406-A05E-002DAC2CFBA0}"/>
    <cellStyle name="Normal 14 5" xfId="9128" xr:uid="{146876D7-AF2C-45C3-A1F8-37D495C3630E}"/>
    <cellStyle name="Normal 14 5 2" xfId="19931" xr:uid="{2A05E3D7-1A6F-451D-B5C3-E6C46E11F92F}"/>
    <cellStyle name="Normal 14 6" xfId="2424" xr:uid="{11C91C25-DA35-4814-8923-E71C709E02C5}"/>
    <cellStyle name="Normal 15" xfId="650" xr:uid="{00000000-0005-0000-0000-000086020000}"/>
    <cellStyle name="Normal 15 2" xfId="9129" xr:uid="{BADE4265-1F86-410F-96FF-EE582CDB33BE}"/>
    <cellStyle name="Normal 15 2 10" xfId="9130" xr:uid="{C250FE7D-CE62-4337-82C9-7E7DCBE85CEC}"/>
    <cellStyle name="Normal 15 2 11" xfId="9131" xr:uid="{D49F8A29-D7B6-42B2-B850-19FEA08E4F24}"/>
    <cellStyle name="Normal 15 2 11 2" xfId="19933" xr:uid="{68D92FB2-4536-4A41-9468-3C233883C9EC}"/>
    <cellStyle name="Normal 15 2 12" xfId="19932" xr:uid="{2F3C1829-8A94-4D48-A44D-C343BF39AEF4}"/>
    <cellStyle name="Normal 15 2 2" xfId="9132" xr:uid="{1CD95246-E096-48B8-8ACE-2742E00D58C7}"/>
    <cellStyle name="Normal 15 2 2 2" xfId="9133" xr:uid="{BF24FE10-3712-41C2-8C5E-1D2D26C227C2}"/>
    <cellStyle name="Normal 15 2 2 2 2" xfId="9134" xr:uid="{AB3C400F-BDEC-4BE2-A7AF-21C85A9B2A90}"/>
    <cellStyle name="Normal 15 2 2 2 2 2" xfId="9135" xr:uid="{33DBC4DF-5CC6-424B-80A1-C822DD3B9A0D}"/>
    <cellStyle name="Normal 15 2 2 2 2 2 2" xfId="19937" xr:uid="{04B59538-35DC-4439-BB90-136EF03D5ED9}"/>
    <cellStyle name="Normal 15 2 2 2 2 3" xfId="9136" xr:uid="{D3792E5D-8B7D-4013-A9B0-0935086DBA5C}"/>
    <cellStyle name="Normal 15 2 2 2 2 3 2" xfId="19938" xr:uid="{98614328-D14E-40A5-B221-35ADF5DBE0DF}"/>
    <cellStyle name="Normal 15 2 2 2 2 4" xfId="19936" xr:uid="{E4AEAF85-4FFB-458C-9D1C-EAA34A9167A9}"/>
    <cellStyle name="Normal 15 2 2 2 3" xfId="9137" xr:uid="{F673E432-976E-4EA5-8959-A902C3A501D4}"/>
    <cellStyle name="Normal 15 2 2 2 3 2" xfId="9138" xr:uid="{55458A6B-D4C4-4361-9FCE-BA2DFDF45566}"/>
    <cellStyle name="Normal 15 2 2 2 3 2 2" xfId="19940" xr:uid="{DF3C5519-A731-4125-9EFC-12E9AAC419B2}"/>
    <cellStyle name="Normal 15 2 2 2 3 3" xfId="19939" xr:uid="{3A101E63-A728-4C27-9655-3DAC9F466449}"/>
    <cellStyle name="Normal 15 2 2 2 4" xfId="9139" xr:uid="{8F39EE49-E5E7-4FCE-BC9E-D238745A7776}"/>
    <cellStyle name="Normal 15 2 2 2 4 2" xfId="19941" xr:uid="{2F496A2C-0830-424C-8282-C9029FC5B1B7}"/>
    <cellStyle name="Normal 15 2 2 2 5" xfId="9140" xr:uid="{B59A09F8-A8F6-4063-8277-803F869DAF04}"/>
    <cellStyle name="Normal 15 2 2 2 5 2" xfId="19942" xr:uid="{01749674-2642-4603-859C-CE391DC3E7D3}"/>
    <cellStyle name="Normal 15 2 2 2 6" xfId="9141" xr:uid="{8E92EA1F-D75F-429E-8A73-E84458B08582}"/>
    <cellStyle name="Normal 15 2 2 2 6 2" xfId="19943" xr:uid="{03B42915-A4B3-49FE-99B9-AF734A74BC17}"/>
    <cellStyle name="Normal 15 2 2 2 7" xfId="19935" xr:uid="{510D112F-EC26-489A-A395-88C3A16CC637}"/>
    <cellStyle name="Normal 15 2 2 3" xfId="9142" xr:uid="{6987B5E0-0952-40E9-A5D7-0A27A60D8B80}"/>
    <cellStyle name="Normal 15 2 2 3 2" xfId="9143" xr:uid="{563AE6BB-E8F6-46ED-B295-16BBE1133F7D}"/>
    <cellStyle name="Normal 15 2 2 3 2 2" xfId="19945" xr:uid="{4095B65F-4FEB-4D85-8B96-20CE816AB4F1}"/>
    <cellStyle name="Normal 15 2 2 3 3" xfId="9144" xr:uid="{C9BEA1D7-CD82-40AF-B068-DCCEB9D51242}"/>
    <cellStyle name="Normal 15 2 2 3 3 2" xfId="19946" xr:uid="{443B4929-8A20-47DA-9038-C384F011D4B0}"/>
    <cellStyle name="Normal 15 2 2 3 4" xfId="19944" xr:uid="{AA49F354-8F81-4463-8360-1675D11DAD65}"/>
    <cellStyle name="Normal 15 2 2 4" xfId="9145" xr:uid="{67987009-B6D1-4F70-806D-F82B1BD9E031}"/>
    <cellStyle name="Normal 15 2 2 4 2" xfId="9146" xr:uid="{A67953F0-E6EA-4815-A890-7B632F2B21FC}"/>
    <cellStyle name="Normal 15 2 2 4 2 2" xfId="19948" xr:uid="{6ABDE97D-793B-4DDE-BCBC-63AA76AC8020}"/>
    <cellStyle name="Normal 15 2 2 4 3" xfId="19947" xr:uid="{57FBD310-43B7-4099-A508-0AF4893EA3E7}"/>
    <cellStyle name="Normal 15 2 2 5" xfId="9147" xr:uid="{78C5820C-DA90-4D0D-92BD-BC5ED67F6489}"/>
    <cellStyle name="Normal 15 2 2 5 2" xfId="19949" xr:uid="{F373554F-2EF9-4A4B-B982-95F31457EDF9}"/>
    <cellStyle name="Normal 15 2 2 6" xfId="9148" xr:uid="{BEFF74EC-E97C-4B64-A460-620713A53514}"/>
    <cellStyle name="Normal 15 2 2 6 2" xfId="19950" xr:uid="{BFA0506E-A962-4CCA-B831-2EF5F698D6B6}"/>
    <cellStyle name="Normal 15 2 2 7" xfId="9149" xr:uid="{47106638-92AB-4A9F-937E-0A9DB9E28E32}"/>
    <cellStyle name="Normal 15 2 2 7 2" xfId="19951" xr:uid="{7C45825D-00E8-4973-8E1E-2D64D9BED679}"/>
    <cellStyle name="Normal 15 2 2 8" xfId="19934" xr:uid="{6E63464E-6B08-49E0-AB18-025612044809}"/>
    <cellStyle name="Normal 15 2 3" xfId="9150" xr:uid="{985F3904-F07A-463D-B97E-E6617F627C0D}"/>
    <cellStyle name="Normal 15 2 3 2" xfId="9151" xr:uid="{03F40AC7-0AE1-442C-92F0-42779883C5BF}"/>
    <cellStyle name="Normal 15 2 3 2 2" xfId="9152" xr:uid="{BC554FDF-19D0-4195-AFA6-7724D2820B6E}"/>
    <cellStyle name="Normal 15 2 3 2 2 2" xfId="9153" xr:uid="{971D5784-96B9-4EF6-8FE3-A429C0770D30}"/>
    <cellStyle name="Normal 15 2 3 2 2 2 2" xfId="19955" xr:uid="{A9F672C3-E5F6-490C-BCBE-BC2C2B42BCB9}"/>
    <cellStyle name="Normal 15 2 3 2 2 3" xfId="19954" xr:uid="{632EF6B6-DB8F-47DC-BA33-EB51FB3417A2}"/>
    <cellStyle name="Normal 15 2 3 2 3" xfId="9154" xr:uid="{8CF831A1-EAEA-4D15-85F7-E83D487676D3}"/>
    <cellStyle name="Normal 15 2 3 2 3 2" xfId="19956" xr:uid="{7D0824A7-779D-4696-A81B-7DB61DF1312D}"/>
    <cellStyle name="Normal 15 2 3 2 4" xfId="9155" xr:uid="{DD81ACB0-B693-4E85-B5F3-16AB32725AD8}"/>
    <cellStyle name="Normal 15 2 3 2 4 2" xfId="19957" xr:uid="{19A32498-28AD-40B3-95C9-9A2B44D06CD2}"/>
    <cellStyle name="Normal 15 2 3 2 5" xfId="9156" xr:uid="{E22B0EBD-775E-4533-A0D4-48F72A87FEF5}"/>
    <cellStyle name="Normal 15 2 3 2 5 2" xfId="19958" xr:uid="{F087246E-E3D8-43DE-BFB3-A8F08396671E}"/>
    <cellStyle name="Normal 15 2 3 2 6" xfId="9157" xr:uid="{F18DD9E6-658B-4F5F-A830-9C5D5163E575}"/>
    <cellStyle name="Normal 15 2 3 2 6 2" xfId="19959" xr:uid="{537618AD-5B41-4117-8DC6-411A842C3D29}"/>
    <cellStyle name="Normal 15 2 3 2 7" xfId="19953" xr:uid="{6CBAE342-ACD3-430A-9B7F-ECAFA2B74D11}"/>
    <cellStyle name="Normal 15 2 3 3" xfId="9158" xr:uid="{C7479C43-0AAE-4632-B71F-734427A86F37}"/>
    <cellStyle name="Normal 15 2 3 3 2" xfId="9159" xr:uid="{214E1121-B753-4DCF-9CD9-D8DC3E90BC9E}"/>
    <cellStyle name="Normal 15 2 3 3 2 2" xfId="19961" xr:uid="{C6A98D22-7E15-4F08-9408-ED913A2CAC2F}"/>
    <cellStyle name="Normal 15 2 3 3 3" xfId="19960" xr:uid="{A916794E-7466-442F-91B8-3EACBEBDDDFF}"/>
    <cellStyle name="Normal 15 2 3 4" xfId="9160" xr:uid="{E417552C-1ACB-4BF1-8654-6E2FF2CFEE4F}"/>
    <cellStyle name="Normal 15 2 3 4 2" xfId="19962" xr:uid="{53015A3D-E82C-4A8D-AF34-D3DF857C046C}"/>
    <cellStyle name="Normal 15 2 3 5" xfId="9161" xr:uid="{838FDA4B-0781-48CC-AD25-938DBFFC619A}"/>
    <cellStyle name="Normal 15 2 3 5 2" xfId="19963" xr:uid="{995803E1-CAA8-413C-B98B-8498A8D7CB11}"/>
    <cellStyle name="Normal 15 2 3 6" xfId="9162" xr:uid="{F07F3C60-9FB7-41B1-A44C-CA9EED2480D6}"/>
    <cellStyle name="Normal 15 2 3 6 2" xfId="19964" xr:uid="{57A8D5C7-8D9D-4745-8639-8E3B17085919}"/>
    <cellStyle name="Normal 15 2 3 7" xfId="9163" xr:uid="{06F97D3E-CF29-45CC-BBF1-516A626921F8}"/>
    <cellStyle name="Normal 15 2 3 7 2" xfId="19965" xr:uid="{BC556457-8C3C-4E1C-9E5E-8DD65629A991}"/>
    <cellStyle name="Normal 15 2 3 8" xfId="19952" xr:uid="{C4E1393B-9941-4337-8E87-A0D831C7CB3C}"/>
    <cellStyle name="Normal 15 2 4" xfId="9164" xr:uid="{86E8496A-775D-42CA-82DC-894E3D6771A2}"/>
    <cellStyle name="Normal 15 2 4 2" xfId="9165" xr:uid="{BF545066-1AB6-40C5-81F2-77E53B056546}"/>
    <cellStyle name="Normal 15 2 4 2 2" xfId="9166" xr:uid="{8A2B18B1-A294-4172-8B6F-0E150F1F4D83}"/>
    <cellStyle name="Normal 15 2 4 2 2 2" xfId="19967" xr:uid="{7157F0FD-F19F-4C5E-84AB-BBD434A42C88}"/>
    <cellStyle name="Normal 15 2 4 2 3" xfId="19966" xr:uid="{061F2EB8-463A-4411-BFB4-38CFBF8D6995}"/>
    <cellStyle name="Normal 15 2 4 3" xfId="9167" xr:uid="{8A0D9092-CA9E-4AB1-9085-21AF0F5FEAD2}"/>
    <cellStyle name="Normal 15 2 4 3 2" xfId="19968" xr:uid="{6AD00585-58A8-4BF2-99F2-CFA1AD2801A4}"/>
    <cellStyle name="Normal 15 2 4 4" xfId="9168" xr:uid="{6EA5EA5A-20E8-468E-AA0D-467B293C99A9}"/>
    <cellStyle name="Normal 15 2 4 4 2" xfId="19969" xr:uid="{82DD6053-87FF-417E-A024-A4E4B0383C95}"/>
    <cellStyle name="Normal 15 2 4 5" xfId="9169" xr:uid="{55A7548D-2EB4-4CF5-B718-73632DFE7175}"/>
    <cellStyle name="Normal 15 2 4 5 2" xfId="19970" xr:uid="{D08A480E-AC54-4D23-B22A-234C9BEBE56A}"/>
    <cellStyle name="Normal 15 2 4 6" xfId="9170" xr:uid="{32452EF5-9C52-48FC-B860-088FD99FDAD2}"/>
    <cellStyle name="Normal 15 2 4 6 2" xfId="19971" xr:uid="{73F69696-09C1-4CAA-8DFF-93472E7B917A}"/>
    <cellStyle name="Normal 15 2 5" xfId="9171" xr:uid="{40BB5C79-934D-431F-8641-743F427FC283}"/>
    <cellStyle name="Normal 15 2 5 2" xfId="9172" xr:uid="{15C4063E-A51F-4BBD-A4F2-F50F87E6164F}"/>
    <cellStyle name="Normal 15 2 5 2 2" xfId="9173" xr:uid="{47A00402-A396-4207-AA38-F47DDCFC0A52}"/>
    <cellStyle name="Normal 15 2 5 2 2 2" xfId="19974" xr:uid="{7137DE87-32B8-4AFA-BF31-9820FDF88334}"/>
    <cellStyle name="Normal 15 2 5 2 3" xfId="19973" xr:uid="{1120BEDE-99AE-496D-8A5F-95950620A7A7}"/>
    <cellStyle name="Normal 15 2 5 3" xfId="9174" xr:uid="{F958DB7A-0989-4AD9-AE30-83FFA0251739}"/>
    <cellStyle name="Normal 15 2 5 3 2" xfId="19975" xr:uid="{0F20F65A-F6D4-4842-895D-93846C01DF87}"/>
    <cellStyle name="Normal 15 2 5 4" xfId="9175" xr:uid="{AB0A1D3F-218C-408A-93A6-F988F3D3DE1A}"/>
    <cellStyle name="Normal 15 2 5 4 2" xfId="19976" xr:uid="{6BD73741-40AA-493A-81AF-1CBCCA1DA0ED}"/>
    <cellStyle name="Normal 15 2 5 5" xfId="9176" xr:uid="{6A7CD74E-6DAB-4D90-9C96-FE7357B48944}"/>
    <cellStyle name="Normal 15 2 5 5 2" xfId="19977" xr:uid="{89CD86EF-19E0-444E-8A1A-B3B61E6DC54C}"/>
    <cellStyle name="Normal 15 2 5 6" xfId="19972" xr:uid="{10BBF959-0FC5-424B-A38D-74451C1464BC}"/>
    <cellStyle name="Normal 15 2 6" xfId="9177" xr:uid="{C1C47CB2-B48F-47A5-AE3D-B0E57BC6E4FF}"/>
    <cellStyle name="Normal 15 2 6 2" xfId="9178" xr:uid="{9E336220-F276-466F-82F0-4210D66C610D}"/>
    <cellStyle name="Normal 15 2 6 2 2" xfId="19979" xr:uid="{F3F8F7F2-2BA6-4F90-AD05-CA63D62C2B9D}"/>
    <cellStyle name="Normal 15 2 6 3" xfId="19978" xr:uid="{FC86AAE0-744C-4663-9403-1B3420B55D1D}"/>
    <cellStyle name="Normal 15 2 7" xfId="9179" xr:uid="{5F4548F2-D694-4030-BE22-1EE2D12E6965}"/>
    <cellStyle name="Normal 15 2 7 2" xfId="19980" xr:uid="{C9E4B659-D4AD-4D16-B07F-46CF7EEF73CE}"/>
    <cellStyle name="Normal 15 2 8" xfId="9180" xr:uid="{6AD4710B-7A3E-4A8F-B285-6A5B8BBFA600}"/>
    <cellStyle name="Normal 15 2 8 2" xfId="19981" xr:uid="{4A887298-C075-4013-9326-F8E791310A13}"/>
    <cellStyle name="Normal 15 2 9" xfId="9181" xr:uid="{22DA0E9A-BF9C-4A4B-A295-FE1365979928}"/>
    <cellStyle name="Normal 15 2 9 2" xfId="19982" xr:uid="{59354B46-DDBC-40C2-8612-733E9C675ADD}"/>
    <cellStyle name="Normal 15 3" xfId="9182" xr:uid="{C6C846C2-0B74-41CF-87E9-9A26BF23A2AD}"/>
    <cellStyle name="Normal 15 3 2" xfId="9183" xr:uid="{81FF4643-B8BD-49C4-A0E8-CB01A86F7117}"/>
    <cellStyle name="Normal 15 3 2 2" xfId="9184" xr:uid="{941DB33B-8BAF-445C-8738-3DADA7A27546}"/>
    <cellStyle name="Normal 15 3 2 2 2" xfId="9185" xr:uid="{E201EEB2-8655-4588-BB16-7985CC6C3AFE}"/>
    <cellStyle name="Normal 15 3 2 2 2 2" xfId="19986" xr:uid="{B8F01DBE-2E8F-41EF-B1FF-5E1A553A9B43}"/>
    <cellStyle name="Normal 15 3 2 2 3" xfId="9186" xr:uid="{B44E8C00-E40A-4959-9AE3-0F70BB61125E}"/>
    <cellStyle name="Normal 15 3 2 2 3 2" xfId="19987" xr:uid="{CBAF722E-C32B-48B9-A1CE-6EAF50A28B67}"/>
    <cellStyle name="Normal 15 3 2 2 4" xfId="19985" xr:uid="{D0B16241-88EE-4EB6-BE53-0B4FF98DB851}"/>
    <cellStyle name="Normal 15 3 2 3" xfId="9187" xr:uid="{2A34C876-EA1E-45A7-ABB0-7D243C9D2E00}"/>
    <cellStyle name="Normal 15 3 2 3 2" xfId="9188" xr:uid="{E3FD9E9A-FCA1-4E37-8F0A-739193940D18}"/>
    <cellStyle name="Normal 15 3 2 3 2 2" xfId="19989" xr:uid="{130693A2-4598-4575-A4DD-01D3C6E4CB9A}"/>
    <cellStyle name="Normal 15 3 2 3 3" xfId="19988" xr:uid="{31C090A8-7611-4F48-AD29-A95DC330E4CD}"/>
    <cellStyle name="Normal 15 3 2 4" xfId="9189" xr:uid="{4459D8ED-9BF6-4AE8-98D1-C0D9DB1B1BD4}"/>
    <cellStyle name="Normal 15 3 2 4 2" xfId="19990" xr:uid="{AD259104-3FDD-4B98-BE10-8E9AD8697EF3}"/>
    <cellStyle name="Normal 15 3 2 5" xfId="9190" xr:uid="{62562140-CB02-4996-A52E-87D8C5039FCB}"/>
    <cellStyle name="Normal 15 3 2 5 2" xfId="19991" xr:uid="{82FEE55C-B2DC-47B9-B2A1-E39ED176B76B}"/>
    <cellStyle name="Normal 15 3 2 6" xfId="9191" xr:uid="{FCBBFEFE-5BA5-4292-ABCC-9B6B0BDDC065}"/>
    <cellStyle name="Normal 15 3 2 6 2" xfId="19992" xr:uid="{D40C2281-8FDE-4D15-ABB2-BA887930592F}"/>
    <cellStyle name="Normal 15 3 2 7" xfId="19984" xr:uid="{E1D940AD-B911-4BF2-BDF4-B1212E4AA533}"/>
    <cellStyle name="Normal 15 3 3" xfId="9192" xr:uid="{53B7327D-43E8-419A-BD30-BF5599010FAB}"/>
    <cellStyle name="Normal 15 3 3 2" xfId="9193" xr:uid="{43D63E71-6CB7-42CF-A9B4-1F0870049179}"/>
    <cellStyle name="Normal 15 3 3 2 2" xfId="19994" xr:uid="{9224705A-E0FA-4F72-B94F-40F410139193}"/>
    <cellStyle name="Normal 15 3 3 3" xfId="9194" xr:uid="{B4943758-D9BB-4F5C-ABEF-0BC6812D723C}"/>
    <cellStyle name="Normal 15 3 3 3 2" xfId="19995" xr:uid="{837854E4-C445-41AF-96AA-52E9DEF35926}"/>
    <cellStyle name="Normal 15 3 3 4" xfId="19993" xr:uid="{CB2D7E36-0F81-4630-9171-04A30E13471C}"/>
    <cellStyle name="Normal 15 3 4" xfId="9195" xr:uid="{B7B47F94-15F8-48F1-9D37-AF8F0E98DD81}"/>
    <cellStyle name="Normal 15 3 4 2" xfId="9196" xr:uid="{067B618B-6535-454A-8B83-672456ABDE07}"/>
    <cellStyle name="Normal 15 3 4 2 2" xfId="19997" xr:uid="{0A1D2E14-16B7-4AE7-B454-936894641A73}"/>
    <cellStyle name="Normal 15 3 4 3" xfId="19996" xr:uid="{CC0DCA08-9A67-4739-8634-C77E04A5F1FD}"/>
    <cellStyle name="Normal 15 3 5" xfId="9197" xr:uid="{ECE6F454-2288-4874-B601-8AB56D4F3A28}"/>
    <cellStyle name="Normal 15 3 5 2" xfId="19998" xr:uid="{82518F0E-35CD-47C1-8F15-A59F03F0A0C1}"/>
    <cellStyle name="Normal 15 3 6" xfId="9198" xr:uid="{2B6B30BD-02D4-4DFF-B3BD-FAEED13B8CDC}"/>
    <cellStyle name="Normal 15 3 6 2" xfId="19999" xr:uid="{1CB92135-22B0-4F6D-8B9C-7937937A82F8}"/>
    <cellStyle name="Normal 15 3 7" xfId="9199" xr:uid="{FB5286EF-6387-47FE-8A23-1A6544355E16}"/>
    <cellStyle name="Normal 15 3 7 2" xfId="20000" xr:uid="{E9AD0A7E-253E-4C9F-9E02-9D17CFDFEBB9}"/>
    <cellStyle name="Normal 15 3 8" xfId="19983" xr:uid="{0E47622A-1ABC-427F-8AD5-1E4F94518134}"/>
    <cellStyle name="Normal 15 4" xfId="9200" xr:uid="{EE8542DC-7486-4384-A284-4546FD75FD1A}"/>
    <cellStyle name="Normal 15 4 2" xfId="9201" xr:uid="{2C12E200-B7D8-436F-9E5F-DDB053B7C0AF}"/>
    <cellStyle name="Normal 15 4 2 2" xfId="9202" xr:uid="{DBF4F5B0-D592-480D-AB9B-4C752A93B128}"/>
    <cellStyle name="Normal 15 4 2 2 2" xfId="9203" xr:uid="{ED364C2D-97ED-4B3F-877A-42E3973F43AA}"/>
    <cellStyle name="Normal 15 4 2 2 2 2" xfId="20004" xr:uid="{C4029AC6-402F-41B3-84A3-E2E3AB4C9874}"/>
    <cellStyle name="Normal 15 4 2 2 3" xfId="20003" xr:uid="{5A844DA0-FE45-4F8D-9E4E-1F4D2D73C2BA}"/>
    <cellStyle name="Normal 15 4 2 3" xfId="9204" xr:uid="{E1527A35-9AB3-4E99-8C4A-3D3CDE22C5F3}"/>
    <cellStyle name="Normal 15 4 2 3 2" xfId="20005" xr:uid="{F53969FC-2FB4-417E-B61A-A0F5E635D73E}"/>
    <cellStyle name="Normal 15 4 2 4" xfId="9205" xr:uid="{8A0E656D-3754-4A68-B9D2-73084C722043}"/>
    <cellStyle name="Normal 15 4 2 4 2" xfId="20006" xr:uid="{BC0F5BE0-2580-4281-ABA6-3B1AA6BA8351}"/>
    <cellStyle name="Normal 15 4 2 5" xfId="9206" xr:uid="{3FB36C77-49A7-4A99-AD4F-2B8133CEFF3F}"/>
    <cellStyle name="Normal 15 4 2 5 2" xfId="20007" xr:uid="{BC92B3C5-F103-4EFB-AF1C-21C642356B2B}"/>
    <cellStyle name="Normal 15 4 2 6" xfId="9207" xr:uid="{D21623C3-A961-477C-A240-1A3F0C91745A}"/>
    <cellStyle name="Normal 15 4 2 6 2" xfId="20008" xr:uid="{3A1CE0F6-0DA0-488B-A2B4-3156F5DC1F6B}"/>
    <cellStyle name="Normal 15 4 2 7" xfId="20002" xr:uid="{2C3FC2D2-E255-4A0A-8A9A-8F76CA794687}"/>
    <cellStyle name="Normal 15 4 3" xfId="9208" xr:uid="{A95F097D-2227-4479-BDC2-71BE79D9BCA9}"/>
    <cellStyle name="Normal 15 4 3 2" xfId="9209" xr:uid="{081ABD91-85C6-484E-B64A-315D613B7609}"/>
    <cellStyle name="Normal 15 4 3 2 2" xfId="20010" xr:uid="{4CC53123-7106-48A0-A344-2BE462C166BF}"/>
    <cellStyle name="Normal 15 4 3 3" xfId="20009" xr:uid="{8AFD09C0-F032-44A5-9295-5BA008A1E0DB}"/>
    <cellStyle name="Normal 15 4 4" xfId="9210" xr:uid="{E6A16BCF-7E07-46CF-B5B7-3DDB928788F8}"/>
    <cellStyle name="Normal 15 4 4 2" xfId="20011" xr:uid="{EB7B248E-BBBA-4DE2-B850-9666F11D20AF}"/>
    <cellStyle name="Normal 15 4 5" xfId="9211" xr:uid="{145EC538-DF96-46B8-927B-CFFD12C8F89F}"/>
    <cellStyle name="Normal 15 4 5 2" xfId="20012" xr:uid="{72B43F67-BEAE-461C-BF65-791BE020EB0B}"/>
    <cellStyle name="Normal 15 4 6" xfId="9212" xr:uid="{E898FD16-DEE2-4EC5-B28D-DED8FB93B603}"/>
    <cellStyle name="Normal 15 4 6 2" xfId="20013" xr:uid="{E706A9E4-12B3-4E6B-8A88-DD1C82C4031A}"/>
    <cellStyle name="Normal 15 4 7" xfId="9213" xr:uid="{7EF5D168-500C-4524-8463-6C46C5B73C1B}"/>
    <cellStyle name="Normal 15 4 7 2" xfId="20014" xr:uid="{6A3F70B5-9C95-44DD-A66F-116FC7EC5DD8}"/>
    <cellStyle name="Normal 15 4 8" xfId="20001" xr:uid="{282DE713-3326-4FAE-9B5D-4B8BE80E2286}"/>
    <cellStyle name="Normal 15 5" xfId="9214" xr:uid="{B8A77D85-8EA5-4DC1-8BD9-EB341013526C}"/>
    <cellStyle name="Normal 15 5 2" xfId="9215" xr:uid="{4EA37FE5-8531-4546-80E5-89ADAD764B19}"/>
    <cellStyle name="Normal 15 5 2 2" xfId="9216" xr:uid="{7D13A26A-E6E0-4E44-9EED-E1E9080E42C1}"/>
    <cellStyle name="Normal 15 5 2 2 2" xfId="20016" xr:uid="{47E47A32-0841-4838-83A8-5F4DB6B723A0}"/>
    <cellStyle name="Normal 15 5 2 3" xfId="9217" xr:uid="{B8964CC2-7C72-405B-95F0-3B31E400C6E0}"/>
    <cellStyle name="Normal 15 5 2 3 2" xfId="20017" xr:uid="{DC80EBF2-3D51-4FB2-8DA7-FE5D995B6E9F}"/>
    <cellStyle name="Normal 15 5 2 4" xfId="20015" xr:uid="{70601A61-9E1B-4C36-9AED-B70607C286C6}"/>
    <cellStyle name="Normal 15 5 3" xfId="9218" xr:uid="{11E1C9A2-C4FB-49AC-85F9-79A124F07164}"/>
    <cellStyle name="Normal 15 5 4" xfId="9219" xr:uid="{3C951E3E-32A9-4A36-B108-7B3EA91C4ABF}"/>
    <cellStyle name="Normal 15 5 4 2" xfId="20018" xr:uid="{21BBA786-FA0E-4343-BE6B-38964660E665}"/>
    <cellStyle name="Normal 15 5 5" xfId="9220" xr:uid="{61D1DEEA-16B6-4D21-A233-39537A356A29}"/>
    <cellStyle name="Normal 15 5 5 2" xfId="20019" xr:uid="{BAF0596E-9623-4299-9FB6-217DD518094D}"/>
    <cellStyle name="Normal 15 6" xfId="9221" xr:uid="{1C8EB220-3A6F-4D25-9A12-0ABCE9F8F686}"/>
    <cellStyle name="Normal 15 6 2" xfId="9222" xr:uid="{988FC144-664E-49CE-8493-05B308FB70A4}"/>
    <cellStyle name="Normal 15 6 2 2" xfId="9223" xr:uid="{94EDEAAE-8193-415D-AE79-BECA4F207CD4}"/>
    <cellStyle name="Normal 15 6 2 2 2" xfId="20022" xr:uid="{3A7CFFF6-A25E-4E3C-894D-1DF661D203F7}"/>
    <cellStyle name="Normal 15 6 2 3" xfId="20021" xr:uid="{F7863C74-E23B-43BE-81C1-8ED321AB8094}"/>
    <cellStyle name="Normal 15 6 3" xfId="9224" xr:uid="{336D2D34-AC9D-435A-8091-86186AE21AA9}"/>
    <cellStyle name="Normal 15 6 3 2" xfId="20023" xr:uid="{24447448-393A-419C-84AF-14455CE24361}"/>
    <cellStyle name="Normal 15 6 4" xfId="9225" xr:uid="{C4817878-9089-47FE-860B-CBF7CFA5625C}"/>
    <cellStyle name="Normal 15 6 4 2" xfId="20024" xr:uid="{9C911743-D44E-4BB4-8BF6-52DBACBC0868}"/>
    <cellStyle name="Normal 15 6 5" xfId="9226" xr:uid="{5221817C-EFCD-4033-9D5D-6E4A1465F5B2}"/>
    <cellStyle name="Normal 15 6 5 2" xfId="20025" xr:uid="{F49A1902-9073-4853-B763-182FF7D29632}"/>
    <cellStyle name="Normal 15 6 6" xfId="20020" xr:uid="{A777CFC8-62BD-411A-8A3A-C849C5B33606}"/>
    <cellStyle name="Normal 15 7" xfId="9227" xr:uid="{974411E1-50A0-4ABC-9A35-A1857CC0569B}"/>
    <cellStyle name="Normal 15 7 2" xfId="9228" xr:uid="{7BE500B1-4834-4267-A38E-9DCA47551F28}"/>
    <cellStyle name="Normal 15 7 2 2" xfId="9229" xr:uid="{4E795641-A1D7-4AAF-A581-44ABE994C187}"/>
    <cellStyle name="Normal 15 7 2 2 2" xfId="20028" xr:uid="{D3176DFD-E99D-4453-8099-58E6558EA377}"/>
    <cellStyle name="Normal 15 7 2 3" xfId="20027" xr:uid="{80054655-9FF8-4E2B-8412-E4274C6F5B60}"/>
    <cellStyle name="Normal 15 7 3" xfId="9230" xr:uid="{59870799-525D-4FD0-834E-8EF0D4B6CC0B}"/>
    <cellStyle name="Normal 15 7 3 2" xfId="20029" xr:uid="{CF810AD8-AF67-47C0-8B16-5E531A6E04D0}"/>
    <cellStyle name="Normal 15 7 4" xfId="9231" xr:uid="{EAD38A48-E054-4BCD-A4DB-0C16F5F23894}"/>
    <cellStyle name="Normal 15 7 4 2" xfId="20030" xr:uid="{51D5EEBA-2B78-4393-8AC1-F141552D1076}"/>
    <cellStyle name="Normal 15 7 5" xfId="9232" xr:uid="{F1652B0B-06AE-4E23-B558-59FA351E534C}"/>
    <cellStyle name="Normal 15 7 5 2" xfId="20031" xr:uid="{2BBFE6F6-5414-4CE0-863C-ED7B71148074}"/>
    <cellStyle name="Normal 15 7 6" xfId="20026" xr:uid="{D036F0A9-EF35-439D-A87B-44B8B06E0344}"/>
    <cellStyle name="Normal 15 8" xfId="2425" xr:uid="{F4C82689-3396-49EF-AE4D-9C5B3CD5BC2C}"/>
    <cellStyle name="Normal 16" xfId="651" xr:uid="{00000000-0005-0000-0000-000087020000}"/>
    <cellStyle name="Normal 16 2" xfId="9233" xr:uid="{7587CD6A-36FF-4FE0-87B7-D1FC0BA9E051}"/>
    <cellStyle name="Normal 16 2 2" xfId="9234" xr:uid="{140700DC-7936-4AB3-BA1F-55DEC386917D}"/>
    <cellStyle name="Normal 16 3" xfId="2426" xr:uid="{C9ED40C2-D127-4EA6-9ACD-A41F0A23451E}"/>
    <cellStyle name="Normal 17" xfId="652" xr:uid="{00000000-0005-0000-0000-000088020000}"/>
    <cellStyle name="Normal 17 2" xfId="9235" xr:uid="{D733519C-71E6-4F7F-9E85-2187DC7CFD88}"/>
    <cellStyle name="Normal 17 2 2" xfId="9236" xr:uid="{41CF9AA2-17DA-4814-8280-4B18CF898C60}"/>
    <cellStyle name="Normal 17 2 2 2" xfId="9237" xr:uid="{6E8B3F55-E887-4A7D-879B-D267372DFFCF}"/>
    <cellStyle name="Normal 17 2 2 2 2" xfId="9238" xr:uid="{D353F709-9B46-4807-A6CA-B3CC34EEDF89}"/>
    <cellStyle name="Normal 17 2 2 2 2 2" xfId="20034" xr:uid="{5BE57DBB-57DF-451E-887D-553C36660636}"/>
    <cellStyle name="Normal 17 2 2 2 3" xfId="9239" xr:uid="{8D7ADAAF-4DAD-4C3F-BC18-AAA38968D1A5}"/>
    <cellStyle name="Normal 17 2 2 2 3 2" xfId="20035" xr:uid="{6FCBCBCE-41B5-42A5-8128-DCC3D0B214F8}"/>
    <cellStyle name="Normal 17 2 2 2 4" xfId="20033" xr:uid="{6C1E29BA-4AD6-41FE-B75B-120EB1733608}"/>
    <cellStyle name="Normal 17 2 2 3" xfId="9240" xr:uid="{286AB4F6-974B-4766-8289-B6D0AD5B1901}"/>
    <cellStyle name="Normal 17 2 2 3 2" xfId="9241" xr:uid="{1D4AA177-8F97-42D5-88F7-200D27679502}"/>
    <cellStyle name="Normal 17 2 2 3 2 2" xfId="20037" xr:uid="{14F94856-E78D-48DA-8D8F-B07425B334EE}"/>
    <cellStyle name="Normal 17 2 2 3 3" xfId="20036" xr:uid="{A0713B7C-7A4F-4A4A-AE6B-96F570469205}"/>
    <cellStyle name="Normal 17 2 2 4" xfId="9242" xr:uid="{4848BFE4-5EC7-48C3-8EA0-8725106D493C}"/>
    <cellStyle name="Normal 17 2 2 4 2" xfId="20038" xr:uid="{4723FF71-7F03-49FE-8E62-85A58B1B9525}"/>
    <cellStyle name="Normal 17 2 2 5" xfId="9243" xr:uid="{7312269F-880C-4EA8-983B-C2AF269AA4D2}"/>
    <cellStyle name="Normal 17 2 2 5 2" xfId="20039" xr:uid="{40D18681-3B74-4B24-A64D-960DC3523C5E}"/>
    <cellStyle name="Normal 17 2 2 6" xfId="9244" xr:uid="{038B6E89-E2D4-4439-9E74-812DA97286C2}"/>
    <cellStyle name="Normal 17 2 2 6 2" xfId="20040" xr:uid="{FA2A6E80-9BBC-4E0A-BAF5-582054261CC9}"/>
    <cellStyle name="Normal 17 2 3" xfId="9245" xr:uid="{08A90278-1029-4E6B-9717-FAF6DD6F2B23}"/>
    <cellStyle name="Normal 17 2 3 2" xfId="9246" xr:uid="{CC9DAA4D-0CDC-4905-ABD7-A0C58103A1DF}"/>
    <cellStyle name="Normal 17 2 3 2 2" xfId="20042" xr:uid="{1ACC98B8-568A-4B6F-B216-8728408232BC}"/>
    <cellStyle name="Normal 17 2 3 3" xfId="9247" xr:uid="{E3E9CD19-0646-4C4D-BA6E-73505FD27FC4}"/>
    <cellStyle name="Normal 17 2 3 3 2" xfId="20043" xr:uid="{BB058377-A17C-43F0-AB9C-1A6AB2742D0D}"/>
    <cellStyle name="Normal 17 2 3 4" xfId="20041" xr:uid="{835497D3-916F-4989-853D-D5EFFACBD9F6}"/>
    <cellStyle name="Normal 17 2 4" xfId="9248" xr:uid="{83FABB0E-62A5-4DE2-AA3E-886C7CC89AA7}"/>
    <cellStyle name="Normal 17 2 4 2" xfId="9249" xr:uid="{CBBA1A64-D552-4D22-9E5C-7089ADE12FC2}"/>
    <cellStyle name="Normal 17 2 4 2 2" xfId="20045" xr:uid="{543EF3D2-2FB7-420A-A558-30C17D4D74BD}"/>
    <cellStyle name="Normal 17 2 4 3" xfId="20044" xr:uid="{0B858568-6ACE-4355-8C65-C86D8C630A90}"/>
    <cellStyle name="Normal 17 2 5" xfId="9250" xr:uid="{E1B8F136-1EE6-4901-A39B-E3102C338258}"/>
    <cellStyle name="Normal 17 2 5 2" xfId="20046" xr:uid="{A6007D96-3EE6-421D-B382-3846EB9635A6}"/>
    <cellStyle name="Normal 17 2 6" xfId="9251" xr:uid="{977AB493-9B28-49CB-958E-FCE896994E3C}"/>
    <cellStyle name="Normal 17 2 6 2" xfId="20047" xr:uid="{5DF59358-E883-4B4A-9FF2-550C0E9892DF}"/>
    <cellStyle name="Normal 17 2 7" xfId="9252" xr:uid="{9F8B6499-8C97-4B74-945B-9F71373EB60E}"/>
    <cellStyle name="Normal 17 2 8" xfId="9253" xr:uid="{F663599E-CDF9-45A1-BC56-E72501CF8E26}"/>
    <cellStyle name="Normal 17 2 8 2" xfId="20048" xr:uid="{F0097110-516F-4F5F-9D1A-8C5C1D362230}"/>
    <cellStyle name="Normal 17 2 9" xfId="20032" xr:uid="{2B7ED5A3-2B5C-4EF0-9C69-207F03ADE220}"/>
    <cellStyle name="Normal 17 3" xfId="9254" xr:uid="{298B2088-EAB7-4E40-9E9E-30A7BD0943BE}"/>
    <cellStyle name="Normal 17 3 2" xfId="9255" xr:uid="{3CD07A4E-56E9-4B20-932C-C18548471E83}"/>
    <cellStyle name="Normal 17 3 2 2" xfId="9256" xr:uid="{8B125F6E-98EC-4058-9E26-C7F4209BAF87}"/>
    <cellStyle name="Normal 17 3 2 2 2" xfId="9257" xr:uid="{2E513C28-8C9A-4A85-9080-438CA3364A07}"/>
    <cellStyle name="Normal 17 3 2 2 2 2" xfId="20051" xr:uid="{05C6C095-A5AB-4CDB-AB2F-5DE9D2272CE0}"/>
    <cellStyle name="Normal 17 3 2 2 3" xfId="20050" xr:uid="{D830FF68-D663-4C1B-89C0-EB89906C72AF}"/>
    <cellStyle name="Normal 17 3 2 3" xfId="9258" xr:uid="{594542EF-72EA-4F20-BF67-7D557BF28FB7}"/>
    <cellStyle name="Normal 17 3 2 3 2" xfId="20052" xr:uid="{FB0E7837-9E3F-42A0-803A-A7D84C9A9531}"/>
    <cellStyle name="Normal 17 3 2 4" xfId="9259" xr:uid="{CA51EA1D-8313-4DE8-96B3-A2700033BFEC}"/>
    <cellStyle name="Normal 17 3 2 4 2" xfId="20053" xr:uid="{09104691-F3C0-4B62-B031-FA237D711CD1}"/>
    <cellStyle name="Normal 17 3 2 5" xfId="9260" xr:uid="{63E266E7-BB8B-4699-B2DC-024E70C41FDD}"/>
    <cellStyle name="Normal 17 3 2 5 2" xfId="20054" xr:uid="{1FE747EB-7F98-41A8-95DA-A04FCF9E9E84}"/>
    <cellStyle name="Normal 17 3 2 6" xfId="20049" xr:uid="{4A4977CB-AA2B-43D4-B953-AEBBBB277043}"/>
    <cellStyle name="Normal 17 3 3" xfId="9261" xr:uid="{F0AC8C89-F4A5-4C04-B402-10443B7C5415}"/>
    <cellStyle name="Normal 17 3 3 2" xfId="9262" xr:uid="{7943E399-DA65-4BCC-9757-1CB794A988A8}"/>
    <cellStyle name="Normal 17 3 3 2 2" xfId="20056" xr:uid="{115DD934-92DA-4D9C-B206-7B521E66B57D}"/>
    <cellStyle name="Normal 17 3 3 3" xfId="20055" xr:uid="{64DA9565-6959-4070-9992-73EDE2423E88}"/>
    <cellStyle name="Normal 17 3 4" xfId="9263" xr:uid="{C05D439F-2DB3-4BEB-9C31-9E9BBA89A4E4}"/>
    <cellStyle name="Normal 17 3 4 2" xfId="20057" xr:uid="{F24F84BB-DEAC-4548-A926-65B5477061D8}"/>
    <cellStyle name="Normal 17 3 5" xfId="9264" xr:uid="{8CC32D08-F936-4428-B9A4-CEBBEDB1E24F}"/>
    <cellStyle name="Normal 17 3 5 2" xfId="20058" xr:uid="{552C22B4-811E-4A57-8857-42889336A4CA}"/>
    <cellStyle name="Normal 17 3 6" xfId="9265" xr:uid="{58F2F217-9210-44F8-909A-163A2693CA95}"/>
    <cellStyle name="Normal 17 3 6 2" xfId="20059" xr:uid="{3874ABD2-829B-4FF7-8E96-ECCC6448FBD2}"/>
    <cellStyle name="Normal 17 3 7" xfId="9266" xr:uid="{60C61A1A-7F9C-44F3-AF06-96873A24F838}"/>
    <cellStyle name="Normal 17 3 7 2" xfId="20060" xr:uid="{59D3776F-5303-4A5A-A00B-498C2241A427}"/>
    <cellStyle name="Normal 17 4" xfId="9267" xr:uid="{9C50842D-BFB4-442F-A89B-CFA363AD016E}"/>
    <cellStyle name="Normal 17 4 2" xfId="9268" xr:uid="{649FAA24-0DC3-4E30-A567-5083B8F2F1DC}"/>
    <cellStyle name="Normal 17 4 2 2" xfId="9269" xr:uid="{8392E4E9-4A44-427F-A6C5-95A102032CFE}"/>
    <cellStyle name="Normal 17 4 2 2 2" xfId="20063" xr:uid="{73BDE07A-B60E-406B-A888-1B3F3BA746F7}"/>
    <cellStyle name="Normal 17 4 2 3" xfId="20062" xr:uid="{2227711B-F21D-4C69-BD3D-BF4F75C76818}"/>
    <cellStyle name="Normal 17 4 3" xfId="9270" xr:uid="{55791C35-9BDE-4A57-8CF6-FC20AC153E23}"/>
    <cellStyle name="Normal 17 4 3 2" xfId="20064" xr:uid="{BDE60AEC-EBF0-46D5-B7DF-5EC0123393CA}"/>
    <cellStyle name="Normal 17 4 4" xfId="9271" xr:uid="{E09D3FB8-7C57-4622-83D3-0AEB2F3D8F53}"/>
    <cellStyle name="Normal 17 4 4 2" xfId="20065" xr:uid="{43929442-A455-422D-9BEB-374DA6B6510D}"/>
    <cellStyle name="Normal 17 4 5" xfId="9272" xr:uid="{425B3D17-8A0B-44EB-B859-F71CBB097064}"/>
    <cellStyle name="Normal 17 4 5 2" xfId="20066" xr:uid="{9D740D2B-E10A-4DBD-BD6F-5CCE2F525392}"/>
    <cellStyle name="Normal 17 4 6" xfId="20061" xr:uid="{A0E29B1B-14AF-42A0-BC6D-A574919B9DFC}"/>
    <cellStyle name="Normal 17 5" xfId="9273" xr:uid="{9C5306DC-3E6D-44FF-A246-8BC39ACE7AD4}"/>
    <cellStyle name="Normal 17 5 2" xfId="9274" xr:uid="{1F7777D5-65D0-43AE-BE15-EA88326988CF}"/>
    <cellStyle name="Normal 17 5 2 2" xfId="9275" xr:uid="{359EBCCA-89C4-4E2F-B0E3-903801F3B247}"/>
    <cellStyle name="Normal 17 5 2 2 2" xfId="20069" xr:uid="{1A018C40-443F-4A91-BD38-8A3858100510}"/>
    <cellStyle name="Normal 17 5 2 3" xfId="20068" xr:uid="{E570A233-0B79-4AAE-A500-DA5E925D355B}"/>
    <cellStyle name="Normal 17 5 3" xfId="9276" xr:uid="{053C634B-0BDA-43BF-8CA5-EA43CAACABB4}"/>
    <cellStyle name="Normal 17 5 3 2" xfId="20070" xr:uid="{125F62EB-FC7B-4AD7-B3CD-8F2676605F10}"/>
    <cellStyle name="Normal 17 5 4" xfId="9277" xr:uid="{FCECE086-CA63-4071-A119-A546C262937A}"/>
    <cellStyle name="Normal 17 5 4 2" xfId="20071" xr:uid="{C909BDE5-0502-4CF3-AAC3-BB7293AA3639}"/>
    <cellStyle name="Normal 17 5 5" xfId="9278" xr:uid="{3E841C06-CEDD-4F63-9863-E6DC6B5B18C4}"/>
    <cellStyle name="Normal 17 5 5 2" xfId="20072" xr:uid="{EAB501C0-2447-457A-A557-D3E24CD7B4C1}"/>
    <cellStyle name="Normal 17 5 6" xfId="20067" xr:uid="{763F7D7E-65E4-4E4C-8328-42F4847AC391}"/>
    <cellStyle name="Normal 17 6" xfId="9279" xr:uid="{DD17C657-D34F-4F59-BA8E-1615A9737927}"/>
    <cellStyle name="Normal 17 6 2" xfId="9280" xr:uid="{E87BDEE6-89F7-4476-8655-2DF4A7D2CD26}"/>
    <cellStyle name="Normal 17 6 2 2" xfId="9281" xr:uid="{E3B5C5CE-A3E0-4B6D-A324-A4A5E51AAFB3}"/>
    <cellStyle name="Normal 17 6 2 2 2" xfId="20075" xr:uid="{A32BCEF3-8385-43DB-960C-E71F4702CCDD}"/>
    <cellStyle name="Normal 17 6 2 3" xfId="20074" xr:uid="{B70CAF59-6009-4868-A69F-61DBE4CCB2D5}"/>
    <cellStyle name="Normal 17 6 3" xfId="9282" xr:uid="{AF8DC9EC-62F5-4BAA-8254-EABC11E4828E}"/>
    <cellStyle name="Normal 17 6 3 2" xfId="20076" xr:uid="{8B85EE51-2DC9-4D38-BE00-0CDB2411035E}"/>
    <cellStyle name="Normal 17 6 4" xfId="9283" xr:uid="{93C76D27-E45E-4F73-8AD6-98AEF5D75416}"/>
    <cellStyle name="Normal 17 6 4 2" xfId="20077" xr:uid="{AF92FC07-D9D9-42F5-A9C0-2DE362F0E40E}"/>
    <cellStyle name="Normal 17 6 5" xfId="9284" xr:uid="{4AA44363-B600-4EFA-8BA7-8B81722E6ADA}"/>
    <cellStyle name="Normal 17 6 5 2" xfId="20078" xr:uid="{9897E90C-C0E9-41FA-B8AA-998DC9E960A3}"/>
    <cellStyle name="Normal 17 6 6" xfId="20073" xr:uid="{56A5D8DA-9491-488B-AB2E-57E848142800}"/>
    <cellStyle name="Normal 17 7" xfId="9285" xr:uid="{8A8CC216-4EFA-455B-877B-DA12F0A8B028}"/>
    <cellStyle name="Normal 17 7 2" xfId="20079" xr:uid="{677CF204-2B0F-4401-813A-16E58CA849B4}"/>
    <cellStyle name="Normal 17 8" xfId="2427" xr:uid="{462679C2-F9C7-4939-9D5B-B6AA27A7F036}"/>
    <cellStyle name="Normal 18" xfId="653" xr:uid="{00000000-0005-0000-0000-000089020000}"/>
    <cellStyle name="Normal 18 2" xfId="9286" xr:uid="{EB0B0D7D-6262-46D0-995E-CCD9FC508D97}"/>
    <cellStyle name="Normal 18 2 2" xfId="9287" xr:uid="{910BA39B-2969-47E7-AE5D-9EE17BAF4D48}"/>
    <cellStyle name="Normal 18 2 2 2" xfId="9288" xr:uid="{CEB43373-5DC1-4CCC-8C91-3D3E49B2B97E}"/>
    <cellStyle name="Normal 18 2 2 2 2" xfId="20081" xr:uid="{FB78ED4B-1878-4754-8BC7-35EE6EF0D146}"/>
    <cellStyle name="Normal 18 2 2 3" xfId="9289" xr:uid="{833B70A3-51DB-439C-9602-892F7AA6A043}"/>
    <cellStyle name="Normal 18 2 2 3 2" xfId="20082" xr:uid="{D65C5B50-7EE8-419E-9E2D-0005FB85E5DB}"/>
    <cellStyle name="Normal 18 2 3" xfId="9290" xr:uid="{AC7AA0F2-52D0-4A97-B683-276C09E571F9}"/>
    <cellStyle name="Normal 18 2 3 2" xfId="20083" xr:uid="{76D58CB6-C548-4D4B-BAF7-6C798E0BEC54}"/>
    <cellStyle name="Normal 18 2 4" xfId="9291" xr:uid="{06991AD2-EE60-47AC-9D3C-48D24CDBFB51}"/>
    <cellStyle name="Normal 18 2 4 2" xfId="20084" xr:uid="{FA5B245F-285F-4D79-A493-0FEE3D053C2D}"/>
    <cellStyle name="Normal 18 2 5" xfId="9292" xr:uid="{EF82E6DF-F7DF-4AF7-9AAE-F8EC68C50739}"/>
    <cellStyle name="Normal 18 2 5 2" xfId="20085" xr:uid="{8AF1279B-661D-4C51-95DD-C1DFAA36CE04}"/>
    <cellStyle name="Normal 18 2 6" xfId="9293" xr:uid="{26370A34-4EE4-46B2-BB61-7D0CC0695B52}"/>
    <cellStyle name="Normal 18 2 7" xfId="9294" xr:uid="{4F2F791F-2B39-49EA-BCC4-AA9CDFCBCB53}"/>
    <cellStyle name="Normal 18 2 7 2" xfId="20086" xr:uid="{678435D2-F20F-46D0-A15B-056903D22C7B}"/>
    <cellStyle name="Normal 18 2 8" xfId="20080" xr:uid="{2F79EDB7-04B7-40B8-B818-6764A018AAD0}"/>
    <cellStyle name="Normal 18 3" xfId="9295" xr:uid="{5A024832-2A03-4976-87DD-FEFE4710881A}"/>
    <cellStyle name="Normal 18 3 2" xfId="9296" xr:uid="{235E85D1-DD98-4AA5-AB8B-A335C36FE8E1}"/>
    <cellStyle name="Normal 18 3 2 2" xfId="9297" xr:uid="{107CE97F-0E49-40EB-9068-AA57068B33FF}"/>
    <cellStyle name="Normal 18 3 2 2 2" xfId="20088" xr:uid="{C05EDC85-476B-4660-A49C-8A2D504DC419}"/>
    <cellStyle name="Normal 18 3 2 3" xfId="20087" xr:uid="{CA308870-6AFB-444D-BB6B-90138FBA5427}"/>
    <cellStyle name="Normal 18 3 3" xfId="9298" xr:uid="{8AF0DA18-7F6F-4AF8-BFFB-586C01E121ED}"/>
    <cellStyle name="Normal 18 3 3 2" xfId="20089" xr:uid="{F43105BF-60BD-480F-9B2A-50B9548D26E9}"/>
    <cellStyle name="Normal 18 3 4" xfId="9299" xr:uid="{1A1D926B-F26B-4B7C-B8B2-9ABC563C7C8E}"/>
    <cellStyle name="Normal 18 3 4 2" xfId="20090" xr:uid="{8F3E291C-8DFC-41A9-AB04-439BC793E50F}"/>
    <cellStyle name="Normal 18 3 5" xfId="9300" xr:uid="{05FD88F8-76CE-4035-B265-3FA06FECF62C}"/>
    <cellStyle name="Normal 18 3 5 2" xfId="20091" xr:uid="{4988F402-36D1-402D-A51C-FBC7E57849F1}"/>
    <cellStyle name="Normal 18 3 6" xfId="9301" xr:uid="{DBB2E291-D361-4450-A305-1BF0349CF2AD}"/>
    <cellStyle name="Normal 18 3 6 2" xfId="20092" xr:uid="{7BE20830-31E8-4092-A4F8-5674A77CB972}"/>
    <cellStyle name="Normal 18 4" xfId="9302" xr:uid="{8894AD1C-A7E2-4178-A54E-7D3BD8A76363}"/>
    <cellStyle name="Normal 18 4 2" xfId="20093" xr:uid="{809724E8-9C31-4A8A-BFCC-16EEA13498C3}"/>
    <cellStyle name="Normal 18 5" xfId="2428" xr:uid="{48D81293-5C1B-4269-81B7-11B53302CF29}"/>
    <cellStyle name="Normal 19" xfId="654" xr:uid="{00000000-0005-0000-0000-00008A020000}"/>
    <cellStyle name="Normal 19 2" xfId="9303" xr:uid="{4340531D-47CD-4603-B4A0-DC65D2DE30CC}"/>
    <cellStyle name="Normal 19 2 2" xfId="9304" xr:uid="{92560A4E-08CB-4ECA-90CA-C51E3C6CE502}"/>
    <cellStyle name="Normal 19 3" xfId="2717" xr:uid="{D6518997-8223-40A0-9498-05AC089D386A}"/>
    <cellStyle name="Normal 19 3 2" xfId="16000" xr:uid="{1D89ABCF-6F5B-4482-BB87-09D6D6BDB65F}"/>
    <cellStyle name="Normal 19 4" xfId="2429" xr:uid="{DE79B9B9-3B9F-4E8D-A871-73E2914A3919}"/>
    <cellStyle name="Normal 2" xfId="5" xr:uid="{00000000-0005-0000-0000-00008B020000}"/>
    <cellStyle name="Normal 2 10" xfId="655" xr:uid="{00000000-0005-0000-0000-00008C020000}"/>
    <cellStyle name="Normal 2 10 2" xfId="9305" xr:uid="{40083072-779E-4C5C-94A5-55EE0EC1BCB3}"/>
    <cellStyle name="Normal 2 10 2 2" xfId="9306" xr:uid="{731CC3A9-DA1B-4F7D-8803-15EFB3DC6475}"/>
    <cellStyle name="Normal 2 10 2 2 2" xfId="20095" xr:uid="{4AB7AF44-2D86-4687-8E54-73812EC5A9AC}"/>
    <cellStyle name="Normal 2 10 2 3" xfId="20094" xr:uid="{6715B842-81F6-4747-9952-0CB26427479A}"/>
    <cellStyle name="Normal 2 10 3" xfId="9307" xr:uid="{23542C41-C0D4-44B2-9685-C894E642015C}"/>
    <cellStyle name="Normal 2 11" xfId="656" xr:uid="{00000000-0005-0000-0000-00008D020000}"/>
    <cellStyle name="Normal 2 11 2" xfId="9308" xr:uid="{2E2D1CC3-3244-4B2A-9BBD-E27E38DE5E0C}"/>
    <cellStyle name="Normal 2 11 2 2" xfId="9309" xr:uid="{EC3661DC-48A6-4173-BEDD-1B566E9D0FB6}"/>
    <cellStyle name="Normal 2 11 2 2 2" xfId="20097" xr:uid="{95B96CDC-0099-4FF8-B842-93A8E0F1CC3A}"/>
    <cellStyle name="Normal 2 11 2 3" xfId="20096" xr:uid="{CFD3C2B0-1EB0-4F3D-98B2-C0C62498FAA4}"/>
    <cellStyle name="Normal 2 11 3" xfId="9310" xr:uid="{2C9875E0-93C4-4FD9-81C7-94FB91B26430}"/>
    <cellStyle name="Normal 2 12" xfId="657" xr:uid="{00000000-0005-0000-0000-00008E020000}"/>
    <cellStyle name="Normal 2 12 2" xfId="9311" xr:uid="{C89F7F2E-F3F6-4203-ADCA-4E48B491B8CF}"/>
    <cellStyle name="Normal 2 13" xfId="658" xr:uid="{00000000-0005-0000-0000-00008F020000}"/>
    <cellStyle name="Normal 2 14" xfId="659" xr:uid="{00000000-0005-0000-0000-000090020000}"/>
    <cellStyle name="Normal 2 15" xfId="660" xr:uid="{00000000-0005-0000-0000-000091020000}"/>
    <cellStyle name="Normal 2 15 2" xfId="2430" xr:uid="{EED5460C-F0B3-4CEB-8EB2-7B595D4B27BF}"/>
    <cellStyle name="Normal 2 16" xfId="661" xr:uid="{00000000-0005-0000-0000-000092020000}"/>
    <cellStyle name="Normal 2 16 2" xfId="2431" xr:uid="{994FC233-E64E-456C-A969-78E2CB8D2A9B}"/>
    <cellStyle name="Normal 2 17" xfId="2432" xr:uid="{7ED48477-953E-4BF9-BC08-23C1459A4838}"/>
    <cellStyle name="Normal 2 18" xfId="2433" xr:uid="{887E5106-D1CE-47CA-94F4-6E354D0B1464}"/>
    <cellStyle name="Normal 2 18 2" xfId="9312" xr:uid="{BCE0BA17-B85E-4EB4-B4B3-949147A28EB0}"/>
    <cellStyle name="Normal 2 18 2 2" xfId="9313" xr:uid="{73EE6C2B-D552-4920-BB07-373489A97AAE}"/>
    <cellStyle name="Normal 2 18 3" xfId="9314" xr:uid="{5A1A261D-5CA7-4A9A-8CFB-C8191242EE86}"/>
    <cellStyle name="Normal 2 18 4" xfId="9315" xr:uid="{BB0AABBA-C816-4152-9C8C-BC643F6BDAA8}"/>
    <cellStyle name="Normal 2 19" xfId="844" xr:uid="{00000000-0005-0000-0000-000093020000}"/>
    <cellStyle name="Normal 2 19 2" xfId="2434" xr:uid="{7435212C-F989-4F70-AD7B-8A95B10F24C9}"/>
    <cellStyle name="Normal 2 19 2 2" xfId="15971" xr:uid="{595DC125-E3B6-4D02-97BD-DD4997CD687F}"/>
    <cellStyle name="Normal 2 19 3" xfId="2435" xr:uid="{48B55BC3-00CE-4862-8771-D67630D608EE}"/>
    <cellStyle name="Normal 2 19 3 2" xfId="15972" xr:uid="{06C70677-E52D-4B96-AB03-80A335338D84}"/>
    <cellStyle name="Normal 2 19 4" xfId="2436" xr:uid="{059580B8-DF1F-48B3-88BD-ACE4693CC836}"/>
    <cellStyle name="Normal 2 19 4 2" xfId="15973" xr:uid="{8A3B6291-1922-41EB-A5BD-5FB684FAD8FD}"/>
    <cellStyle name="Normal 2 19 5" xfId="2437" xr:uid="{B235EF9F-2295-46FA-8E55-F5AF835BDC50}"/>
    <cellStyle name="Normal 2 19 5 2" xfId="15974" xr:uid="{D1C1F96D-CB19-4AB5-BBD1-FFD35CFB54B6}"/>
    <cellStyle name="Normal 2 2" xfId="662" xr:uid="{00000000-0005-0000-0000-000094020000}"/>
    <cellStyle name="Normal 2 2 2" xfId="2438" xr:uid="{F618C9DF-E04B-4568-B9D4-02021CEB764F}"/>
    <cellStyle name="Normal 2 2 2 2" xfId="9316" xr:uid="{D6E7DFA5-69DB-4555-83E5-6EAE7B7D1B45}"/>
    <cellStyle name="Normal 2 2 2 2 2" xfId="9317" xr:uid="{2DB33F0A-AF6A-492F-B1DB-A2428F756CB4}"/>
    <cellStyle name="Normal 2 2 2 3" xfId="9318" xr:uid="{8F9E7726-F375-4A26-8016-499ED43287C9}"/>
    <cellStyle name="Normal 2 2 2 3 2" xfId="9319" xr:uid="{22477B48-77C4-49F5-9579-231B3CF5FE14}"/>
    <cellStyle name="Normal 2 2 2 4" xfId="9320" xr:uid="{2FF975AA-2C7F-490D-90F9-A97BAE03C721}"/>
    <cellStyle name="Normal 2 2 2 4 2" xfId="9321" xr:uid="{C487F954-2355-4261-8C7F-20C1E95FA26D}"/>
    <cellStyle name="Normal 2 2 2 5" xfId="9322" xr:uid="{031A5EF4-6C9B-4143-8B99-916E0A80AD7D}"/>
    <cellStyle name="Normal 2 2 2 6" xfId="15975" xr:uid="{8C3982D0-98F2-480D-8EAA-6089DF9F4901}"/>
    <cellStyle name="Normal 2 2 3" xfId="9323" xr:uid="{48FF64D2-1596-4AEC-9E1D-BA2F3896EDA3}"/>
    <cellStyle name="Normal 2 2 3 2" xfId="9324" xr:uid="{6751F1D7-580D-4C24-85A8-C0444ADA0AF3}"/>
    <cellStyle name="Normal 2 2 3 3" xfId="9325" xr:uid="{B01C0FE1-B5A3-47BC-974D-20B72D5CFDB2}"/>
    <cellStyle name="Normal 2 2 4" xfId="9326" xr:uid="{D9202BD7-383C-4089-9A22-4D03EFCEC065}"/>
    <cellStyle name="Normal 2 2 4 2" xfId="9327" xr:uid="{E7D55592-7AAE-4988-9ABC-6924A72F6A01}"/>
    <cellStyle name="Normal 2 2 4 2 2" xfId="9328" xr:uid="{64D368BC-E017-49B2-AF34-9B4BCD3C233D}"/>
    <cellStyle name="Normal 2 2 4 2 2 2" xfId="9329" xr:uid="{F96FC08B-100F-417E-B08D-19C7D033C106}"/>
    <cellStyle name="Normal 2 2 4 2 2 2 2" xfId="9330" xr:uid="{B8D948E5-F8A4-406F-9CD0-ECBA576E2B3F}"/>
    <cellStyle name="Normal 2 2 4 2 2 2 2 2" xfId="20102" xr:uid="{EFFBC8E6-6463-42A9-B333-1E82723CB121}"/>
    <cellStyle name="Normal 2 2 4 2 2 2 3" xfId="20101" xr:uid="{FB200F82-6CAC-4E98-A367-504938327152}"/>
    <cellStyle name="Normal 2 2 4 2 2 3" xfId="9331" xr:uid="{CA4FF9E7-F583-4698-9B58-1EC8EF872CA9}"/>
    <cellStyle name="Normal 2 2 4 2 2 3 2" xfId="20103" xr:uid="{4EC92F3A-74D1-4D58-B249-444B56B3E885}"/>
    <cellStyle name="Normal 2 2 4 2 2 4" xfId="9332" xr:uid="{EDAB00F1-935D-4D02-ACB1-AC8EB3B37C73}"/>
    <cellStyle name="Normal 2 2 4 2 2 4 2" xfId="20104" xr:uid="{AA97AFDE-7447-4729-A489-A8212B5095FE}"/>
    <cellStyle name="Normal 2 2 4 2 2 5" xfId="20100" xr:uid="{9B4D15B1-15FB-4A8C-BD6A-8CB3C377DDAB}"/>
    <cellStyle name="Normal 2 2 4 2 3" xfId="9333" xr:uid="{8BAFFE9E-3C7A-4161-B21C-3C1D112C12D1}"/>
    <cellStyle name="Normal 2 2 4 2 3 2" xfId="9334" xr:uid="{298DAB63-6204-41F3-BEF9-8D618101B5A1}"/>
    <cellStyle name="Normal 2 2 4 2 3 2 2" xfId="20106" xr:uid="{BA8E7EB2-2EB0-4F89-8D79-5520CEE2C461}"/>
    <cellStyle name="Normal 2 2 4 2 3 3" xfId="20105" xr:uid="{6EDDFDD4-11FF-4C60-AB6C-F02D75759EAE}"/>
    <cellStyle name="Normal 2 2 4 2 4" xfId="9335" xr:uid="{D618B0F2-174F-48A4-A312-DE5D768F3BBC}"/>
    <cellStyle name="Normal 2 2 4 2 4 2" xfId="20107" xr:uid="{56D9A50B-98C4-48B9-A104-1432806026EC}"/>
    <cellStyle name="Normal 2 2 4 2 5" xfId="9336" xr:uid="{745C4880-ABB6-49CE-9459-1C73CCA077A1}"/>
    <cellStyle name="Normal 2 2 4 2 5 2" xfId="20108" xr:uid="{EF3FCEE6-B10D-4478-9E55-22F2539481E4}"/>
    <cellStyle name="Normal 2 2 4 2 6" xfId="20099" xr:uid="{63B3FCBB-D681-4580-B6AF-3FACCA7B9A03}"/>
    <cellStyle name="Normal 2 2 4 3" xfId="9337" xr:uid="{F7A6B172-1E99-47ED-9B2F-2113AC0F7E28}"/>
    <cellStyle name="Normal 2 2 4 3 2" xfId="9338" xr:uid="{2806B818-E49F-43C6-9F44-C69F5505563A}"/>
    <cellStyle name="Normal 2 2 4 3 2 2" xfId="9339" xr:uid="{8D3AA590-56CB-4AED-930E-5326F779B811}"/>
    <cellStyle name="Normal 2 2 4 3 2 2 2" xfId="20111" xr:uid="{0E9614C3-7F64-438A-B75C-6B038F08367E}"/>
    <cellStyle name="Normal 2 2 4 3 2 3" xfId="20110" xr:uid="{3D159AA0-32E0-41FD-A76F-03D2B3E73F41}"/>
    <cellStyle name="Normal 2 2 4 3 3" xfId="9340" xr:uid="{B3B1CA9F-BFFD-4D35-8BB9-0BF7B9CC64FC}"/>
    <cellStyle name="Normal 2 2 4 3 3 2" xfId="20112" xr:uid="{50DD156C-5EA2-4C43-A00C-06F7ABFB2E1F}"/>
    <cellStyle name="Normal 2 2 4 3 4" xfId="9341" xr:uid="{9314EF21-1634-4B5B-9097-F20ECCEFD69B}"/>
    <cellStyle name="Normal 2 2 4 3 4 2" xfId="20113" xr:uid="{95094554-1F66-4C15-845F-FA8FEC84385E}"/>
    <cellStyle name="Normal 2 2 4 3 5" xfId="20109" xr:uid="{D3D5F1AC-C2F2-4466-9356-D88AD479A7C7}"/>
    <cellStyle name="Normal 2 2 4 4" xfId="9342" xr:uid="{5E8176AC-209D-44C8-AD6B-D44EE60605EE}"/>
    <cellStyle name="Normal 2 2 4 4 2" xfId="9343" xr:uid="{C7BC3D1B-BFB4-4277-99E2-95FE10E2DD5A}"/>
    <cellStyle name="Normal 2 2 4 4 2 2" xfId="20114" xr:uid="{B737A34F-743C-4192-AA36-F8C6FC6C11C9}"/>
    <cellStyle name="Normal 2 2 4 5" xfId="9344" xr:uid="{D74BDA62-A38E-414A-B4CB-CFD78E92CC33}"/>
    <cellStyle name="Normal 2 2 4 5 2" xfId="9345" xr:uid="{5B79FD44-925B-453E-AA7E-C2A6F9844DCD}"/>
    <cellStyle name="Normal 2 2 4 5 2 2" xfId="20116" xr:uid="{2C7773E1-D224-4F8C-975F-9FD8234C1974}"/>
    <cellStyle name="Normal 2 2 4 5 3" xfId="20115" xr:uid="{46F05693-B48D-47E2-98A1-36A39307DDD1}"/>
    <cellStyle name="Normal 2 2 4 6" xfId="9346" xr:uid="{140E819F-3F70-4503-AA5C-D3FAC6DE6A5F}"/>
    <cellStyle name="Normal 2 2 4 6 2" xfId="20117" xr:uid="{F968161A-5E02-4251-A22C-97083A761C41}"/>
    <cellStyle name="Normal 2 2 4 7" xfId="9347" xr:uid="{F06F522B-6459-4293-ACC8-865E22CA6979}"/>
    <cellStyle name="Normal 2 2 4 7 2" xfId="20118" xr:uid="{C505C226-FDC2-4235-BC07-14EF2841319A}"/>
    <cellStyle name="Normal 2 2 4 8" xfId="20098" xr:uid="{61A7D055-9BC9-4582-AC56-1F7799F45C8F}"/>
    <cellStyle name="Normal 2 2 5" xfId="9348" xr:uid="{1E2AF0CF-E310-43F1-8D0E-58AEF8F1A4A6}"/>
    <cellStyle name="Normal 2 2 5 2" xfId="9349" xr:uid="{E33B6A98-669E-446A-8D9F-6364CBFA4D8F}"/>
    <cellStyle name="Normal 2 2 5 2 2" xfId="9350" xr:uid="{B93FE1FB-FA9B-49F5-A301-F9B352218362}"/>
    <cellStyle name="Normal 2 2 5 2 2 2" xfId="20121" xr:uid="{CF53ACCE-9E21-4FF2-80DD-B0CAA3013B11}"/>
    <cellStyle name="Normal 2 2 5 2 3" xfId="9351" xr:uid="{086AC0D7-49D0-4974-8CBA-A60495BDA1CD}"/>
    <cellStyle name="Normal 2 2 5 2 3 2" xfId="20122" xr:uid="{56C12CD0-2C50-4F43-A98E-4937210B386F}"/>
    <cellStyle name="Normal 2 2 5 2 4" xfId="20120" xr:uid="{643DFCBE-4A35-4E36-8460-231273CFFDF7}"/>
    <cellStyle name="Normal 2 2 5 3" xfId="9352" xr:uid="{F707C11F-ABB2-4956-88AD-9D3474F9A0E0}"/>
    <cellStyle name="Normal 2 2 5 3 2" xfId="20123" xr:uid="{0935AFC7-512B-4A6D-A11A-FFAC68B8F83B}"/>
    <cellStyle name="Normal 2 2 5 4" xfId="9353" xr:uid="{D5DCC330-83C2-4760-B591-66B4C95A5E7C}"/>
    <cellStyle name="Normal 2 2 5 4 2" xfId="20124" xr:uid="{7272CDD4-4185-423B-B76A-85F7245269B3}"/>
    <cellStyle name="Normal 2 2 5 5" xfId="9354" xr:uid="{D373B2F0-AC1C-436D-B93A-D7BF68200545}"/>
    <cellStyle name="Normal 2 2 5 5 2" xfId="20125" xr:uid="{CC3A3F4D-A64C-4158-8A41-6DA205430C24}"/>
    <cellStyle name="Normal 2 2 5 6" xfId="9355" xr:uid="{F7050565-3635-4A93-AD0A-B16B0857CBF2}"/>
    <cellStyle name="Normal 2 2 5 6 2" xfId="20126" xr:uid="{53E598CC-A366-4140-9364-B8F87DA7102A}"/>
    <cellStyle name="Normal 2 2 5 7" xfId="20119" xr:uid="{7F5EDA66-0AE9-4BC9-AE5C-D257AED86F16}"/>
    <cellStyle name="Normal 2 2 6" xfId="9356" xr:uid="{5E347BB2-0EB2-4FE8-ACE4-7BB14BB86CFA}"/>
    <cellStyle name="Normal 2 2 6 2" xfId="9357" xr:uid="{08E9B910-AAD1-4FE1-8CFB-6889E09BA0D8}"/>
    <cellStyle name="Normal 2 2 6 2 2" xfId="9358" xr:uid="{A81D0BF2-8F08-45F0-96D3-239A457EC223}"/>
    <cellStyle name="Normal 2 2 6 2 2 2" xfId="20129" xr:uid="{3FA3A61B-66FF-4A72-A4BC-6360249C203C}"/>
    <cellStyle name="Normal 2 2 6 2 3" xfId="20128" xr:uid="{ADF6CDB9-0677-4687-A861-882D5675C5F7}"/>
    <cellStyle name="Normal 2 2 6 3" xfId="9359" xr:uid="{EE3C534B-BB7D-43B3-974A-6604FA3B856A}"/>
    <cellStyle name="Normal 2 2 6 3 2" xfId="20130" xr:uid="{86E25A1C-79D8-4C8A-AA56-C84FD0530827}"/>
    <cellStyle name="Normal 2 2 6 4" xfId="9360" xr:uid="{602D709F-1C9C-42DE-85A8-1AA5476AC823}"/>
    <cellStyle name="Normal 2 2 6 4 2" xfId="20131" xr:uid="{7376E126-A3A5-4116-862D-A816B605E4CD}"/>
    <cellStyle name="Normal 2 2 6 5" xfId="9361" xr:uid="{4714AA27-7CF1-44CB-8EEF-54EF9F849B67}"/>
    <cellStyle name="Normal 2 2 6 5 2" xfId="20132" xr:uid="{06DD1A84-3418-4B65-8101-734893B240CA}"/>
    <cellStyle name="Normal 2 2 6 6" xfId="20127" xr:uid="{3841E533-8F79-4242-8EF2-5648E51D4652}"/>
    <cellStyle name="Normal 2 2 7" xfId="9362" xr:uid="{9AA94619-0053-4619-8900-CBBAA4CB6396}"/>
    <cellStyle name="Normal 2 2 8" xfId="9363" xr:uid="{A5198225-C6A9-402C-9784-22B1B759FFFF}"/>
    <cellStyle name="Normal 2 2 8 2" xfId="9364" xr:uid="{54ABC6F7-A0BA-49B9-BA06-999D21C2B8CF}"/>
    <cellStyle name="Normal 2 2 8 2 2" xfId="20134" xr:uid="{34491A9E-C0E3-420E-B475-8E4C1535486F}"/>
    <cellStyle name="Normal 2 2 8 3" xfId="9365" xr:uid="{71648D15-FF7F-4F51-B368-F61E728C51E8}"/>
    <cellStyle name="Normal 2 2 8 3 2" xfId="20135" xr:uid="{27963608-B33B-4C7D-80C3-6D04D8544BA0}"/>
    <cellStyle name="Normal 2 2 8 4" xfId="20133" xr:uid="{BA639BF4-18FE-4E48-B2EE-49E0DEBA1F2D}"/>
    <cellStyle name="Normal 2 2 9" xfId="850" xr:uid="{0701CE3C-3260-47D7-AC8D-4F3E27DE7B8D}"/>
    <cellStyle name="Normal 2 20" xfId="2439" xr:uid="{FB53B872-5DED-454F-9FCB-A8126523FBA2}"/>
    <cellStyle name="Normal 2 20 2" xfId="9366" xr:uid="{B1EE89EC-175D-49EB-83CD-5EBB58845151}"/>
    <cellStyle name="Normal 2 20 2 2" xfId="20136" xr:uid="{B84212FC-89F3-4DC9-B3C2-E121523F4A3B}"/>
    <cellStyle name="Normal 2 20 3" xfId="9367" xr:uid="{180D699F-5189-4165-9E7F-173BAC3AA041}"/>
    <cellStyle name="Normal 2 20 3 2" xfId="20137" xr:uid="{77BCAA6B-001C-4AE5-B745-84CF19340E5C}"/>
    <cellStyle name="Normal 2 21" xfId="2440" xr:uid="{E1AD02BA-3CD5-4E84-8A33-7617546545E0}"/>
    <cellStyle name="Normal 2 21 2" xfId="9368" xr:uid="{A3F12BE0-829B-4F68-9F5E-BAE37C118E11}"/>
    <cellStyle name="Normal 2 22" xfId="2441" xr:uid="{3886D13F-132D-4C32-93BE-C15527810D3F}"/>
    <cellStyle name="Normal 2 23" xfId="2442" xr:uid="{26872E4E-C96E-4434-9A49-719039D1FBC3}"/>
    <cellStyle name="Normal 2 24" xfId="2443" xr:uid="{7D7A12DF-6706-4105-BF55-A08831D163AF}"/>
    <cellStyle name="Normal 2 25" xfId="2444" xr:uid="{DBB01B4B-1FDC-4A70-9C6E-0CE2441D51D9}"/>
    <cellStyle name="Normal 2 26" xfId="849" xr:uid="{2201C420-4DDD-449B-A728-19E86DACCADD}"/>
    <cellStyle name="Normal 2 27" xfId="22562" xr:uid="{88A99945-0E76-4B0B-80E8-1F3C2E2ECF6F}"/>
    <cellStyle name="Normal 2 3" xfId="663" xr:uid="{00000000-0005-0000-0000-000095020000}"/>
    <cellStyle name="Normal 2 3 2" xfId="9369" xr:uid="{1444D57D-BCB8-4C2A-94D9-918C87326D47}"/>
    <cellStyle name="Normal 2 3 2 2" xfId="9370" xr:uid="{F1CF3A8F-B912-4B36-B25E-BC4C867E0134}"/>
    <cellStyle name="Normal 2 3 2 3" xfId="9371" xr:uid="{CC512A24-8217-48C1-9FD3-274B54BE726D}"/>
    <cellStyle name="Normal 2 3 3" xfId="9372" xr:uid="{E6C5E9E8-BE68-46F5-81FC-42D55F12BB97}"/>
    <cellStyle name="Normal 2 3 4" xfId="9373" xr:uid="{AF93056E-9164-440F-9E98-1A80500018E3}"/>
    <cellStyle name="Normal 2 3 4 2" xfId="9374" xr:uid="{B2228C50-C5BD-412D-B723-EC7E0854CD12}"/>
    <cellStyle name="Normal 2 3 4 2 2" xfId="9375" xr:uid="{C293D19C-A469-4CA3-A395-FBAC163D533B}"/>
    <cellStyle name="Normal 2 3 4 2 2 2" xfId="20140" xr:uid="{31EA09E6-B5D3-425F-A935-FFCE296A49D2}"/>
    <cellStyle name="Normal 2 3 4 2 3" xfId="20139" xr:uid="{859AC6DB-D8F9-4ACA-841B-D144BBC32D6D}"/>
    <cellStyle name="Normal 2 3 4 3" xfId="9376" xr:uid="{17C9BF91-BC5A-4B29-8AA3-3D0ADD2018F2}"/>
    <cellStyle name="Normal 2 3 4 3 2" xfId="20141" xr:uid="{6B962BB1-85E2-4367-8E58-0DB1CF4FA57B}"/>
    <cellStyle name="Normal 2 3 4 4" xfId="9377" xr:uid="{9B31FBF6-ABE3-41D6-90DD-C898F089E3BC}"/>
    <cellStyle name="Normal 2 3 4 4 2" xfId="20142" xr:uid="{9EC005AF-F827-4CF6-B07F-C25A5B7268DA}"/>
    <cellStyle name="Normal 2 3 4 5" xfId="9378" xr:uid="{45A1CD2B-148A-442A-915F-1ACF1920DD83}"/>
    <cellStyle name="Normal 2 3 4 5 2" xfId="20143" xr:uid="{3F76B554-A8CA-4C5E-98F5-1D09442BD655}"/>
    <cellStyle name="Normal 2 3 4 6" xfId="20138" xr:uid="{0F5F8799-C27B-457C-8ADE-4924E357ED7E}"/>
    <cellStyle name="Normal 2 3 5" xfId="9379" xr:uid="{7D8E3CBF-838B-47F1-A1AB-CAF6273AC0BC}"/>
    <cellStyle name="Normal 2 3 5 2" xfId="9380" xr:uid="{4A1F9FCE-D5F1-4A75-B3D1-658BAD61DD3B}"/>
    <cellStyle name="Normal 2 3 5 2 2" xfId="9381" xr:uid="{FF53DF93-81C7-486E-B506-20B916440635}"/>
    <cellStyle name="Normal 2 3 5 2 2 2" xfId="20146" xr:uid="{B487E3AC-7AB4-4EF8-9413-675BD4528E97}"/>
    <cellStyle name="Normal 2 3 5 2 3" xfId="20145" xr:uid="{9A80B398-8031-4713-9340-D2B34ADD80A2}"/>
    <cellStyle name="Normal 2 3 5 3" xfId="9382" xr:uid="{7D0423C1-4627-4EEC-AE85-063F89E7CD69}"/>
    <cellStyle name="Normal 2 3 5 3 2" xfId="20147" xr:uid="{7E134974-1F3A-48B0-A8E1-B23A2F903F85}"/>
    <cellStyle name="Normal 2 3 5 4" xfId="9383" xr:uid="{1C067428-DF43-4F98-9277-E79125730ECC}"/>
    <cellStyle name="Normal 2 3 5 4 2" xfId="20148" xr:uid="{6B98CB37-7497-48CF-9957-841E0CB5E21A}"/>
    <cellStyle name="Normal 2 3 5 5" xfId="9384" xr:uid="{1D0008DF-195F-4AB7-82E6-8D0D6FE72391}"/>
    <cellStyle name="Normal 2 3 5 5 2" xfId="20149" xr:uid="{1E3E0B5C-6085-46F7-B123-80CCCFE69714}"/>
    <cellStyle name="Normal 2 3 5 6" xfId="20144" xr:uid="{5163B80E-35DC-491E-882E-968E6A8BC752}"/>
    <cellStyle name="Normal 2 3 6" xfId="9385" xr:uid="{E80740E3-F171-4D1A-B705-83CB82FC3D4B}"/>
    <cellStyle name="Normal 2 3 6 2" xfId="9386" xr:uid="{72485D4F-61AF-4762-823E-5EAEED7DFE0A}"/>
    <cellStyle name="Normal 2 4" xfId="664" xr:uid="{00000000-0005-0000-0000-000096020000}"/>
    <cellStyle name="Normal 2 4 2" xfId="9387" xr:uid="{EF908D57-3D3F-4D97-9E62-54E60C3263AE}"/>
    <cellStyle name="Normal 2 4 2 2" xfId="9388" xr:uid="{E22B6F3F-7378-421D-800F-3BEAAC256594}"/>
    <cellStyle name="Normal 2 4 2 3" xfId="9389" xr:uid="{61A9A3F9-1EDD-4117-B76D-361D4BD7AC5A}"/>
    <cellStyle name="Normal 2 4 3" xfId="9390" xr:uid="{81E02CF4-4342-4F36-8CCF-E62EBA72A41F}"/>
    <cellStyle name="Normal 2 4 3 2" xfId="9391" xr:uid="{3342537E-E8C0-43FF-86F2-3CF2C427C223}"/>
    <cellStyle name="Normal 2 4 4" xfId="9392" xr:uid="{493643B7-317C-475E-ACE4-32205D4FEC45}"/>
    <cellStyle name="Normal 2 4 4 2" xfId="9393" xr:uid="{FF212062-0389-4BB2-9382-7B4D3D64BF35}"/>
    <cellStyle name="Normal 2 4 5" xfId="9394" xr:uid="{B0BF4B70-3D3C-4A5C-9179-8A23CDE6CF14}"/>
    <cellStyle name="Normal 2 41" xfId="9395" xr:uid="{FA3C3E61-D756-4ED3-A6F9-5A51B423DD60}"/>
    <cellStyle name="Normal 2 43" xfId="9396" xr:uid="{920C41C2-6BC9-4533-9F2E-0A904543AA67}"/>
    <cellStyle name="Normal 2 5" xfId="665" xr:uid="{00000000-0005-0000-0000-000097020000}"/>
    <cellStyle name="Normal 2 5 2" xfId="9397" xr:uid="{70ACA5D7-D1AE-419B-9493-88E918EB54B6}"/>
    <cellStyle name="Normal 2 5 2 2" xfId="9398" xr:uid="{69E5FA07-7D38-4A62-ABCC-0A3750C34095}"/>
    <cellStyle name="Normal 2 5 2 2 2" xfId="9399" xr:uid="{45B2D3AF-88D7-4FDA-B33C-437CCFC31A70}"/>
    <cellStyle name="Normal 2 5 2 2 2 2" xfId="9400" xr:uid="{287C22FB-1E79-454A-BFD0-8C5FE09283AA}"/>
    <cellStyle name="Normal 2 5 2 2 2 2 2" xfId="20153" xr:uid="{3ED130B1-4CEF-4944-90E7-76422F8AC2D0}"/>
    <cellStyle name="Normal 2 5 2 2 2 3" xfId="20152" xr:uid="{1D9E9CE9-C070-4776-9762-B9BC706C5697}"/>
    <cellStyle name="Normal 2 5 2 2 3" xfId="9401" xr:uid="{DFAD7914-B69D-45FE-9B54-0FE0BE2EBB26}"/>
    <cellStyle name="Normal 2 5 2 2 3 2" xfId="20154" xr:uid="{DA5B7866-14EC-41B9-BC28-A335C39B3692}"/>
    <cellStyle name="Normal 2 5 2 2 4" xfId="9402" xr:uid="{BFCF5DEB-7FB3-4F2C-907D-B6BCF11882B9}"/>
    <cellStyle name="Normal 2 5 2 2 4 2" xfId="20155" xr:uid="{4299DAC2-1AE1-4EC6-ABC5-06CCC2893EFC}"/>
    <cellStyle name="Normal 2 5 2 2 5" xfId="20151" xr:uid="{DA18C07C-DFB5-4A2E-B586-3DA2F3F04472}"/>
    <cellStyle name="Normal 2 5 2 3" xfId="9403" xr:uid="{0A4DA705-B953-4BEE-9796-42B714FE2D2D}"/>
    <cellStyle name="Normal 2 5 2 3 2" xfId="9404" xr:uid="{32B3AD3D-DF11-4F37-B2EB-675473A53C3F}"/>
    <cellStyle name="Normal 2 5 2 3 2 2" xfId="9405" xr:uid="{620F17EE-AC41-4048-BEF1-A08B68E9E1B9}"/>
    <cellStyle name="Normal 2 5 2 3 2 2 2" xfId="20158" xr:uid="{FC41C42B-0792-4C25-B523-7787C217DCB4}"/>
    <cellStyle name="Normal 2 5 2 3 2 3" xfId="20157" xr:uid="{489CC8E7-8E58-4859-BE83-902F4BC7D0C7}"/>
    <cellStyle name="Normal 2 5 2 3 3" xfId="9406" xr:uid="{BC44D882-A9A8-4E47-AC9A-546E03E9D559}"/>
    <cellStyle name="Normal 2 5 2 3 3 2" xfId="20159" xr:uid="{6492CB02-B063-4DAD-95C3-C325D553392E}"/>
    <cellStyle name="Normal 2 5 2 3 4" xfId="9407" xr:uid="{91CE3352-7FD7-4EBD-A54D-0C8762E12095}"/>
    <cellStyle name="Normal 2 5 2 3 4 2" xfId="20160" xr:uid="{587443DC-1681-4F31-A9EE-A48E3F8208E1}"/>
    <cellStyle name="Normal 2 5 2 3 5" xfId="20156" xr:uid="{57A984B5-4603-4E1A-94B2-D9C60C795AD8}"/>
    <cellStyle name="Normal 2 5 2 4" xfId="9408" xr:uid="{2089EA51-04AE-427D-9D27-8B26E5104754}"/>
    <cellStyle name="Normal 2 5 2 4 2" xfId="9409" xr:uid="{C4C1CE5E-4A08-49E4-8F75-111E50DA2441}"/>
    <cellStyle name="Normal 2 5 2 4 2 2" xfId="20162" xr:uid="{78AC2FD5-84CE-419A-ACD8-15458A5F9453}"/>
    <cellStyle name="Normal 2 5 2 4 3" xfId="20161" xr:uid="{34D119BE-B02E-4520-B937-CA4C11B1F142}"/>
    <cellStyle name="Normal 2 5 2 5" xfId="9410" xr:uid="{C32FD537-EA88-46D1-A8DE-D2ECD6BAAAE1}"/>
    <cellStyle name="Normal 2 5 2 5 2" xfId="20163" xr:uid="{B58CF8F0-A8C9-4684-9BEE-95842430F5F4}"/>
    <cellStyle name="Normal 2 5 2 6" xfId="9411" xr:uid="{1EA4A997-45D6-4A9C-BB3F-F2C91E02CE82}"/>
    <cellStyle name="Normal 2 5 2 6 2" xfId="20164" xr:uid="{5657F7F4-FEDF-4107-BD66-C4E2EF193E14}"/>
    <cellStyle name="Normal 2 5 2 7" xfId="9412" xr:uid="{981B9DB5-2802-4FFF-8699-832AA879974A}"/>
    <cellStyle name="Normal 2 5 2 8" xfId="20150" xr:uid="{CE64FD49-D26D-4A83-BC66-34F0371DF034}"/>
    <cellStyle name="Normal 2 5 3" xfId="9413" xr:uid="{FFE31734-381A-45D7-A682-31B311217982}"/>
    <cellStyle name="Normal 2 5 3 2" xfId="9414" xr:uid="{115E0532-C061-4D1C-A1A2-3B1D439AE556}"/>
    <cellStyle name="Normal 2 5 3 2 2" xfId="9415" xr:uid="{1A0A2DEC-A7B7-4884-8E16-ABE8121EAF6D}"/>
    <cellStyle name="Normal 2 5 3 2 2 2" xfId="20167" xr:uid="{8C7BABA9-581D-413C-83AC-3E3459A0C974}"/>
    <cellStyle name="Normal 2 5 3 2 3" xfId="20166" xr:uid="{B14CB773-EC35-4263-A54E-6498666E442A}"/>
    <cellStyle name="Normal 2 5 3 3" xfId="9416" xr:uid="{3655A544-9C01-4EC4-A4BD-CD594C28CFA6}"/>
    <cellStyle name="Normal 2 5 3 3 2" xfId="20168" xr:uid="{6FF2E331-CD0F-44B3-ADD0-DF1B0D895F6A}"/>
    <cellStyle name="Normal 2 5 3 4" xfId="9417" xr:uid="{9AF2017F-9A68-4081-9873-94824B2E64E7}"/>
    <cellStyle name="Normal 2 5 3 4 2" xfId="20169" xr:uid="{881ABEA8-3EB7-46E6-AF1D-3AB7FCF02E6F}"/>
    <cellStyle name="Normal 2 5 3 5" xfId="20165" xr:uid="{ECFBAB69-EDB1-4257-96D5-2FCDB595C135}"/>
    <cellStyle name="Normal 2 5 4" xfId="9418" xr:uid="{AE28C9A9-490D-4F97-84B4-63D1D9B6B484}"/>
    <cellStyle name="Normal 2 5 4 2" xfId="9419" xr:uid="{A6D890ED-2754-4B61-8E63-356DD7D44FDB}"/>
    <cellStyle name="Normal 2 5 4 2 2" xfId="9420" xr:uid="{7C31DDFE-2D42-421B-B028-C0BAE0687BB3}"/>
    <cellStyle name="Normal 2 5 4 2 2 2" xfId="20172" xr:uid="{9B880991-5F5B-414A-8116-B68AC3C08FF1}"/>
    <cellStyle name="Normal 2 5 4 2 3" xfId="20171" xr:uid="{EF58FBD2-5A31-49B9-B435-BA44C9631B15}"/>
    <cellStyle name="Normal 2 5 4 3" xfId="9421" xr:uid="{86969341-AB0E-4A18-B2F0-D7AF18CB9A94}"/>
    <cellStyle name="Normal 2 5 4 3 2" xfId="20173" xr:uid="{F39E40BD-58AD-4B3F-AE36-0C31C71EDCD4}"/>
    <cellStyle name="Normal 2 5 4 4" xfId="9422" xr:uid="{545D0355-7876-46D6-BF22-BADF2161762A}"/>
    <cellStyle name="Normal 2 5 4 4 2" xfId="20174" xr:uid="{6A11A571-3071-4668-83B4-1F521AF1AEED}"/>
    <cellStyle name="Normal 2 5 4 5" xfId="20170" xr:uid="{98C7ABE3-68EE-4589-A999-003CCE128E43}"/>
    <cellStyle name="Normal 2 5 5" xfId="9423" xr:uid="{A607D80E-1059-464F-9E08-567133388B37}"/>
    <cellStyle name="Normal 2 5 6" xfId="9424" xr:uid="{8CDF34D7-32A9-4808-8B4B-93E4BB26235C}"/>
    <cellStyle name="Normal 2 6" xfId="666" xr:uid="{00000000-0005-0000-0000-000098020000}"/>
    <cellStyle name="Normal 2 6 2" xfId="9425" xr:uid="{D33FAD07-6C3C-4D2F-A2B9-1D5FCE97681E}"/>
    <cellStyle name="Normal 2 6 3" xfId="9426" xr:uid="{702B7684-5B15-49D0-916F-B006DCBDFB0B}"/>
    <cellStyle name="Normal 2 7" xfId="667" xr:uid="{00000000-0005-0000-0000-000099020000}"/>
    <cellStyle name="Normal 2 7 2" xfId="9427" xr:uid="{92B9BE31-5A3A-47AC-BB93-23729D018809}"/>
    <cellStyle name="Normal 2 7 2 2" xfId="9428" xr:uid="{675CDE4D-1301-408D-A5F4-51DA272A1CBB}"/>
    <cellStyle name="Normal 2 7 2 2 2" xfId="9429" xr:uid="{272FEF7A-C250-4A4B-AB45-42B15954FD9C}"/>
    <cellStyle name="Normal 2 7 2 2 2 2" xfId="20177" xr:uid="{EC59A589-C5AD-408A-8D50-0D116896F994}"/>
    <cellStyle name="Normal 2 7 2 2 3" xfId="9430" xr:uid="{8700A5E4-7BA2-4FA7-A958-922E777B673C}"/>
    <cellStyle name="Normal 2 7 2 2 3 2" xfId="20178" xr:uid="{A29A66AE-CBF2-43BB-9C96-BA221F578842}"/>
    <cellStyle name="Normal 2 7 2 2 4" xfId="20176" xr:uid="{ED201E2B-5DFD-4C7C-9AD7-55DED7D4CDEA}"/>
    <cellStyle name="Normal 2 7 2 3" xfId="9431" xr:uid="{F090D726-9C51-4086-8A4F-3F102DBCBEF3}"/>
    <cellStyle name="Normal 2 7 2 3 2" xfId="9432" xr:uid="{4F784886-087D-44CF-991E-52F72341A9DD}"/>
    <cellStyle name="Normal 2 7 2 3 2 2" xfId="20180" xr:uid="{384F28F8-BEAC-40D9-81E2-A23824F6B0DE}"/>
    <cellStyle name="Normal 2 7 2 3 3" xfId="20179" xr:uid="{0C54BC96-D505-4837-B8E0-32526F38B0A2}"/>
    <cellStyle name="Normal 2 7 2 4" xfId="9433" xr:uid="{8239EEB2-EBD1-4981-BE07-9BB5C4BC4F11}"/>
    <cellStyle name="Normal 2 7 2 4 2" xfId="20181" xr:uid="{08F08681-AA94-41BB-A4F9-8ED3FD624084}"/>
    <cellStyle name="Normal 2 7 2 5" xfId="9434" xr:uid="{A89D355D-9780-47BE-B424-D971EFA43295}"/>
    <cellStyle name="Normal 2 7 2 5 2" xfId="20182" xr:uid="{73BCDE6B-DF86-4356-8821-3783CF4EBFE3}"/>
    <cellStyle name="Normal 2 7 2 6" xfId="20175" xr:uid="{9F3120D7-980D-4EDB-8D2B-89E67872B2E1}"/>
    <cellStyle name="Normal 2 7 3" xfId="9435" xr:uid="{01A4AEE7-CF92-4A99-BE4F-85897E96931F}"/>
    <cellStyle name="Normal 2 7 3 2" xfId="9436" xr:uid="{78A61350-BA73-4EDF-AE97-0A45DF04AF89}"/>
    <cellStyle name="Normal 2 7 3 2 2" xfId="9437" xr:uid="{034CEF8B-1EE5-4448-B699-45396E265378}"/>
    <cellStyle name="Normal 2 7 3 2 2 2" xfId="20185" xr:uid="{02FC575C-B699-4F57-ABDA-16EACC6B405E}"/>
    <cellStyle name="Normal 2 7 3 2 3" xfId="20184" xr:uid="{030871BC-E22D-4F39-8C78-4E37BC044D12}"/>
    <cellStyle name="Normal 2 7 3 3" xfId="9438" xr:uid="{F5BB05C5-8530-407B-A5C0-7031444FEAD3}"/>
    <cellStyle name="Normal 2 7 3 3 2" xfId="20186" xr:uid="{FE73DEFF-F6AB-40B9-836D-C54C86531444}"/>
    <cellStyle name="Normal 2 7 3 4" xfId="9439" xr:uid="{CB4CE819-3182-4740-93B0-1C69816BD8EC}"/>
    <cellStyle name="Normal 2 7 3 4 2" xfId="20187" xr:uid="{1FD3E42D-3594-4360-A770-B795CC84EDFE}"/>
    <cellStyle name="Normal 2 7 3 5" xfId="9440" xr:uid="{D3518C62-C8F0-4079-A18A-561D3D8A5F9E}"/>
    <cellStyle name="Normal 2 7 3 5 2" xfId="20188" xr:uid="{50E3AEC5-C23E-4A8F-9221-4BE32EFF6C4E}"/>
    <cellStyle name="Normal 2 7 3 6" xfId="20183" xr:uid="{C85019E9-37C3-4296-B0B5-6B15AA599373}"/>
    <cellStyle name="Normal 2 7 4" xfId="9441" xr:uid="{D27A8637-6C52-4346-A182-6BE3651B933F}"/>
    <cellStyle name="Normal 2 7 4 2" xfId="9442" xr:uid="{7A5C56CD-A4A8-4A84-AE81-D873544E44CC}"/>
    <cellStyle name="Normal 2 7 4 2 2" xfId="9443" xr:uid="{8D0FD534-2ABB-4CA5-8EB3-F9C86B06ADD5}"/>
    <cellStyle name="Normal 2 7 4 2 2 2" xfId="20191" xr:uid="{57AA78BB-DF16-44BB-88AB-A5392684DE0C}"/>
    <cellStyle name="Normal 2 7 4 2 3" xfId="20190" xr:uid="{7E2B3505-92BA-4958-8B1D-27B472C8B686}"/>
    <cellStyle name="Normal 2 7 4 3" xfId="9444" xr:uid="{C0DBC87D-CAD1-4D4C-A33D-618506E0D56E}"/>
    <cellStyle name="Normal 2 7 4 3 2" xfId="20192" xr:uid="{1DB599BF-CFD5-4393-ACDE-F59388D9E646}"/>
    <cellStyle name="Normal 2 7 4 4" xfId="9445" xr:uid="{073F4B64-7EFF-4E31-B0FE-488050F5D577}"/>
    <cellStyle name="Normal 2 7 4 4 2" xfId="20193" xr:uid="{AA9A2376-65E1-4145-85A7-5BAF00CE65FA}"/>
    <cellStyle name="Normal 2 7 4 5" xfId="9446" xr:uid="{2F9286D3-6951-4A3C-98EB-A713F42A7329}"/>
    <cellStyle name="Normal 2 7 4 5 2" xfId="20194" xr:uid="{BD9C095A-1545-44C8-8BAC-8E28316D2492}"/>
    <cellStyle name="Normal 2 7 4 6" xfId="20189" xr:uid="{514F1B7E-7E57-4846-9FA6-A8A2CA0B559C}"/>
    <cellStyle name="Normal 2 7 5" xfId="9447" xr:uid="{0E6A7FA5-BE75-4068-98E1-A0435533CD1A}"/>
    <cellStyle name="Normal 2 8" xfId="668" xr:uid="{00000000-0005-0000-0000-00009A020000}"/>
    <cellStyle name="Normal 2 8 2" xfId="9448" xr:uid="{86A55F14-5267-4477-BD5A-2A94317E9220}"/>
    <cellStyle name="Normal 2 8 2 2" xfId="9449" xr:uid="{9FB5F68A-085C-4A3A-9683-B8D51A0F30EE}"/>
    <cellStyle name="Normal 2 8 2 2 2" xfId="9450" xr:uid="{ED7E81CB-5575-4660-9200-079007DD02CC}"/>
    <cellStyle name="Normal 2 8 2 2 2 2" xfId="20197" xr:uid="{663D926D-C8FB-4637-9F40-FAB71861AF4C}"/>
    <cellStyle name="Normal 2 8 2 2 3" xfId="20196" xr:uid="{770F6D11-06FB-495A-973B-90BCE3D26CC8}"/>
    <cellStyle name="Normal 2 8 2 3" xfId="9451" xr:uid="{8B4EEBCD-7FFA-429B-9CBF-C19C7634E076}"/>
    <cellStyle name="Normal 2 8 2 3 2" xfId="20198" xr:uid="{710BE88E-E5BB-4E8B-AF85-1B337C65256E}"/>
    <cellStyle name="Normal 2 8 2 4" xfId="9452" xr:uid="{9460B0DC-8BE5-4FDD-B2E1-D109ED427056}"/>
    <cellStyle name="Normal 2 8 2 4 2" xfId="20199" xr:uid="{86A3D746-54B4-43FB-822C-B2E1062C613C}"/>
    <cellStyle name="Normal 2 8 2 5" xfId="9453" xr:uid="{B5E39B9B-B1AA-45D8-900D-1BAAED4F6CE1}"/>
    <cellStyle name="Normal 2 8 2 5 2" xfId="20200" xr:uid="{C7771F76-28BC-4CAB-9A2C-0AC59DA4E6CA}"/>
    <cellStyle name="Normal 2 8 2 6" xfId="20195" xr:uid="{FADFDCCE-26AD-43B1-A332-AE7AA5C017F7}"/>
    <cellStyle name="Normal 2 8 3" xfId="9454" xr:uid="{ED1CC295-D0ED-47B7-A8F8-92B37DBDF907}"/>
    <cellStyle name="Normal 2 8 3 2" xfId="9455" xr:uid="{1E168687-7534-40FB-9E1B-4D84A83BFFCA}"/>
    <cellStyle name="Normal 2 8 3 2 2" xfId="9456" xr:uid="{89470D32-F2AA-4281-8769-24FD2D7A98E2}"/>
    <cellStyle name="Normal 2 8 3 2 2 2" xfId="20203" xr:uid="{3FDF2F13-A30C-4CF1-B638-CA7AD9DCEB56}"/>
    <cellStyle name="Normal 2 8 3 2 3" xfId="20202" xr:uid="{A1894D05-5238-48BB-AFBB-FD92D92B43BD}"/>
    <cellStyle name="Normal 2 8 3 3" xfId="9457" xr:uid="{DE3131E9-EE7E-482F-BC54-FC8AAC958FC4}"/>
    <cellStyle name="Normal 2 8 3 3 2" xfId="20204" xr:uid="{55D79B17-30AA-4DC0-AC7B-4FD712D273C5}"/>
    <cellStyle name="Normal 2 8 3 4" xfId="9458" xr:uid="{356929A8-6087-4EFF-ABFC-F24A7E3EC631}"/>
    <cellStyle name="Normal 2 8 3 4 2" xfId="20205" xr:uid="{3A45F2C2-1CF5-419C-BCBB-6A72D90995F9}"/>
    <cellStyle name="Normal 2 8 3 5" xfId="9459" xr:uid="{1E3F0328-40CB-413E-A0DE-EBD0D51B9CC1}"/>
    <cellStyle name="Normal 2 8 3 5 2" xfId="20206" xr:uid="{764A3716-6B46-4C5D-98C9-81973CBD819C}"/>
    <cellStyle name="Normal 2 8 3 6" xfId="20201" xr:uid="{95E39DFB-C653-4A69-AC9E-EC5D5E14F4EA}"/>
    <cellStyle name="Normal 2 8 4" xfId="9460" xr:uid="{464F1796-E50F-41AE-8758-8B14AB193DFC}"/>
    <cellStyle name="Normal 2 9" xfId="669" xr:uid="{00000000-0005-0000-0000-00009B020000}"/>
    <cellStyle name="Normal 2 9 2" xfId="9461" xr:uid="{DA079811-E8CF-4ACA-AD2D-4E7F480C1581}"/>
    <cellStyle name="Normal 2 9 2 2" xfId="9462" xr:uid="{5ED53520-30C3-42CB-804B-093DCD8BB5C7}"/>
    <cellStyle name="Normal 2 9 2 2 2" xfId="9463" xr:uid="{262C5E2D-7929-4441-B4F5-9B712724C8FA}"/>
    <cellStyle name="Normal 2 9 2 2 2 2" xfId="20209" xr:uid="{81A8B1CF-CD39-411D-9B44-7D5A44EE7F79}"/>
    <cellStyle name="Normal 2 9 2 2 3" xfId="20208" xr:uid="{18F77C12-E464-4833-802D-31361E9E255F}"/>
    <cellStyle name="Normal 2 9 2 3" xfId="9464" xr:uid="{B46FBC9C-85A8-4989-9E16-E2C12722F74C}"/>
    <cellStyle name="Normal 2 9 2 3 2" xfId="20210" xr:uid="{2A61FED7-B462-43DF-B9BF-625BE28E60CC}"/>
    <cellStyle name="Normal 2 9 2 4" xfId="9465" xr:uid="{9B2D7694-0B3E-4C16-BFE2-771FD3D83EF4}"/>
    <cellStyle name="Normal 2 9 2 4 2" xfId="20211" xr:uid="{F8C47C21-6504-4C82-88B3-FB5CB87F07C7}"/>
    <cellStyle name="Normal 2 9 2 5" xfId="9466" xr:uid="{97616783-05CE-4FD0-87B7-D2C0388B2B66}"/>
    <cellStyle name="Normal 2 9 2 5 2" xfId="20212" xr:uid="{7D1C7369-0C11-4195-968F-120D59BC88B9}"/>
    <cellStyle name="Normal 2 9 2 6" xfId="20207" xr:uid="{3C163916-F947-4FE9-BB4B-961DAB821D1A}"/>
    <cellStyle name="Normal 2 9 3" xfId="9467" xr:uid="{78F755FB-6EF5-4909-9A2E-71C59B744973}"/>
    <cellStyle name="Normal 2_LGEElecBillingDeterminants2009-10" xfId="670" xr:uid="{00000000-0005-0000-0000-00009C020000}"/>
    <cellStyle name="Normal 20" xfId="671" xr:uid="{00000000-0005-0000-0000-00009D020000}"/>
    <cellStyle name="Normal 20 2" xfId="2446" xr:uid="{0D94403C-B312-476B-96ED-0FFCB438499E}"/>
    <cellStyle name="Normal 20 2 2" xfId="9468" xr:uid="{769AD1D5-A000-42EB-8C1F-F1DB70DD9A26}"/>
    <cellStyle name="Normal 20 2 2 2" xfId="9469" xr:uid="{90CF4550-01DC-49F2-8B84-9E442B66E845}"/>
    <cellStyle name="Normal 20 2 2 2 2" xfId="20213" xr:uid="{61913F16-D36D-4FDB-B5FD-1C6807DBEA97}"/>
    <cellStyle name="Normal 20 2 3" xfId="9470" xr:uid="{5797CC17-4124-4029-BB9E-37FB33395342}"/>
    <cellStyle name="Normal 20 2 3 2" xfId="20214" xr:uid="{266106B8-BBEB-401F-8ECD-6607F85D67B0}"/>
    <cellStyle name="Normal 20 2 4" xfId="9471" xr:uid="{C62CC218-EFBD-476D-8DBD-F4DE20133A1C}"/>
    <cellStyle name="Normal 20 2 5" xfId="9472" xr:uid="{5A1467B0-F0D8-49EC-B7B9-EBAF71129C3D}"/>
    <cellStyle name="Normal 20 2 5 2" xfId="20215" xr:uid="{873FDE09-3779-4A95-B582-698EF3DF749F}"/>
    <cellStyle name="Normal 20 2 6" xfId="15977" xr:uid="{C3F4D2EC-E21C-4D78-9F51-F1C3C4439DBD}"/>
    <cellStyle name="Normal 20 3" xfId="2447" xr:uid="{177C2114-4E98-4775-8458-3557D90820C4}"/>
    <cellStyle name="Normal 20 3 2" xfId="9473" xr:uid="{7D3C4097-4784-45B6-BB8D-B5ED124663D1}"/>
    <cellStyle name="Normal 20 3 2 2" xfId="20216" xr:uid="{13232A2A-B92B-424F-AFAB-C996F3B072A3}"/>
    <cellStyle name="Normal 20 3 3" xfId="9474" xr:uid="{65EC3D4F-8EF3-4003-84C3-8D76D22FE762}"/>
    <cellStyle name="Normal 20 3 3 2" xfId="20217" xr:uid="{0616CA14-2668-4A70-AFBB-271946492828}"/>
    <cellStyle name="Normal 20 3 4" xfId="9475" xr:uid="{F0A0333C-FBC4-4A2D-B727-25A93F3C25F6}"/>
    <cellStyle name="Normal 20 3 4 2" xfId="20218" xr:uid="{471A0EDB-EDE7-457D-9E65-3E7F3509B795}"/>
    <cellStyle name="Normal 20 3 5" xfId="15978" xr:uid="{BE868D04-CE9F-49CB-B2D9-43CA55554BE9}"/>
    <cellStyle name="Normal 20 4" xfId="2448" xr:uid="{F0F1F800-AB07-49B9-83E9-A0BA0F6F8225}"/>
    <cellStyle name="Normal 20 4 2" xfId="15979" xr:uid="{86A71543-5FB6-43AA-A4EA-85EA828F4AE8}"/>
    <cellStyle name="Normal 20 5" xfId="2449" xr:uid="{935B98B4-7C5C-46B4-B95C-FB7F1D7F0653}"/>
    <cellStyle name="Normal 20 5 2" xfId="15980" xr:uid="{9D4BF3A7-4004-49B9-A0C4-F907539226EC}"/>
    <cellStyle name="Normal 20 6" xfId="15976" xr:uid="{CF58773B-4E59-42F9-ABCF-0589805CA028}"/>
    <cellStyle name="Normal 20 7" xfId="2445" xr:uid="{C03F958D-3A37-4E0C-9C09-1452C6330063}"/>
    <cellStyle name="Normal 21" xfId="672" xr:uid="{00000000-0005-0000-0000-00009E020000}"/>
    <cellStyle name="Normal 21 2" xfId="9476" xr:uid="{41A74177-7BFD-411B-821B-BCEC92F1ED2A}"/>
    <cellStyle name="Normal 21 3" xfId="2450" xr:uid="{D08D197F-8118-4AC9-BB4F-BA380AC1F5B4}"/>
    <cellStyle name="Normal 22" xfId="673" xr:uid="{00000000-0005-0000-0000-00009F020000}"/>
    <cellStyle name="Normal 22 2" xfId="9477" xr:uid="{F24C0F66-9005-44A7-B5D2-418D14540731}"/>
    <cellStyle name="Normal 22 2 2" xfId="9478" xr:uid="{C9912064-3224-48D3-BCF1-17132ED1D0DF}"/>
    <cellStyle name="Normal 22 2 2 2" xfId="20219" xr:uid="{B9A08B85-8F28-47EC-82B9-4685DD27D0F0}"/>
    <cellStyle name="Normal 22 2 3" xfId="9479" xr:uid="{012E1BB1-1F29-4BA9-BAE0-C0F8B0FF6975}"/>
    <cellStyle name="Normal 22 2 3 2" xfId="20220" xr:uid="{DD9A8E13-6243-42D8-8977-33A3113255BC}"/>
    <cellStyle name="Normal 22 2 4" xfId="9480" xr:uid="{209C63CF-03EF-4B01-9B41-F8BA19046D74}"/>
    <cellStyle name="Normal 22 2 5" xfId="9481" xr:uid="{DB808D52-8112-4C5F-AE43-A48709277C66}"/>
    <cellStyle name="Normal 22 2 5 2" xfId="20221" xr:uid="{20BEE64F-5ED2-4D96-8181-87272B13D067}"/>
    <cellStyle name="Normal 22 3" xfId="9482" xr:uid="{C27EB744-FD54-4ABF-A58F-8D148040F4AF}"/>
    <cellStyle name="Normal 22 4" xfId="2451" xr:uid="{D693747F-276E-4DAE-8D96-70D02698165A}"/>
    <cellStyle name="Normal 23" xfId="674" xr:uid="{00000000-0005-0000-0000-0000A0020000}"/>
    <cellStyle name="Normal 23 2" xfId="9483" xr:uid="{28050DE8-3E1E-4E34-80B9-1E6B3FF4ACDF}"/>
    <cellStyle name="Normal 23 2 2" xfId="9484" xr:uid="{22D512FA-2D9A-4543-BDA2-7EADBE88B28E}"/>
    <cellStyle name="Normal 23 2 2 2" xfId="20222" xr:uid="{1D1E94D6-BF32-48CC-B7ED-A645EF7C3BBB}"/>
    <cellStyle name="Normal 23 2 3" xfId="9485" xr:uid="{5092D24B-E867-47BA-8557-97C8AA98B529}"/>
    <cellStyle name="Normal 23 2 3 2" xfId="20223" xr:uid="{6A226F53-F6B7-4079-897F-A6F9500FE5F1}"/>
    <cellStyle name="Normal 23 2 4" xfId="9486" xr:uid="{0A7B6C28-7D3C-4948-8DF6-407341694A58}"/>
    <cellStyle name="Normal 23 2 5" xfId="9487" xr:uid="{58A4B95B-CA04-4E80-80F1-C52D8E0136A5}"/>
    <cellStyle name="Normal 23 2 5 2" xfId="20224" xr:uid="{8A9E9F06-2CF3-4C85-A845-AF3B8A56C250}"/>
    <cellStyle name="Normal 23 3" xfId="9488" xr:uid="{674FF4AC-D0B4-49C0-8A14-0BE567869176}"/>
    <cellStyle name="Normal 23 4" xfId="2452" xr:uid="{3C0027D6-BC73-4FE6-8208-280546A4AC12}"/>
    <cellStyle name="Normal 24" xfId="2453" xr:uid="{A82E510D-DF3F-469D-B25A-1A482EAE3933}"/>
    <cellStyle name="Normal 24 2" xfId="9489" xr:uid="{07C55857-B217-4CDD-944D-597F55CF6AB2}"/>
    <cellStyle name="Normal 24 3" xfId="9490" xr:uid="{86543404-16A6-4A93-9800-108B1A300EA8}"/>
    <cellStyle name="Normal 25" xfId="2454" xr:uid="{1C40EAD4-FEC3-4CFA-84F1-C18CD5AC47FB}"/>
    <cellStyle name="Normal 25 2" xfId="9491" xr:uid="{7FA4B622-4DB4-40D7-BC47-9502A7DDA780}"/>
    <cellStyle name="Normal 26" xfId="2455" xr:uid="{0AC01BB3-D647-49FE-82AF-CEF7F7805F20}"/>
    <cellStyle name="Normal 26 2" xfId="9492" xr:uid="{F96FA222-F326-4F46-97B8-1523EB8E0BAB}"/>
    <cellStyle name="Normal 26 2 2" xfId="9493" xr:uid="{451981F2-954B-4826-B6E2-C0836FFA7F32}"/>
    <cellStyle name="Normal 26 2 2 2" xfId="20225" xr:uid="{2174BBB4-6DC7-4F22-B07B-D3C7B7C4129B}"/>
    <cellStyle name="Normal 26 3" xfId="9494" xr:uid="{3CE0F6E6-495B-4D6B-9169-AE509CB3E545}"/>
    <cellStyle name="Normal 26 3 2" xfId="9495" xr:uid="{B982C119-DEAF-43FB-8EDB-564D1C8995D2}"/>
    <cellStyle name="Normal 26 3 3" xfId="9496" xr:uid="{72239E5F-03B0-4700-8FBB-1B14AA9327D6}"/>
    <cellStyle name="Normal 26 3 3 2" xfId="20226" xr:uid="{BA7C39EF-6408-4783-86B5-0ACDA661A8F0}"/>
    <cellStyle name="Normal 26 4" xfId="9497" xr:uid="{4A032448-A9A3-4D71-A767-C90A7A46EEC1}"/>
    <cellStyle name="Normal 26 4 2" xfId="9498" xr:uid="{087C79BB-E0AD-410A-AEEB-CF372C02D9D6}"/>
    <cellStyle name="Normal 26 4 2 2" xfId="20228" xr:uid="{2EAA96F0-4CB4-4DD1-80CA-B0FEA030F663}"/>
    <cellStyle name="Normal 26 4 3" xfId="9499" xr:uid="{FE0D7CD3-75E9-44DE-9B02-EFBAB17E340C}"/>
    <cellStyle name="Normal 26 4 3 2" xfId="20229" xr:uid="{F80A8794-CE62-4AE3-908C-1EEEEF5B1B45}"/>
    <cellStyle name="Normal 26 4 4" xfId="20227" xr:uid="{5FD4965D-3AD8-4D20-8893-9576BB361C0A}"/>
    <cellStyle name="Normal 26 5" xfId="9500" xr:uid="{51723FAD-3AEC-43DE-82E4-97AC94D2D99B}"/>
    <cellStyle name="Normal 26 5 2" xfId="9501" xr:uid="{E7555D8E-FF28-420F-80DD-7EDE31E12438}"/>
    <cellStyle name="Normal 26 5 2 2" xfId="20231" xr:uid="{2EE24E8F-0DD1-4609-B7DB-AD811E9846B4}"/>
    <cellStyle name="Normal 26 5 3" xfId="20230" xr:uid="{68885E6F-EB89-46E2-AF93-38B3FA72BC9F}"/>
    <cellStyle name="Normal 26 6" xfId="9502" xr:uid="{04453335-21EC-4381-B850-9C84CEFE6A08}"/>
    <cellStyle name="Normal 26 6 2" xfId="20232" xr:uid="{9A41D85A-D87D-4FEE-A2C0-4A11BFC37605}"/>
    <cellStyle name="Normal 26 7" xfId="9503" xr:uid="{0E55FD40-5705-4E3E-ABA8-80774FF5B550}"/>
    <cellStyle name="Normal 26 7 2" xfId="20233" xr:uid="{5C371351-0889-4492-9B17-31324DEEB0E9}"/>
    <cellStyle name="Normal 26 8" xfId="9504" xr:uid="{F611670B-98D3-40D2-9AF3-9FFBC2929E67}"/>
    <cellStyle name="Normal 26 8 2" xfId="20234" xr:uid="{19C25D1B-D12F-48FA-8874-6BBE10E4F60E}"/>
    <cellStyle name="Normal 27" xfId="2456" xr:uid="{5E684573-3975-45A5-A6DD-68E828751315}"/>
    <cellStyle name="Normal 27 2" xfId="9505" xr:uid="{8EE63F3E-ADD3-43EF-AA30-A0CEB6CE0C1B}"/>
    <cellStyle name="Normal 27 2 2" xfId="9506" xr:uid="{6B2808DC-AECE-4142-B1AE-9BABCBED0052}"/>
    <cellStyle name="Normal 27 2 2 2" xfId="9507" xr:uid="{6098F3BD-B400-452A-850E-D3F13359966D}"/>
    <cellStyle name="Normal 27 2 2 2 2" xfId="20237" xr:uid="{C578C441-56D2-4ABA-8D7B-06F5931E8424}"/>
    <cellStyle name="Normal 27 2 2 3" xfId="9508" xr:uid="{A7F2B7A7-3C6A-4A5E-B3FD-CA37F6B389C4}"/>
    <cellStyle name="Normal 27 2 2 3 2" xfId="20238" xr:uid="{7F292BB7-AB05-4D33-83D8-93E17628CD79}"/>
    <cellStyle name="Normal 27 2 2 4" xfId="20236" xr:uid="{0217B546-C5F0-4AC2-9650-B634C4B5613B}"/>
    <cellStyle name="Normal 27 2 3" xfId="9509" xr:uid="{9FDCCCD9-07EC-4AF5-90FA-30333E2570BE}"/>
    <cellStyle name="Normal 27 2 3 2" xfId="20239" xr:uid="{80AAEF2C-48DA-47C1-B255-089322C4B66C}"/>
    <cellStyle name="Normal 27 2 4" xfId="9510" xr:uid="{4449EA43-11C1-482F-8A2E-86DC946326C8}"/>
    <cellStyle name="Normal 27 2 5" xfId="20235" xr:uid="{776FEF3F-F642-4790-8D78-1E10CA3263D1}"/>
    <cellStyle name="Normal 27 3" xfId="9511" xr:uid="{18B3C227-0433-4C87-AAD0-2DCEA6991535}"/>
    <cellStyle name="Normal 27 3 2" xfId="9512" xr:uid="{2FB2F8B4-27D3-4C7A-8A9F-36B1F229955F}"/>
    <cellStyle name="Normal 27 3 2 2" xfId="20241" xr:uid="{C9714691-88CD-4FCC-BD3B-7879DBADA0D4}"/>
    <cellStyle name="Normal 27 3 3" xfId="9513" xr:uid="{CD763118-0783-4035-956B-A6DE45013B8C}"/>
    <cellStyle name="Normal 27 3 3 2" xfId="20242" xr:uid="{1A383540-1DB1-4E17-A4D1-A7104C7DAA17}"/>
    <cellStyle name="Normal 27 3 4" xfId="20240" xr:uid="{C0A9F2D3-8FEB-4437-9654-C0AE14D8AF39}"/>
    <cellStyle name="Normal 27 4" xfId="9514" xr:uid="{7A3FB13B-FF4B-43AA-AB97-8DE4C203B5E6}"/>
    <cellStyle name="Normal 27 4 2" xfId="20243" xr:uid="{2C04CE0D-E39F-41D1-B942-D4EBA8F00332}"/>
    <cellStyle name="Normal 27 5" xfId="9515" xr:uid="{E003896A-7B86-4522-A9CC-24131D3B6FF5}"/>
    <cellStyle name="Normal 28" xfId="2457" xr:uid="{94023F2D-127A-4860-AED3-23CD2B40C216}"/>
    <cellStyle name="Normal 28 2" xfId="9516" xr:uid="{7DBC2C27-2D71-4D4A-9BCC-1F2C1A7AB9F1}"/>
    <cellStyle name="Normal 28 2 2" xfId="9517" xr:uid="{8E5C3167-CB81-4471-9CD5-C0AAF0EFD76A}"/>
    <cellStyle name="Normal 28 2 2 2" xfId="9518" xr:uid="{6788AC1C-C2DC-499B-93E6-1DABADC5F296}"/>
    <cellStyle name="Normal 28 2 2 2 2" xfId="20246" xr:uid="{5EE785E6-77C0-4EFA-BC8D-3E7A73DF652B}"/>
    <cellStyle name="Normal 28 2 2 3" xfId="20245" xr:uid="{2EF86639-577E-4B2E-A3C4-3AE68835656F}"/>
    <cellStyle name="Normal 28 2 3" xfId="9519" xr:uid="{64A6EE52-74BF-4E9A-AD3F-D0C8E6805AC9}"/>
    <cellStyle name="Normal 28 2 3 2" xfId="9520" xr:uid="{62BCE98A-9B7E-4693-9046-0A0CF9E68573}"/>
    <cellStyle name="Normal 28 2 3 3" xfId="20247" xr:uid="{3958A89E-D5EA-4571-9718-22A4797F6CDE}"/>
    <cellStyle name="Normal 28 2 4" xfId="9521" xr:uid="{246CA654-77D3-40B4-9566-D2EDE5861DF6}"/>
    <cellStyle name="Normal 28 2 5" xfId="20244" xr:uid="{1DF717CF-BA47-4C74-9567-88D85AAE14F9}"/>
    <cellStyle name="Normal 28 3" xfId="9522" xr:uid="{8B39B15F-EBE7-4C56-B029-3A4B69A59940}"/>
    <cellStyle name="Normal 28 3 2" xfId="9523" xr:uid="{13923040-821A-434A-A484-3A5A1B90EF7C}"/>
    <cellStyle name="Normal 28 3 2 2" xfId="20249" xr:uid="{81AD2488-AC94-451B-8E5C-3BDEC7A735B3}"/>
    <cellStyle name="Normal 28 3 3" xfId="20248" xr:uid="{7DA22AFC-AEC1-4BCD-B546-1AA711FC4CAA}"/>
    <cellStyle name="Normal 28 4" xfId="9524" xr:uid="{7BCB59B4-2160-490D-B301-DB7148CCA979}"/>
    <cellStyle name="Normal 28 4 2" xfId="9525" xr:uid="{56F4028C-CC48-4BDF-9422-13A03FF3542F}"/>
    <cellStyle name="Normal 28 4 2 2" xfId="20251" xr:uid="{D54E6619-5AEF-4AF3-B8F8-E5868D8573C9}"/>
    <cellStyle name="Normal 28 4 3" xfId="9526" xr:uid="{FB8F7460-FF9F-45CA-8E84-14A0E9448BBA}"/>
    <cellStyle name="Normal 28 4 3 2" xfId="20252" xr:uid="{6E1A6528-18A9-4B24-9709-7E630B4600E9}"/>
    <cellStyle name="Normal 28 4 4" xfId="20250" xr:uid="{1751EE50-49C8-4877-B6D3-4ECD64B00F6A}"/>
    <cellStyle name="Normal 28 5" xfId="9527" xr:uid="{3AE5299F-6CAE-470A-BFBC-DBF32DBC310C}"/>
    <cellStyle name="Normal 28 5 2" xfId="9528" xr:uid="{35A7A44A-FDFA-4341-8D9B-CAC44E21B000}"/>
    <cellStyle name="Normal 28 5 2 2" xfId="20254" xr:uid="{6B550566-245D-4672-8610-4ED2229CDDFD}"/>
    <cellStyle name="Normal 28 5 3" xfId="20253" xr:uid="{C48AFA65-F36D-402A-8DB7-167550B08525}"/>
    <cellStyle name="Normal 28 6" xfId="9529" xr:uid="{BB5B13E1-1324-4EF8-82C6-58D1866E723F}"/>
    <cellStyle name="Normal 28 6 2" xfId="20255" xr:uid="{3ED4CB70-17A7-4314-8863-2231E20AA6C9}"/>
    <cellStyle name="Normal 28 7" xfId="9530" xr:uid="{474B5195-97F0-471B-A65C-030BAA573652}"/>
    <cellStyle name="Normal 28 7 2" xfId="20256" xr:uid="{19166D14-8E76-457F-8F38-134647FF8E93}"/>
    <cellStyle name="Normal 28 8" xfId="9531" xr:uid="{BA73F1E0-08BA-4357-9ED0-5DEE7C84DC65}"/>
    <cellStyle name="Normal 28 8 2" xfId="20257" xr:uid="{6008C4E6-6102-47E2-B4AC-E2A17FF323BE}"/>
    <cellStyle name="Normal 29" xfId="2458" xr:uid="{BD9A4B50-E668-48BD-9411-AD2D23A6AAB4}"/>
    <cellStyle name="Normal 29 2" xfId="9532" xr:uid="{6D305C84-A096-4179-B9CA-B813333B20DD}"/>
    <cellStyle name="Normal 29 2 2" xfId="9533" xr:uid="{F8645DC4-510B-4A7C-A083-C82F215CCB0C}"/>
    <cellStyle name="Normal 29 2 2 2" xfId="20259" xr:uid="{85F2556E-CA13-48A8-9D6E-2764F0C8973D}"/>
    <cellStyle name="Normal 29 2 3" xfId="9534" xr:uid="{5A5F1356-134D-47BF-9722-569E601260F3}"/>
    <cellStyle name="Normal 29 2 3 2" xfId="20260" xr:uid="{9CD02431-9118-4D27-B08A-4B7F8FC30354}"/>
    <cellStyle name="Normal 29 2 4" xfId="9535" xr:uid="{0A945310-89BB-4B44-8115-C406E34E17A6}"/>
    <cellStyle name="Normal 29 2 5" xfId="20258" xr:uid="{315FC929-4AD5-4197-951F-2FD621A58C28}"/>
    <cellStyle name="Normal 29 3" xfId="9536" xr:uid="{2BCC9A02-7947-4752-ADE7-33A4EB5EE574}"/>
    <cellStyle name="Normal 29 3 2" xfId="9537" xr:uid="{E477ED5C-7F73-4D4A-849C-E3B4EDF2C587}"/>
    <cellStyle name="Normal 29 3 2 2" xfId="20262" xr:uid="{02AD9FC9-A8E0-4662-A793-53BAA25B0A9C}"/>
    <cellStyle name="Normal 29 3 3" xfId="20261" xr:uid="{83793821-7C0D-4DA8-B1CE-C9B6B758DB42}"/>
    <cellStyle name="Normal 29 4" xfId="9538" xr:uid="{6D7E4A91-F221-4D6D-8786-5F0123AC5B07}"/>
    <cellStyle name="Normal 29 4 2" xfId="20263" xr:uid="{75737318-6E79-4F17-85BF-A2BA8EA5C525}"/>
    <cellStyle name="Normal 29 5" xfId="9539" xr:uid="{0CFC7777-275B-465D-80A1-DACB43D11359}"/>
    <cellStyle name="Normal 29 5 2" xfId="20264" xr:uid="{9D70B223-1FA4-4307-892A-A37E6B74C48F}"/>
    <cellStyle name="Normal 29 6" xfId="9540" xr:uid="{DB137413-A6D2-462F-98AC-EA00D7F8E348}"/>
    <cellStyle name="Normal 29 6 2" xfId="20265" xr:uid="{2F172BDE-19DC-4153-AB50-FCAD4797112C}"/>
    <cellStyle name="Normal 3" xfId="2" xr:uid="{00000000-0005-0000-0000-0000A1020000}"/>
    <cellStyle name="Normal 3 10" xfId="675" xr:uid="{00000000-0005-0000-0000-0000A2020000}"/>
    <cellStyle name="Normal 3 11" xfId="676" xr:uid="{00000000-0005-0000-0000-0000A3020000}"/>
    <cellStyle name="Normal 3 12" xfId="677" xr:uid="{00000000-0005-0000-0000-0000A4020000}"/>
    <cellStyle name="Normal 3 13" xfId="678" xr:uid="{00000000-0005-0000-0000-0000A5020000}"/>
    <cellStyle name="Normal 3 14" xfId="679" xr:uid="{00000000-0005-0000-0000-0000A6020000}"/>
    <cellStyle name="Normal 3 15" xfId="680" xr:uid="{00000000-0005-0000-0000-0000A7020000}"/>
    <cellStyle name="Normal 3 15 2" xfId="2459" xr:uid="{8D675779-C34A-4627-9CE8-5379DF5BD52A}"/>
    <cellStyle name="Normal 3 16" xfId="681" xr:uid="{00000000-0005-0000-0000-0000A8020000}"/>
    <cellStyle name="Normal 3 16 2" xfId="2460" xr:uid="{665CA0AA-7BFA-491B-93E5-7CCE94E9F1CB}"/>
    <cellStyle name="Normal 3 17" xfId="841" xr:uid="{00000000-0005-0000-0000-0000A9020000}"/>
    <cellStyle name="Normal 3 17 2" xfId="9541" xr:uid="{6BB98B0D-4248-43D4-BEA7-C0938121B5E6}"/>
    <cellStyle name="Normal 3 17 2 2" xfId="9542" xr:uid="{5BE9918D-D508-48B3-BE63-42666970F17D}"/>
    <cellStyle name="Normal 3 17 2 2 2" xfId="20267" xr:uid="{6586F206-480D-4440-9D02-C4583CD1F0D7}"/>
    <cellStyle name="Normal 3 17 2 3" xfId="20266" xr:uid="{1813E1B0-E957-4ACA-9538-8012CE567081}"/>
    <cellStyle name="Normal 3 17 3" xfId="9543" xr:uid="{36C4EDBA-EA9F-4446-AF5B-D758854DA83D}"/>
    <cellStyle name="Normal 3 17 3 2" xfId="20268" xr:uid="{1FAE9021-3D42-4ED8-B038-3F4B1194ECA5}"/>
    <cellStyle name="Normal 3 17 4" xfId="2461" xr:uid="{B42069B3-6A99-42C6-BE37-88438AF87CAA}"/>
    <cellStyle name="Normal 3 18" xfId="2462" xr:uid="{06ABE048-C4E8-4A5C-A658-5A26FFFAF625}"/>
    <cellStyle name="Normal 3 18 2" xfId="9544" xr:uid="{7E17BC73-4D01-412E-ABCA-200B3FA4C67A}"/>
    <cellStyle name="Normal 3 18 2 2" xfId="9545" xr:uid="{0C4C3EC3-165E-4809-A2A0-8AA1481D711E}"/>
    <cellStyle name="Normal 3 18 2 2 2" xfId="20270" xr:uid="{FE1E077D-DEF5-40D9-9E01-4D6D60D31AFF}"/>
    <cellStyle name="Normal 3 18 2 3" xfId="9546" xr:uid="{6B75413D-3B48-4D91-84E8-E57A52240D19}"/>
    <cellStyle name="Normal 3 18 2 3 2" xfId="20271" xr:uid="{BA0FCF75-2D16-43D7-B415-4F5A84070CA0}"/>
    <cellStyle name="Normal 3 18 2 4" xfId="20269" xr:uid="{E1545B16-581F-4DB6-BB27-92ECB5014912}"/>
    <cellStyle name="Normal 3 18 3" xfId="9547" xr:uid="{86E96A57-3AB8-491A-850B-E7A1C9181739}"/>
    <cellStyle name="Normal 3 18 3 2" xfId="9548" xr:uid="{F92D6F42-8DB0-4B58-BBBC-49039477BF5E}"/>
    <cellStyle name="Normal 3 18 3 2 2" xfId="20273" xr:uid="{64F865DF-9B52-4CD7-B4D1-C94CBDFA35E2}"/>
    <cellStyle name="Normal 3 18 3 3" xfId="20272" xr:uid="{D65FA9AE-BCCC-48B8-BD4F-AD562733B97C}"/>
    <cellStyle name="Normal 3 18 4" xfId="9549" xr:uid="{D7680791-4EA1-47A0-8681-964BA114DB79}"/>
    <cellStyle name="Normal 3 18 4 2" xfId="20274" xr:uid="{1B934D42-42F5-4DA6-BC5D-095E3077DA22}"/>
    <cellStyle name="Normal 3 18 5" xfId="9550" xr:uid="{B59CE5F3-C25A-40C1-A4B8-6DE5B678FBC7}"/>
    <cellStyle name="Normal 3 18 5 2" xfId="20275" xr:uid="{FDC852E1-BEB3-4453-988A-87D08A1240DD}"/>
    <cellStyle name="Normal 3 18 6" xfId="9551" xr:uid="{27E3525C-363A-4015-AA9B-D92097550AA4}"/>
    <cellStyle name="Normal 3 18 6 2" xfId="20276" xr:uid="{2ADE4DEF-0A37-4E0C-A100-8980D6E045F9}"/>
    <cellStyle name="Normal 3 19" xfId="9552" xr:uid="{BEBB6019-843F-4828-95D8-84497ED1A4E0}"/>
    <cellStyle name="Normal 3 19 2" xfId="9553" xr:uid="{654060A6-8424-4B6F-B569-0A8503B7B73E}"/>
    <cellStyle name="Normal 3 19 2 2" xfId="20278" xr:uid="{6739D012-15D4-4F10-A920-B2A59F6FA7B5}"/>
    <cellStyle name="Normal 3 19 3" xfId="9554" xr:uid="{B89DE8A2-B116-4170-8829-F51CE65DCE44}"/>
    <cellStyle name="Normal 3 19 3 2" xfId="20279" xr:uid="{840416C2-FA52-4DE1-BF63-06CBEB1B8CFB}"/>
    <cellStyle name="Normal 3 19 4" xfId="20277" xr:uid="{BDF66355-5038-4188-9852-99BD5E5C320C}"/>
    <cellStyle name="Normal 3 2" xfId="682" xr:uid="{00000000-0005-0000-0000-0000AA020000}"/>
    <cellStyle name="Normal 3 2 2" xfId="9555" xr:uid="{AD653B7A-BE37-4EAB-8214-2F98D7268695}"/>
    <cellStyle name="Normal 3 2 2 2" xfId="9556" xr:uid="{D451C7F1-5D4E-49FF-9282-91BD19A25B8A}"/>
    <cellStyle name="Normal 3 2 2 3" xfId="9557" xr:uid="{F77131AC-8ABF-4A9B-BD91-F4309FD43D3A}"/>
    <cellStyle name="Normal 3 2 3" xfId="9558" xr:uid="{8086095E-FDB8-46A7-97E8-EA89525BFBCE}"/>
    <cellStyle name="Normal 3 2 3 2" xfId="9559" xr:uid="{FD26F5F4-B8EF-42A5-BEBA-FAF9714B04BB}"/>
    <cellStyle name="Normal 3 2 4" xfId="9560" xr:uid="{BF5A4A55-B3C1-40C0-8504-5421EEAC4EBF}"/>
    <cellStyle name="Normal 3 2 4 2" xfId="9561" xr:uid="{06BFEE23-5739-43AD-BBC2-94458DF4C2A4}"/>
    <cellStyle name="Normal 3 2 4 2 2" xfId="20281" xr:uid="{59496B84-0F27-4770-8EE3-56DF3E7380B5}"/>
    <cellStyle name="Normal 3 2 4 3" xfId="9562" xr:uid="{82D84222-6EFE-4FCF-8AC5-A8B52B4247F9}"/>
    <cellStyle name="Normal 3 2 4 3 2" xfId="20282" xr:uid="{0F64E7EA-4A14-4199-AD24-2F6A50268DFD}"/>
    <cellStyle name="Normal 3 2 4 4" xfId="9563" xr:uid="{7F4386E9-022B-42C1-9453-E0EDDD7F302F}"/>
    <cellStyle name="Normal 3 2 4 5" xfId="20280" xr:uid="{6FD5F6D2-D9CF-4F9B-89A6-6842A0413EA9}"/>
    <cellStyle name="Normal 3 20" xfId="9564" xr:uid="{496047D6-B4F3-4EA8-948F-996BE86739D6}"/>
    <cellStyle name="Normal 3 20 2" xfId="9565" xr:uid="{59A8B90D-A158-4F70-B69D-38827A9EA9CE}"/>
    <cellStyle name="Normal 3 20 2 2" xfId="20284" xr:uid="{1AA32DD7-DE38-4D6C-BAFF-1CA4A7A9D600}"/>
    <cellStyle name="Normal 3 20 3" xfId="9566" xr:uid="{ABBC8EF6-1ECC-4457-B7D8-86AAF4CB534D}"/>
    <cellStyle name="Normal 3 20 3 2" xfId="20285" xr:uid="{6334A3AF-CD9C-454F-9A0C-2C23445D33DD}"/>
    <cellStyle name="Normal 3 20 4" xfId="20283" xr:uid="{12FFF32A-37FB-4FB8-B2DF-B72EC2A7EE53}"/>
    <cellStyle name="Normal 3 21" xfId="9567" xr:uid="{B2F73DE8-A994-4B85-BA5B-65479AFF4D66}"/>
    <cellStyle name="Normal 3 21 2" xfId="20286" xr:uid="{6554FF0C-8D27-47CE-BB7C-EC04334A09DE}"/>
    <cellStyle name="Normal 3 22" xfId="9568" xr:uid="{112934FA-D8D4-45F2-A8E7-D9994FB8A561}"/>
    <cellStyle name="Normal 3 22 2" xfId="20287" xr:uid="{C0C05100-0068-44F9-8500-F43D4D0F300C}"/>
    <cellStyle name="Normal 3 23" xfId="9569" xr:uid="{83FEE671-4734-4216-BDEB-0E4B7820CDFC}"/>
    <cellStyle name="Normal 3 23 2" xfId="20288" xr:uid="{8B692240-096D-420D-BA71-1BDF2C89852F}"/>
    <cellStyle name="Normal 3 24" xfId="15728" xr:uid="{A2D09624-B4E1-4DA5-949E-4CCECF02DC5B}"/>
    <cellStyle name="Normal 3 25" xfId="22555" xr:uid="{EDF11744-321A-462A-8865-77C9252CDD89}"/>
    <cellStyle name="Normal 3 3" xfId="683" xr:uid="{00000000-0005-0000-0000-0000AB020000}"/>
    <cellStyle name="Normal 3 3 2" xfId="9570" xr:uid="{9E5D2D9D-CAD4-4364-8BC2-830A5B5A8067}"/>
    <cellStyle name="Normal 3 3 2 2" xfId="9571" xr:uid="{9DB75211-D03E-4F4A-AFAA-80D04493E8AB}"/>
    <cellStyle name="Normal 3 3 2 3" xfId="9572" xr:uid="{E1AD08E3-B146-42EE-87B2-87EC3A5A7B77}"/>
    <cellStyle name="Normal 3 3 3" xfId="9573" xr:uid="{211CAC26-9694-48F2-9768-92BF6655FF65}"/>
    <cellStyle name="Normal 3 3 3 2" xfId="9574" xr:uid="{3B2D0AEB-2732-45E4-81AE-BFF43C8F177C}"/>
    <cellStyle name="Normal 3 3 3 2 2" xfId="20290" xr:uid="{1AC8499D-EA16-4CBD-A67C-3C05C42573BC}"/>
    <cellStyle name="Normal 3 3 3 3" xfId="20289" xr:uid="{7E07A61F-636B-4A06-84E8-45BDB9CEC245}"/>
    <cellStyle name="Normal 3 3 4" xfId="9575" xr:uid="{2B4E8E48-B962-4D7F-B4E1-CF684529E092}"/>
    <cellStyle name="Normal 3 3 4 2" xfId="20291" xr:uid="{6D92D206-5DE6-4D81-ABA3-58CCD71E0829}"/>
    <cellStyle name="Normal 3 3 5" xfId="9576" xr:uid="{B51895FD-3978-4C7B-B8EF-779B6C232491}"/>
    <cellStyle name="Normal 3 4" xfId="684" xr:uid="{00000000-0005-0000-0000-0000AC020000}"/>
    <cellStyle name="Normal 3 4 2" xfId="9577" xr:uid="{8D938AEB-FC49-4300-8D7B-A10399135300}"/>
    <cellStyle name="Normal 3 4 3" xfId="9578" xr:uid="{1C08D3FB-55FB-4E6B-A574-4EE873C923BC}"/>
    <cellStyle name="Normal 3 4 3 2" xfId="9579" xr:uid="{D201F9CB-F364-4BF3-A9B2-C172507B9277}"/>
    <cellStyle name="Normal 3 4 3 2 2" xfId="20293" xr:uid="{CA2D4679-5A2B-416A-A964-90AD80F3D520}"/>
    <cellStyle name="Normal 3 4 3 3" xfId="20292" xr:uid="{D681D4B9-4E14-45F2-9C43-49B91A0EB73B}"/>
    <cellStyle name="Normal 3 4 4" xfId="9580" xr:uid="{754854BC-316E-453D-88C5-E5D96E831CEE}"/>
    <cellStyle name="Normal 3 4 4 2" xfId="20294" xr:uid="{74B96E98-7257-446F-870D-407BA6A6AE18}"/>
    <cellStyle name="Normal 3 4 5" xfId="9581" xr:uid="{7BF3857D-3444-4CAF-B844-53BB0BCCB10D}"/>
    <cellStyle name="Normal 3 5" xfId="685" xr:uid="{00000000-0005-0000-0000-0000AD020000}"/>
    <cellStyle name="Normal 3 5 2" xfId="9582" xr:uid="{45D47981-7FAB-42D2-9A1C-CE24E50B4EF2}"/>
    <cellStyle name="Normal 3 6" xfId="686" xr:uid="{00000000-0005-0000-0000-0000AE020000}"/>
    <cellStyle name="Normal 3 7" xfId="687" xr:uid="{00000000-0005-0000-0000-0000AF020000}"/>
    <cellStyle name="Normal 3 8" xfId="688" xr:uid="{00000000-0005-0000-0000-0000B0020000}"/>
    <cellStyle name="Normal 3 9" xfId="689" xr:uid="{00000000-0005-0000-0000-0000B1020000}"/>
    <cellStyle name="Normal 3_LGEElecBillingDeterminants2009-10" xfId="690" xr:uid="{00000000-0005-0000-0000-0000B2020000}"/>
    <cellStyle name="Normal 30" xfId="2463" xr:uid="{AB48DD0D-7A39-4283-B221-00C59A609F30}"/>
    <cellStyle name="Normal 30 2" xfId="9583" xr:uid="{C4ED9EA1-9BFE-4096-9A6F-70F6608F9951}"/>
    <cellStyle name="Normal 30 2 2" xfId="9584" xr:uid="{9FA894DF-3664-47B1-995A-149C9E4C8BDB}"/>
    <cellStyle name="Normal 30 2 2 2" xfId="20295" xr:uid="{4AC17E9D-48D1-4C91-BC54-8F153C925E76}"/>
    <cellStyle name="Normal 30 2 3" xfId="9585" xr:uid="{31F218B3-75F8-43A2-8E8A-C26AF21CBD28}"/>
    <cellStyle name="Normal 30 2 3 2" xfId="20296" xr:uid="{6F46F270-1FC8-4320-907A-D95F9B7E8761}"/>
    <cellStyle name="Normal 30 2 4" xfId="9586" xr:uid="{DDF33BBB-4021-4A1B-B311-8D53FD631D50}"/>
    <cellStyle name="Normal 30 3" xfId="9587" xr:uid="{FEE476E7-6DB9-48EE-9E87-D525E0389B15}"/>
    <cellStyle name="Normal 30 3 2" xfId="9588" xr:uid="{7975B528-DE45-498C-B863-90EBE5C2D810}"/>
    <cellStyle name="Normal 30 3 2 2" xfId="20298" xr:uid="{C9093CF9-55FD-41F8-9754-452AE5F9CB1B}"/>
    <cellStyle name="Normal 30 3 3" xfId="20297" xr:uid="{5BFF7874-0125-4120-927C-07F385C923F6}"/>
    <cellStyle name="Normal 30 4" xfId="9589" xr:uid="{558CC1A3-B609-421C-8A37-7409F1B826E3}"/>
    <cellStyle name="Normal 30 4 2" xfId="20299" xr:uid="{7D6DF1A4-B672-448E-9938-69B65596CF0B}"/>
    <cellStyle name="Normal 30 5" xfId="9590" xr:uid="{16C51B25-E1CA-4A29-8635-F0B2073B2161}"/>
    <cellStyle name="Normal 30 5 2" xfId="20300" xr:uid="{DFD2317C-9EB5-43B6-AC11-C720C8F45DD1}"/>
    <cellStyle name="Normal 30 6" xfId="9591" xr:uid="{E5CBE04F-4C60-4224-A750-A67CC86CA1F6}"/>
    <cellStyle name="Normal 30 6 2" xfId="20301" xr:uid="{A17BA66B-266D-42E9-95F4-91DBC5423B27}"/>
    <cellStyle name="Normal 30 7" xfId="9592" xr:uid="{EE62E177-B56F-4C72-BCE7-22506804EF35}"/>
    <cellStyle name="Normal 31" xfId="2464" xr:uid="{D1F03589-AC5B-4B47-A00B-B63AD1698637}"/>
    <cellStyle name="Normal 31 2" xfId="2465" xr:uid="{F1CDFC4C-7226-4F29-9B0A-92480C57F27B}"/>
    <cellStyle name="Normal 31 2 2" xfId="9593" xr:uid="{3CDDFEF4-40F2-49D4-992C-1A44A4FDC8BC}"/>
    <cellStyle name="Normal 31 2 2 2" xfId="20302" xr:uid="{F7311C8D-95C2-45DE-8F7F-3D54AD61E3A8}"/>
    <cellStyle name="Normal 31 2 3" xfId="9594" xr:uid="{86DB4EBF-162F-484B-8830-0912150B46EA}"/>
    <cellStyle name="Normal 31 2 3 2" xfId="20303" xr:uid="{7F2769F9-1CFE-47E1-A365-2D9E471F9128}"/>
    <cellStyle name="Normal 31 2 4" xfId="9595" xr:uid="{F3334346-A493-4380-AE30-9F1E4EC4AA19}"/>
    <cellStyle name="Normal 31 3" xfId="2466" xr:uid="{4CBFB9C4-9F4F-4E9C-99EF-477E8701F2B9}"/>
    <cellStyle name="Normal 31 3 2" xfId="9596" xr:uid="{29077D51-96D4-4E57-BA2B-847CEBA382B9}"/>
    <cellStyle name="Normal 31 3 2 2" xfId="20304" xr:uid="{E9269F5F-3D63-4C65-8478-FF74448D7782}"/>
    <cellStyle name="Normal 31 4" xfId="2467" xr:uid="{A690645F-BAE5-4B33-89D6-2DB50DEFD7A2}"/>
    <cellStyle name="Normal 31 5" xfId="2468" xr:uid="{4E9013B9-FFF4-463A-B250-533D78EB9D37}"/>
    <cellStyle name="Normal 31 6" xfId="9597" xr:uid="{16B57CE0-6FD6-4A9D-90CA-14EE540F1E07}"/>
    <cellStyle name="Normal 31 6 2" xfId="20305" xr:uid="{6708743A-6B67-496B-A662-4907D05081F3}"/>
    <cellStyle name="Normal 31 7" xfId="9598" xr:uid="{3088FF8A-408B-4C77-8F46-1AED50EBBFB6}"/>
    <cellStyle name="Normal 32" xfId="2469" xr:uid="{483CB8B7-E427-4AB7-B9F8-77F09F8E1590}"/>
    <cellStyle name="Normal 32 2" xfId="9599" xr:uid="{42F95B78-0032-43DA-9DFB-D9D86072DBC2}"/>
    <cellStyle name="Normal 32 2 2" xfId="9600" xr:uid="{DADE3C77-78E1-41AE-93E2-3E8A20CC02EB}"/>
    <cellStyle name="Normal 32 2 2 2" xfId="20306" xr:uid="{FC3AB079-CFA0-48E6-9E1F-92F87C365629}"/>
    <cellStyle name="Normal 32 2 3" xfId="9601" xr:uid="{8DF7665E-9484-44CE-95DD-2CBE8E0D13BF}"/>
    <cellStyle name="Normal 32 2 3 2" xfId="20307" xr:uid="{57BBEC30-535F-4333-92A7-12DBBDFB8DD7}"/>
    <cellStyle name="Normal 32 2 4" xfId="9602" xr:uid="{BED77932-317F-4593-BD81-C71EBFFD6468}"/>
    <cellStyle name="Normal 32 3" xfId="9603" xr:uid="{4DDCC53B-FA53-4B88-8EA9-D1166B8AB982}"/>
    <cellStyle name="Normal 32 3 2" xfId="9604" xr:uid="{406D374C-4234-4ACD-8C32-27D0B1F5BC47}"/>
    <cellStyle name="Normal 32 3 2 2" xfId="20309" xr:uid="{64A0D7B0-3E4E-465C-B7F1-8AEA5C2B3B9E}"/>
    <cellStyle name="Normal 32 3 3" xfId="20308" xr:uid="{BF0E413B-BC53-44D0-B710-0960F9DE09E6}"/>
    <cellStyle name="Normal 32 4" xfId="9605" xr:uid="{937D0C8F-4657-478F-8C79-38CC1429D770}"/>
    <cellStyle name="Normal 32 4 2" xfId="20310" xr:uid="{67B6AEE2-260B-43B7-A6BC-D22FCC8E6642}"/>
    <cellStyle name="Normal 32 5" xfId="9606" xr:uid="{35012182-1B1B-4D8C-9C15-9149F6DE3E0F}"/>
    <cellStyle name="Normal 32 5 2" xfId="20311" xr:uid="{A37ACC72-66F6-487F-83E7-E0FFBA6900D4}"/>
    <cellStyle name="Normal 32 6" xfId="9607" xr:uid="{3BA21445-BAFD-4816-91A0-568A01C65996}"/>
    <cellStyle name="Normal 32 6 2" xfId="20312" xr:uid="{2820948A-1AB0-4F57-BD24-3F3260D0ED02}"/>
    <cellStyle name="Normal 32 7" xfId="9608" xr:uid="{4554BC85-5407-46FF-9F7D-85E2DBA24C62}"/>
    <cellStyle name="Normal 33" xfId="2470" xr:uid="{F0CA8D49-9481-4273-90DE-737137C2817B}"/>
    <cellStyle name="Normal 33 2" xfId="9609" xr:uid="{D533406B-A455-453C-B471-009CCE2E8702}"/>
    <cellStyle name="Normal 33 2 2" xfId="9610" xr:uid="{0506E94D-3B78-4893-BA78-CB63E52141CD}"/>
    <cellStyle name="Normal 33 2 2 2" xfId="20313" xr:uid="{8912FC29-1D44-41D4-8E56-94184AA4C089}"/>
    <cellStyle name="Normal 33 2 3" xfId="9611" xr:uid="{B0DAA341-CA03-4CE1-8645-F0BFC03087C4}"/>
    <cellStyle name="Normal 33 2 3 2" xfId="20314" xr:uid="{2B34C55A-6339-4492-B9BE-9B021A853938}"/>
    <cellStyle name="Normal 33 2 4" xfId="9612" xr:uid="{D3B83FC6-43C9-40D9-A4C5-E428DF9841E6}"/>
    <cellStyle name="Normal 33 3" xfId="9613" xr:uid="{75C5E13A-588C-447E-A5D7-AF429E4CD330}"/>
    <cellStyle name="Normal 33 4" xfId="9614" xr:uid="{1C7FEAD0-13DF-44AF-91E5-35D82CEC1D1B}"/>
    <cellStyle name="Normal 33 4 2" xfId="20315" xr:uid="{C717240F-2143-43A1-B2BB-D5AAF9354BA1}"/>
    <cellStyle name="Normal 33 5" xfId="9615" xr:uid="{2B43D7B4-1459-4083-A358-7FCAA9BF8B29}"/>
    <cellStyle name="Normal 33 5 2" xfId="20316" xr:uid="{80779A5D-9598-42CC-93B6-A847649DC605}"/>
    <cellStyle name="Normal 33 6" xfId="9616" xr:uid="{1C35FFD6-85D8-4BD4-A2C8-CC1157F39F83}"/>
    <cellStyle name="Normal 34" xfId="2471" xr:uid="{18D4F6BB-0514-4997-AFFE-1C7061EF921F}"/>
    <cellStyle name="Normal 34 2" xfId="9617" xr:uid="{715209D0-634F-4B12-BA3C-214D95D10EA9}"/>
    <cellStyle name="Normal 34 2 2" xfId="9618" xr:uid="{AE9225CB-B528-425F-B966-C68F494F62DF}"/>
    <cellStyle name="Normal 34 3" xfId="9619" xr:uid="{1CDA019D-6CE3-4C87-8B3C-017F81236B70}"/>
    <cellStyle name="Normal 34 4" xfId="9620" xr:uid="{F7BB2B03-FE5A-4DD8-B52C-D21EF810F5A6}"/>
    <cellStyle name="Normal 34 4 2" xfId="9621" xr:uid="{7EBD3D3E-755A-45F8-A001-44BD34BE03C2}"/>
    <cellStyle name="Normal 34 4 2 2" xfId="20318" xr:uid="{9512BD25-05C1-47EE-85FC-528B602F7E90}"/>
    <cellStyle name="Normal 34 4 3" xfId="9622" xr:uid="{A4769A19-B616-4F43-9714-326997268EB4}"/>
    <cellStyle name="Normal 34 4 3 2" xfId="20319" xr:uid="{AC939966-2C8B-4BB1-B05D-7B85C30B74D5}"/>
    <cellStyle name="Normal 34 4 4" xfId="20317" xr:uid="{8B9D4606-2290-4960-9C54-AC47523EAF91}"/>
    <cellStyle name="Normal 34 5" xfId="9623" xr:uid="{CDB804AF-C309-4819-A402-46A979E7EA24}"/>
    <cellStyle name="Normal 34 6" xfId="9624" xr:uid="{D00463F7-918C-4E63-8396-7F81DC063EE9}"/>
    <cellStyle name="Normal 34 6 2" xfId="20320" xr:uid="{63FA2AAC-A3A7-4DA4-8245-C559D247756F}"/>
    <cellStyle name="Normal 34 7" xfId="9625" xr:uid="{23E9ED51-C49C-45DD-A848-0B5D0A9BA3F4}"/>
    <cellStyle name="Normal 34 7 2" xfId="20321" xr:uid="{99AF5A35-1442-4AA1-B6DA-E0A964C38B06}"/>
    <cellStyle name="Normal 35" xfId="854" xr:uid="{A942A5D5-5A6B-4457-9E76-D0E047C993C9}"/>
    <cellStyle name="Normal 35 2" xfId="9626" xr:uid="{6B284E62-A424-47B4-AFAB-004D56A1C192}"/>
    <cellStyle name="Normal 35 2 2" xfId="9627" xr:uid="{B8F27E99-9F19-4EA4-9498-B39C338DEF2C}"/>
    <cellStyle name="Normal 35 2 2 2" xfId="20322" xr:uid="{545613F0-A9A3-4D22-BF37-992C99100829}"/>
    <cellStyle name="Normal 35 2 3" xfId="9628" xr:uid="{921D5141-4E52-46EB-8981-5A054F9291B5}"/>
    <cellStyle name="Normal 35 2 3 2" xfId="20323" xr:uid="{67285FDF-F7F2-403C-AF89-30B71FC9EE12}"/>
    <cellStyle name="Normal 35 3" xfId="9629" xr:uid="{A970E60F-5953-41AB-83AD-81296E1E1D84}"/>
    <cellStyle name="Normal 35 4" xfId="9630" xr:uid="{C240DB72-F471-4129-B45F-D6DED05B5715}"/>
    <cellStyle name="Normal 35 4 2" xfId="20324" xr:uid="{78FD0EE3-C3A8-4BF6-BFA5-8857D9F919A9}"/>
    <cellStyle name="Normal 35 5" xfId="9631" xr:uid="{5912E37E-8E3E-4736-9638-464C9D3FD346}"/>
    <cellStyle name="Normal 35 5 2" xfId="20325" xr:uid="{B68C88B2-42E8-4EBA-B2EF-D0A7B5130C1F}"/>
    <cellStyle name="Normal 36" xfId="2714" xr:uid="{FF62BBC3-542B-4E95-9690-57E89D271554}"/>
    <cellStyle name="Normal 36 2" xfId="2472" xr:uid="{B93CC8A5-4AD8-4B32-A320-0363AAF61BD1}"/>
    <cellStyle name="Normal 36 2 2" xfId="9632" xr:uid="{32025D31-CA0E-49D8-BEB7-94D84DB6CBAC}"/>
    <cellStyle name="Normal 36 2 2 2" xfId="20326" xr:uid="{A6EE3369-3994-48E7-A9C8-B49971BDA842}"/>
    <cellStyle name="Normal 36 2 3" xfId="9633" xr:uid="{66E7F51F-85AD-434B-9419-81FF063DD62C}"/>
    <cellStyle name="Normal 36 2 3 2" xfId="20327" xr:uid="{4E098E8E-EFB5-4DA9-9655-81E4A313DE11}"/>
    <cellStyle name="Normal 36 3" xfId="2473" xr:uid="{F039409B-FBA8-4FC0-9B4E-E26D5316F393}"/>
    <cellStyle name="Normal 36 4" xfId="2474" xr:uid="{6A061F57-1F38-4DEC-B372-0A44DBF952C2}"/>
    <cellStyle name="Normal 36 5" xfId="2475" xr:uid="{99EF6AD4-4B80-47B4-A339-82CFB9909A03}"/>
    <cellStyle name="Normal 37" xfId="2476" xr:uid="{255BB22A-116B-4F71-AA80-416FFAD75226}"/>
    <cellStyle name="Normal 37 2" xfId="9634" xr:uid="{F627CFD3-38AA-44FF-8E3F-BC2D14721F41}"/>
    <cellStyle name="Normal 37 2 2" xfId="9635" xr:uid="{349E593F-8641-49A2-8A8D-E2E5BF140A26}"/>
    <cellStyle name="Normal 37 2 2 2" xfId="20328" xr:uid="{DB1A2DBF-F6DD-4B6C-A6DA-C80B975EEA93}"/>
    <cellStyle name="Normal 37 3" xfId="9636" xr:uid="{F160496C-4A35-4CDD-999A-8B7F55087778}"/>
    <cellStyle name="Normal 37 3 2" xfId="20329" xr:uid="{EC64818E-5C46-46DB-B638-B22A4C4D4D43}"/>
    <cellStyle name="Normal 37 4" xfId="9637" xr:uid="{910FC60B-1CE4-443B-AF86-B4DEE113C997}"/>
    <cellStyle name="Normal 37 4 2" xfId="20330" xr:uid="{66BBD749-E8E5-479B-A321-857C0F17E460}"/>
    <cellStyle name="Normal 37 5" xfId="9638" xr:uid="{757F4594-47A2-4C17-92F7-6B59FB5C81BB}"/>
    <cellStyle name="Normal 37 5 2" xfId="20331" xr:uid="{61250AB7-052F-4627-A095-215184C39EC5}"/>
    <cellStyle name="Normal 38" xfId="2477" xr:uid="{15710C59-7625-4EBC-ACB8-D793A63D9D58}"/>
    <cellStyle name="Normal 38 2" xfId="9639" xr:uid="{F6E2FC2F-B325-4DF0-9790-3C580B6101EB}"/>
    <cellStyle name="Normal 38 2 2" xfId="9640" xr:uid="{0D9DAB72-BBF3-444D-A7B1-EA9329E5AE3A}"/>
    <cellStyle name="Normal 38 2 2 2" xfId="20333" xr:uid="{0120640B-C12B-4D59-A121-D7CB322079FE}"/>
    <cellStyle name="Normal 38 2 3" xfId="20332" xr:uid="{1F5F69D8-5741-40FB-BC2E-54C7791F9A98}"/>
    <cellStyle name="Normal 38 3" xfId="9641" xr:uid="{E0320A7F-2192-44B0-AC07-C1BB809BEA08}"/>
    <cellStyle name="Normal 38 4" xfId="9642" xr:uid="{F1AC63A6-E9BE-4FC6-B573-409D0272DAC1}"/>
    <cellStyle name="Normal 38 5" xfId="9643" xr:uid="{E13F62BD-52CF-47E2-AEE3-0944B174FBD0}"/>
    <cellStyle name="Normal 39" xfId="9644" xr:uid="{A31A52D8-6E84-46EE-A6FF-229E8AC3A237}"/>
    <cellStyle name="Normal 39 2" xfId="9645" xr:uid="{845F3CFB-F600-47DB-8C67-49936E5D25D3}"/>
    <cellStyle name="Normal 39 3" xfId="9646" xr:uid="{E8F0A3E4-7D21-471D-A012-A514F372CE2F}"/>
    <cellStyle name="Normal 39 3 2" xfId="20335" xr:uid="{C07C9925-D854-4CC3-9144-47B99AF4B0BD}"/>
    <cellStyle name="Normal 39 4" xfId="20334" xr:uid="{87124BD1-39D0-45BC-B35F-2B93335C966A}"/>
    <cellStyle name="Normal 4" xfId="7" xr:uid="{00000000-0005-0000-0000-0000B3020000}"/>
    <cellStyle name="Normal 4 10" xfId="9647" xr:uid="{1A637200-E619-4CEA-9D6A-E68B13788877}"/>
    <cellStyle name="Normal 4 10 2" xfId="20336" xr:uid="{87141DF9-F1C7-41E0-A506-C078F4EC9A8A}"/>
    <cellStyle name="Normal 4 11" xfId="9648" xr:uid="{CCD89922-F9B5-4657-9D74-B39353148EB4}"/>
    <cellStyle name="Normal 4 12" xfId="15729" xr:uid="{F0AF02BB-6F76-45F7-9860-7AF217A128DE}"/>
    <cellStyle name="Normal 4 13" xfId="22558" xr:uid="{201948BA-0B51-4F5C-9FE1-ACB4438310BD}"/>
    <cellStyle name="Normal 4 14" xfId="852" xr:uid="{ED832012-CA4F-4AF7-A455-695EBD41506F}"/>
    <cellStyle name="Normal 4 2" xfId="691" xr:uid="{00000000-0005-0000-0000-0000B4020000}"/>
    <cellStyle name="Normal 4 2 10" xfId="9649" xr:uid="{375F4FAE-A817-44CC-93FC-2846234A26B1}"/>
    <cellStyle name="Normal 4 2 10 2" xfId="9650" xr:uid="{2F1B1C53-9B34-423B-BB1A-348F444EBE6E}"/>
    <cellStyle name="Normal 4 2 10 2 2" xfId="9651" xr:uid="{96129CD5-CA4E-481F-AC57-D2F282CC5BDB}"/>
    <cellStyle name="Normal 4 2 10 2 2 2" xfId="20339" xr:uid="{19B394DC-60C0-417B-8D97-20982C90C92D}"/>
    <cellStyle name="Normal 4 2 10 2 3" xfId="20338" xr:uid="{46EBA72D-F24B-443A-850B-BADE4A8FFD57}"/>
    <cellStyle name="Normal 4 2 10 3" xfId="9652" xr:uid="{B9F7CDCB-C177-4B1A-822A-F41BE81FEBDE}"/>
    <cellStyle name="Normal 4 2 10 3 2" xfId="20340" xr:uid="{CBE9F5BB-A7DE-45FF-912D-3229711A00CD}"/>
    <cellStyle name="Normal 4 2 10 4" xfId="9653" xr:uid="{CF28B751-9D80-467A-9A92-921A5BD2ED9E}"/>
    <cellStyle name="Normal 4 2 10 4 2" xfId="20341" xr:uid="{8EF3928C-B095-4BB1-88F8-07F9794D26D5}"/>
    <cellStyle name="Normal 4 2 10 5" xfId="9654" xr:uid="{9330193E-CB2A-4AB3-808E-5EEF7526CB69}"/>
    <cellStyle name="Normal 4 2 10 5 2" xfId="20342" xr:uid="{37D77CBA-0133-4A89-8137-A23E46DA8535}"/>
    <cellStyle name="Normal 4 2 10 6" xfId="20337" xr:uid="{70FE8409-55D1-4619-900D-E98AD7FFF413}"/>
    <cellStyle name="Normal 4 2 11" xfId="9655" xr:uid="{84CCF5BC-7014-46BB-BAA0-FBD9CA194791}"/>
    <cellStyle name="Normal 4 2 12" xfId="15730" xr:uid="{C15E0A5D-0D4F-4C85-A6F3-C4FB0A18A192}"/>
    <cellStyle name="Normal 4 2 13" xfId="853" xr:uid="{D9778908-F114-45FF-AA22-E2490C56F4CA}"/>
    <cellStyle name="Normal 4 2 2" xfId="9656" xr:uid="{BD7E95E5-448D-440D-84EF-A958DFE27580}"/>
    <cellStyle name="Normal 4 2 2 10" xfId="9657" xr:uid="{4C1FD075-BEE5-4DD4-A67A-6D5A2F65FCCF}"/>
    <cellStyle name="Normal 4 2 2 10 2" xfId="20344" xr:uid="{79F27C1D-2C69-4D50-A12C-FA495959322E}"/>
    <cellStyle name="Normal 4 2 2 11" xfId="9658" xr:uid="{8FA562A4-B342-491D-8F08-5C58D81FF3B4}"/>
    <cellStyle name="Normal 4 2 2 11 2" xfId="20345" xr:uid="{AA13F280-B64D-4CF5-BA46-6FBA8C5E3FD0}"/>
    <cellStyle name="Normal 4 2 2 12" xfId="20343" xr:uid="{554A1907-F81F-4595-92B1-2CB092A6B485}"/>
    <cellStyle name="Normal 4 2 2 2" xfId="9659" xr:uid="{10A2E573-D4BF-4F73-A67B-9C556A3C0D4D}"/>
    <cellStyle name="Normal 4 2 2 2 10" xfId="9660" xr:uid="{E52C34F5-CF3E-43A9-8A85-2C1D461651ED}"/>
    <cellStyle name="Normal 4 2 2 2 10 2" xfId="20347" xr:uid="{C8B5059B-99E9-4B91-AE2F-4A6C49E5B5D3}"/>
    <cellStyle name="Normal 4 2 2 2 11" xfId="20346" xr:uid="{C2F30148-D632-4D49-B0D7-2665EF257B5E}"/>
    <cellStyle name="Normal 4 2 2 2 2" xfId="9661" xr:uid="{0A6DEBD0-0F6E-48D0-AB90-B1C0D69B8130}"/>
    <cellStyle name="Normal 4 2 2 2 2 10" xfId="20348" xr:uid="{69B05645-6E5D-49A1-B0F5-AF42D5012991}"/>
    <cellStyle name="Normal 4 2 2 2 2 2" xfId="9662" xr:uid="{9D3301EB-5895-40D5-A7A5-28F6B06D74B9}"/>
    <cellStyle name="Normal 4 2 2 2 2 2 2" xfId="9663" xr:uid="{41203714-6D8A-4DA4-AA1B-224E254960C7}"/>
    <cellStyle name="Normal 4 2 2 2 2 2 2 2" xfId="9664" xr:uid="{68AC5AF5-80BC-4997-98B2-6C2A9CD53918}"/>
    <cellStyle name="Normal 4 2 2 2 2 2 2 2 2" xfId="9665" xr:uid="{5D0F00D1-0755-4C14-9D02-EC7E7DBAD0B0}"/>
    <cellStyle name="Normal 4 2 2 2 2 2 2 2 2 2" xfId="20352" xr:uid="{BD96C4F5-6C63-4555-87C2-452D385B2302}"/>
    <cellStyle name="Normal 4 2 2 2 2 2 2 2 3" xfId="9666" xr:uid="{3BF0EE81-4905-4388-8E49-113B5E843DDF}"/>
    <cellStyle name="Normal 4 2 2 2 2 2 2 2 3 2" xfId="20353" xr:uid="{1D65C82F-B1C4-407D-9FF7-E5B318565AC4}"/>
    <cellStyle name="Normal 4 2 2 2 2 2 2 2 4" xfId="20351" xr:uid="{6114B8B8-41F7-4D3F-8FFA-443D93C3DA37}"/>
    <cellStyle name="Normal 4 2 2 2 2 2 2 3" xfId="9667" xr:uid="{30A39AB2-37C0-4F89-A80E-68F920C8CBB1}"/>
    <cellStyle name="Normal 4 2 2 2 2 2 2 3 2" xfId="9668" xr:uid="{FE511E07-9128-4834-A993-C40CF4299F58}"/>
    <cellStyle name="Normal 4 2 2 2 2 2 2 3 2 2" xfId="20355" xr:uid="{E35F4C73-A391-47A2-8986-E17268A81366}"/>
    <cellStyle name="Normal 4 2 2 2 2 2 2 3 3" xfId="20354" xr:uid="{217F173A-D8BD-49C0-B5C3-E4D70DB05E1A}"/>
    <cellStyle name="Normal 4 2 2 2 2 2 2 4" xfId="9669" xr:uid="{68FAF119-DF1F-41C5-9287-A26113750A3C}"/>
    <cellStyle name="Normal 4 2 2 2 2 2 2 4 2" xfId="20356" xr:uid="{3A328A5C-21EA-49BF-944A-7872DE5EE5F3}"/>
    <cellStyle name="Normal 4 2 2 2 2 2 2 5" xfId="9670" xr:uid="{7EEF6EF5-1A8D-4768-B246-09D334EBD492}"/>
    <cellStyle name="Normal 4 2 2 2 2 2 2 5 2" xfId="20357" xr:uid="{65E0EBEB-BFD8-4857-8703-05E8762DD237}"/>
    <cellStyle name="Normal 4 2 2 2 2 2 2 6" xfId="20350" xr:uid="{C641B069-9575-42B4-9084-AF2AF65937BB}"/>
    <cellStyle name="Normal 4 2 2 2 2 2 3" xfId="9671" xr:uid="{A45B6A68-8A0F-41DF-AB3A-83E0B09249C9}"/>
    <cellStyle name="Normal 4 2 2 2 2 2 3 2" xfId="9672" xr:uid="{CD8117D8-BB14-4687-AEA7-1E074CFB298B}"/>
    <cellStyle name="Normal 4 2 2 2 2 2 3 2 2" xfId="20359" xr:uid="{4025659E-C378-4EDA-9029-0FC1B467263E}"/>
    <cellStyle name="Normal 4 2 2 2 2 2 3 3" xfId="9673" xr:uid="{53022E71-5576-4D29-99F6-723A6B918C46}"/>
    <cellStyle name="Normal 4 2 2 2 2 2 3 3 2" xfId="20360" xr:uid="{2165C239-065C-4F00-9C83-EE8E20D742A9}"/>
    <cellStyle name="Normal 4 2 2 2 2 2 3 4" xfId="20358" xr:uid="{F35E3E88-0832-4A2C-A473-9AEB0B8E5337}"/>
    <cellStyle name="Normal 4 2 2 2 2 2 4" xfId="9674" xr:uid="{17A094C6-08D9-492E-A888-910992A78D44}"/>
    <cellStyle name="Normal 4 2 2 2 2 2 4 2" xfId="9675" xr:uid="{8C766BB0-603F-45E5-9A11-7BC484BD1FEF}"/>
    <cellStyle name="Normal 4 2 2 2 2 2 4 2 2" xfId="20362" xr:uid="{74A45747-CE2A-4A5B-9D1D-90D2EDB114A4}"/>
    <cellStyle name="Normal 4 2 2 2 2 2 4 3" xfId="20361" xr:uid="{DBC5EF7C-C1E9-4491-8270-617D1033ED1F}"/>
    <cellStyle name="Normal 4 2 2 2 2 2 5" xfId="9676" xr:uid="{488791E8-C4B3-4153-BA8C-CC0D25E7137F}"/>
    <cellStyle name="Normal 4 2 2 2 2 2 5 2" xfId="20363" xr:uid="{F9B7FC44-33BF-4A9D-A858-13B070950CB9}"/>
    <cellStyle name="Normal 4 2 2 2 2 2 6" xfId="9677" xr:uid="{813CE557-E597-41D8-B1DB-7D95B0936A54}"/>
    <cellStyle name="Normal 4 2 2 2 2 2 6 2" xfId="20364" xr:uid="{33F135D6-1B8A-455C-B09B-95F8830CC694}"/>
    <cellStyle name="Normal 4 2 2 2 2 2 7" xfId="20349" xr:uid="{02A28E1A-C11F-483D-8142-41E29B151589}"/>
    <cellStyle name="Normal 4 2 2 2 2 3" xfId="9678" xr:uid="{19AA08A7-B388-4F3B-93BD-3FA99F6A4B33}"/>
    <cellStyle name="Normal 4 2 2 2 2 3 2" xfId="9679" xr:uid="{65033B8A-8B2A-4253-A247-2F5F6CC73CCC}"/>
    <cellStyle name="Normal 4 2 2 2 2 3 2 2" xfId="9680" xr:uid="{F6A7B2AD-0CF3-4A7F-831A-FD0069A1897B}"/>
    <cellStyle name="Normal 4 2 2 2 2 3 2 2 2" xfId="9681" xr:uid="{A2D4352A-DCEA-42D8-B5B0-16DCBFC3CA1B}"/>
    <cellStyle name="Normal 4 2 2 2 2 3 2 2 2 2" xfId="20368" xr:uid="{224A4D40-B5A5-4562-B60D-91F397CFBD60}"/>
    <cellStyle name="Normal 4 2 2 2 2 3 2 2 3" xfId="20367" xr:uid="{A300FE82-A1FF-4ABD-B497-3E7AE5FA7E15}"/>
    <cellStyle name="Normal 4 2 2 2 2 3 2 3" xfId="9682" xr:uid="{F57B4CC6-848B-44D9-8E62-6A9B0587AC94}"/>
    <cellStyle name="Normal 4 2 2 2 2 3 2 3 2" xfId="20369" xr:uid="{EA2A68F8-B840-4668-ADA2-DC59C0AAE642}"/>
    <cellStyle name="Normal 4 2 2 2 2 3 2 4" xfId="9683" xr:uid="{6DE7C8DA-DBD2-4EA2-8EEA-DC13C11F84A0}"/>
    <cellStyle name="Normal 4 2 2 2 2 3 2 4 2" xfId="20370" xr:uid="{94039CA7-EE3C-4233-8857-86E1DEBD5A93}"/>
    <cellStyle name="Normal 4 2 2 2 2 3 2 5" xfId="9684" xr:uid="{8DA9FA34-9C8D-4B11-A7F1-9C31E3C6C232}"/>
    <cellStyle name="Normal 4 2 2 2 2 3 2 5 2" xfId="20371" xr:uid="{FF54486D-B5FB-41AC-B63A-6A98169EF890}"/>
    <cellStyle name="Normal 4 2 2 2 2 3 2 6" xfId="20366" xr:uid="{5E4D44E2-0B3A-4335-9202-FAABA29CCAB5}"/>
    <cellStyle name="Normal 4 2 2 2 2 3 3" xfId="9685" xr:uid="{497DC4EE-1612-4E9F-B8A2-640B34453E7B}"/>
    <cellStyle name="Normal 4 2 2 2 2 3 3 2" xfId="9686" xr:uid="{75E18394-6714-437D-923A-F8D6E8209BD9}"/>
    <cellStyle name="Normal 4 2 2 2 2 3 3 2 2" xfId="20373" xr:uid="{67F22448-CAD6-4AAA-A8C9-39EF5A86C9A2}"/>
    <cellStyle name="Normal 4 2 2 2 2 3 3 3" xfId="20372" xr:uid="{416FEA12-B33A-4527-B142-13A6AB1F3CEE}"/>
    <cellStyle name="Normal 4 2 2 2 2 3 4" xfId="9687" xr:uid="{04C5B45B-5996-4A9C-9079-08941A46C1F8}"/>
    <cellStyle name="Normal 4 2 2 2 2 3 4 2" xfId="20374" xr:uid="{B70004CA-3347-41DD-ACC0-E2014A6C333E}"/>
    <cellStyle name="Normal 4 2 2 2 2 3 5" xfId="9688" xr:uid="{C84688E1-1515-4590-A4CA-04BD927CAECF}"/>
    <cellStyle name="Normal 4 2 2 2 2 3 5 2" xfId="20375" xr:uid="{2DE51B45-67A9-4879-843E-A9018EBA4D27}"/>
    <cellStyle name="Normal 4 2 2 2 2 3 6" xfId="9689" xr:uid="{F067982B-8D4D-41D6-B544-9EA42894CFB7}"/>
    <cellStyle name="Normal 4 2 2 2 2 3 6 2" xfId="20376" xr:uid="{69A79B9D-3819-4147-AB98-0157DB83CBF4}"/>
    <cellStyle name="Normal 4 2 2 2 2 3 7" xfId="20365" xr:uid="{0360841D-9B50-4B6F-9F65-225B5A07E277}"/>
    <cellStyle name="Normal 4 2 2 2 2 4" xfId="9690" xr:uid="{DB0882D6-DCD6-49E2-A607-CE97BB8505C5}"/>
    <cellStyle name="Normal 4 2 2 2 2 4 2" xfId="9691" xr:uid="{2B9146FF-AF5A-4E71-9448-17819AAB4C4B}"/>
    <cellStyle name="Normal 4 2 2 2 2 4 2 2" xfId="9692" xr:uid="{B03A5E1D-2C48-479B-AF35-AC55988924FB}"/>
    <cellStyle name="Normal 4 2 2 2 2 4 2 2 2" xfId="20379" xr:uid="{5282BD8E-8ED7-49AC-A850-26B127CD4882}"/>
    <cellStyle name="Normal 4 2 2 2 2 4 2 3" xfId="20378" xr:uid="{4E0FCB4D-72F1-45BB-BEDA-78A21F693A71}"/>
    <cellStyle name="Normal 4 2 2 2 2 4 3" xfId="9693" xr:uid="{A39DCDCD-82BD-49E6-A8DD-A2C37FB7EB89}"/>
    <cellStyle name="Normal 4 2 2 2 2 4 3 2" xfId="20380" xr:uid="{6470E65C-04BF-4030-8EC6-227A2D11779F}"/>
    <cellStyle name="Normal 4 2 2 2 2 4 4" xfId="9694" xr:uid="{B6C4A2CE-6AAB-4217-918E-82731E7F56A9}"/>
    <cellStyle name="Normal 4 2 2 2 2 4 4 2" xfId="20381" xr:uid="{7C1BA083-3E0B-4B15-8BBA-063634AD63D7}"/>
    <cellStyle name="Normal 4 2 2 2 2 4 5" xfId="9695" xr:uid="{9BAD1CA4-1B6B-493A-AB34-BC390CED32C2}"/>
    <cellStyle name="Normal 4 2 2 2 2 4 5 2" xfId="20382" xr:uid="{D959FF98-D791-4D83-800B-5A5A9C6891B0}"/>
    <cellStyle name="Normal 4 2 2 2 2 4 6" xfId="20377" xr:uid="{6CE7D2DA-C412-4AE5-BCF6-7CA43916D9AE}"/>
    <cellStyle name="Normal 4 2 2 2 2 5" xfId="9696" xr:uid="{DB4BA9C3-279F-4797-86B2-F0C5482F1BEA}"/>
    <cellStyle name="Normal 4 2 2 2 2 5 2" xfId="9697" xr:uid="{6252A662-02DB-4D11-9BA8-FABCAECE05EB}"/>
    <cellStyle name="Normal 4 2 2 2 2 5 2 2" xfId="9698" xr:uid="{7BF8B778-CE8D-471B-8DB3-B848D063DE6C}"/>
    <cellStyle name="Normal 4 2 2 2 2 5 2 2 2" xfId="20385" xr:uid="{83C29529-CBD6-4FFD-8121-B992985E254F}"/>
    <cellStyle name="Normal 4 2 2 2 2 5 2 3" xfId="20384" xr:uid="{1C18DF29-91BE-49E4-98EC-6E3B47740452}"/>
    <cellStyle name="Normal 4 2 2 2 2 5 3" xfId="9699" xr:uid="{EA8C2843-2EB8-4948-985F-B60BEEC82C9F}"/>
    <cellStyle name="Normal 4 2 2 2 2 5 3 2" xfId="20386" xr:uid="{AD52C21E-8D85-40EA-B8F2-578021C6E7EB}"/>
    <cellStyle name="Normal 4 2 2 2 2 5 4" xfId="9700" xr:uid="{03B05D59-C310-42C2-A572-D60DED4EDB87}"/>
    <cellStyle name="Normal 4 2 2 2 2 5 4 2" xfId="20387" xr:uid="{BB4A681C-1678-47B9-9814-C71BECF6FCE7}"/>
    <cellStyle name="Normal 4 2 2 2 2 5 5" xfId="9701" xr:uid="{5D94BE19-1CCA-4FF3-A64F-3A5823959420}"/>
    <cellStyle name="Normal 4 2 2 2 2 5 5 2" xfId="20388" xr:uid="{F54871CC-D1E0-41F6-8410-B02B3113D2E4}"/>
    <cellStyle name="Normal 4 2 2 2 2 5 6" xfId="20383" xr:uid="{74B97C98-F7C9-496A-BAE0-0544AE13BFAF}"/>
    <cellStyle name="Normal 4 2 2 2 2 6" xfId="9702" xr:uid="{C375BF17-5676-4ABF-B08A-8242024DE0A3}"/>
    <cellStyle name="Normal 4 2 2 2 2 6 2" xfId="9703" xr:uid="{50328E00-31B4-44D0-A330-46F81B3B55AF}"/>
    <cellStyle name="Normal 4 2 2 2 2 6 2 2" xfId="20390" xr:uid="{A3440666-7637-4E9B-9A41-7DBE290624CC}"/>
    <cellStyle name="Normal 4 2 2 2 2 6 3" xfId="20389" xr:uid="{2615A19A-9552-4EF1-9F19-06861AB9EE71}"/>
    <cellStyle name="Normal 4 2 2 2 2 7" xfId="9704" xr:uid="{54204235-70A6-4E88-9EAF-EB0FB90D49CF}"/>
    <cellStyle name="Normal 4 2 2 2 2 7 2" xfId="20391" xr:uid="{D0C81C0B-A40B-4750-9796-2C63B1F73F9B}"/>
    <cellStyle name="Normal 4 2 2 2 2 8" xfId="9705" xr:uid="{A20E11D9-0F95-4C6B-A687-9A5D78E8C93A}"/>
    <cellStyle name="Normal 4 2 2 2 2 8 2" xfId="20392" xr:uid="{FB6EC872-A91D-4BD2-A608-930A1FF869DC}"/>
    <cellStyle name="Normal 4 2 2 2 2 9" xfId="9706" xr:uid="{A5280E42-C33B-4EF3-8B8C-A2C620B2AC14}"/>
    <cellStyle name="Normal 4 2 2 2 2 9 2" xfId="20393" xr:uid="{6B4C26E1-700B-4D66-9456-AEDCC72AF2D1}"/>
    <cellStyle name="Normal 4 2 2 2 3" xfId="9707" xr:uid="{BA4AFFCD-D39A-48EF-90D0-9E8D593032BD}"/>
    <cellStyle name="Normal 4 2 2 2 3 2" xfId="9708" xr:uid="{39AA5525-D922-48B9-A696-9ABFCC393740}"/>
    <cellStyle name="Normal 4 2 2 2 3 2 2" xfId="9709" xr:uid="{BBED3338-A24F-4D7E-9E3C-224FEE44A7CE}"/>
    <cellStyle name="Normal 4 2 2 2 3 2 2 2" xfId="9710" xr:uid="{422DE98E-A86B-4A57-922E-3A36FB82AFDA}"/>
    <cellStyle name="Normal 4 2 2 2 3 2 2 2 2" xfId="20397" xr:uid="{1694207D-F570-4AF1-A420-2EFB446C7CDC}"/>
    <cellStyle name="Normal 4 2 2 2 3 2 2 3" xfId="9711" xr:uid="{7C8C3405-491D-4884-AB65-1C2D85C741A0}"/>
    <cellStyle name="Normal 4 2 2 2 3 2 2 3 2" xfId="20398" xr:uid="{FDE99902-D9A1-49D6-B535-29C63C72D0B3}"/>
    <cellStyle name="Normal 4 2 2 2 3 2 2 4" xfId="20396" xr:uid="{CBDF7736-8856-4162-94FE-603A98DB4A45}"/>
    <cellStyle name="Normal 4 2 2 2 3 2 3" xfId="9712" xr:uid="{8E809DA0-3AB1-4062-81EB-8E79B4065EE6}"/>
    <cellStyle name="Normal 4 2 2 2 3 2 3 2" xfId="9713" xr:uid="{F85B8E4A-02F2-48A3-8785-28EF3707709D}"/>
    <cellStyle name="Normal 4 2 2 2 3 2 3 2 2" xfId="20400" xr:uid="{537FFAC0-5706-4645-A90C-666E9891D68A}"/>
    <cellStyle name="Normal 4 2 2 2 3 2 3 3" xfId="20399" xr:uid="{DD9D3E98-D777-4ED8-B4BA-3EA4D40C2BD2}"/>
    <cellStyle name="Normal 4 2 2 2 3 2 4" xfId="9714" xr:uid="{DCE476F5-4BFD-462C-AC58-6365F98D2F23}"/>
    <cellStyle name="Normal 4 2 2 2 3 2 4 2" xfId="20401" xr:uid="{96950513-18D3-4443-9C93-74ED6E296383}"/>
    <cellStyle name="Normal 4 2 2 2 3 2 5" xfId="9715" xr:uid="{DCD160B8-3C2C-43E6-8789-28B80A6D129B}"/>
    <cellStyle name="Normal 4 2 2 2 3 2 5 2" xfId="20402" xr:uid="{1DB4539A-035A-448F-A3D5-593E152219A7}"/>
    <cellStyle name="Normal 4 2 2 2 3 2 6" xfId="20395" xr:uid="{11F64DC4-7C9E-4301-99C0-56C6257F2DB3}"/>
    <cellStyle name="Normal 4 2 2 2 3 3" xfId="9716" xr:uid="{E571A350-3F69-4A08-AA41-9868B748FF63}"/>
    <cellStyle name="Normal 4 2 2 2 3 3 2" xfId="9717" xr:uid="{818207F3-0E49-41FD-8251-8FD8EA71D952}"/>
    <cellStyle name="Normal 4 2 2 2 3 3 2 2" xfId="20404" xr:uid="{ADE7D2AE-1BB6-4A30-8575-423880A26DAB}"/>
    <cellStyle name="Normal 4 2 2 2 3 3 3" xfId="9718" xr:uid="{07D1692B-8A06-485A-9DFF-F512BE117123}"/>
    <cellStyle name="Normal 4 2 2 2 3 3 3 2" xfId="20405" xr:uid="{7F7FD5D6-FF6A-4D0D-8377-808B9539117E}"/>
    <cellStyle name="Normal 4 2 2 2 3 3 4" xfId="20403" xr:uid="{6C76E05E-4B01-4722-91FA-722AEF6B3143}"/>
    <cellStyle name="Normal 4 2 2 2 3 4" xfId="9719" xr:uid="{2338B412-484F-4599-85FF-D7B1FEB1332D}"/>
    <cellStyle name="Normal 4 2 2 2 3 4 2" xfId="9720" xr:uid="{8A4569A6-6E36-49B1-8CE3-909DBBF64EEA}"/>
    <cellStyle name="Normal 4 2 2 2 3 4 2 2" xfId="20407" xr:uid="{3BE12078-1FE1-48E1-A5BA-C45511AAAF16}"/>
    <cellStyle name="Normal 4 2 2 2 3 4 3" xfId="20406" xr:uid="{78B8AAD4-9A89-4781-98DE-8BDD1AE9B9E4}"/>
    <cellStyle name="Normal 4 2 2 2 3 5" xfId="9721" xr:uid="{BAE33A04-2A38-4FFE-B1BE-4C066CBEA77D}"/>
    <cellStyle name="Normal 4 2 2 2 3 5 2" xfId="20408" xr:uid="{A2BFB6DB-87F7-444C-8D52-AB4C526A26FC}"/>
    <cellStyle name="Normal 4 2 2 2 3 6" xfId="9722" xr:uid="{53C173B1-AC9B-4E81-967E-57C9F4862FF7}"/>
    <cellStyle name="Normal 4 2 2 2 3 6 2" xfId="20409" xr:uid="{7465CC4C-3CCD-43D4-AFF1-A690C6CDBDFC}"/>
    <cellStyle name="Normal 4 2 2 2 3 7" xfId="20394" xr:uid="{34CAEC98-5510-4C24-929F-E2DB2856372D}"/>
    <cellStyle name="Normal 4 2 2 2 4" xfId="9723" xr:uid="{0216379B-CC65-4E4C-96F4-7AEC018AE541}"/>
    <cellStyle name="Normal 4 2 2 2 4 2" xfId="9724" xr:uid="{4B940F74-2BF6-4B21-99D9-B9EA68018006}"/>
    <cellStyle name="Normal 4 2 2 2 4 2 2" xfId="9725" xr:uid="{43DB3368-0138-4BC9-897E-FA3B893F4371}"/>
    <cellStyle name="Normal 4 2 2 2 4 2 2 2" xfId="9726" xr:uid="{F9D3C185-B363-4C9B-B807-EF7BBF87AD23}"/>
    <cellStyle name="Normal 4 2 2 2 4 2 2 2 2" xfId="20413" xr:uid="{32DBBCAD-4ED0-41AB-90DA-626A9DE605A5}"/>
    <cellStyle name="Normal 4 2 2 2 4 2 2 3" xfId="20412" xr:uid="{EA6CC88E-6954-4471-A9AA-408F5629E963}"/>
    <cellStyle name="Normal 4 2 2 2 4 2 3" xfId="9727" xr:uid="{70D949E3-F9DC-4B7D-8772-032B86CAA4E5}"/>
    <cellStyle name="Normal 4 2 2 2 4 2 3 2" xfId="20414" xr:uid="{E79AFD67-D34B-4C76-B53B-E18FC611BA81}"/>
    <cellStyle name="Normal 4 2 2 2 4 2 4" xfId="9728" xr:uid="{7DDF5B22-5543-4D94-A47E-06A05FAC032B}"/>
    <cellStyle name="Normal 4 2 2 2 4 2 4 2" xfId="20415" xr:uid="{84CD7D8F-C4DD-4DBA-AC8E-93F9AE474071}"/>
    <cellStyle name="Normal 4 2 2 2 4 2 5" xfId="9729" xr:uid="{562274E3-DB6D-459F-9058-3CE135C87B74}"/>
    <cellStyle name="Normal 4 2 2 2 4 2 5 2" xfId="20416" xr:uid="{19A6B217-8BCB-49FB-BB9E-23D78798E603}"/>
    <cellStyle name="Normal 4 2 2 2 4 2 6" xfId="20411" xr:uid="{CDB9E0B4-409E-4284-ACB1-97758FD9CBE2}"/>
    <cellStyle name="Normal 4 2 2 2 4 3" xfId="9730" xr:uid="{18B4D981-CC23-4C6C-B2F8-017DEB512DDC}"/>
    <cellStyle name="Normal 4 2 2 2 4 3 2" xfId="9731" xr:uid="{2E89EB54-B8BA-4453-BFDF-D8D7F8B10BB1}"/>
    <cellStyle name="Normal 4 2 2 2 4 3 2 2" xfId="20418" xr:uid="{5DF606DF-2420-4CDB-BD65-2E0355564509}"/>
    <cellStyle name="Normal 4 2 2 2 4 3 3" xfId="20417" xr:uid="{5AFFB825-C143-4C1E-9837-C1E2B2DFAB41}"/>
    <cellStyle name="Normal 4 2 2 2 4 4" xfId="9732" xr:uid="{3FD22945-8258-4246-BA5B-A03178605480}"/>
    <cellStyle name="Normal 4 2 2 2 4 4 2" xfId="20419" xr:uid="{56B9FFCA-C7ED-4C2F-BB25-B391C5E6BFC0}"/>
    <cellStyle name="Normal 4 2 2 2 4 5" xfId="9733" xr:uid="{B0DB9E64-3311-420B-8306-BD9E3F82CB41}"/>
    <cellStyle name="Normal 4 2 2 2 4 5 2" xfId="20420" xr:uid="{83BCEFDE-2F9F-45AD-A883-8494DBD78C6F}"/>
    <cellStyle name="Normal 4 2 2 2 4 6" xfId="9734" xr:uid="{C2D1DB6B-5E0D-47DB-82A4-B66003A60E71}"/>
    <cellStyle name="Normal 4 2 2 2 4 6 2" xfId="20421" xr:uid="{86C3BA01-3504-49FA-8347-8503991F00F0}"/>
    <cellStyle name="Normal 4 2 2 2 4 7" xfId="20410" xr:uid="{0CD457E9-2AC5-4A66-B65B-D9CE979F8766}"/>
    <cellStyle name="Normal 4 2 2 2 5" xfId="9735" xr:uid="{C1D7A96E-A23A-44D3-BCC1-B75D005E34DC}"/>
    <cellStyle name="Normal 4 2 2 2 5 2" xfId="9736" xr:uid="{52F6A3D4-0E9C-4BB4-BA40-DD0A1777FCFC}"/>
    <cellStyle name="Normal 4 2 2 2 5 2 2" xfId="9737" xr:uid="{96682769-45D3-4206-95ED-D05D92F59984}"/>
    <cellStyle name="Normal 4 2 2 2 5 2 2 2" xfId="20424" xr:uid="{E9FFEBB5-B603-4B7B-8A5C-188391E40771}"/>
    <cellStyle name="Normal 4 2 2 2 5 2 3" xfId="20423" xr:uid="{DB66DF6E-2099-495B-99C5-98BFB449D8E9}"/>
    <cellStyle name="Normal 4 2 2 2 5 3" xfId="9738" xr:uid="{701831FE-5148-48B7-ACA2-72428F9E72B3}"/>
    <cellStyle name="Normal 4 2 2 2 5 3 2" xfId="20425" xr:uid="{AB25754C-E5BB-4544-A23F-BBD1AAD29FE4}"/>
    <cellStyle name="Normal 4 2 2 2 5 4" xfId="9739" xr:uid="{20F342C4-2DAB-4C8A-8EA0-9C72F82B7673}"/>
    <cellStyle name="Normal 4 2 2 2 5 4 2" xfId="20426" xr:uid="{F1524BA2-6B91-4AC0-98F1-D2F0E9751227}"/>
    <cellStyle name="Normal 4 2 2 2 5 5" xfId="9740" xr:uid="{2BEF0C44-CDCF-452C-BD85-1ECD4B1FBE84}"/>
    <cellStyle name="Normal 4 2 2 2 5 5 2" xfId="20427" xr:uid="{D2F4C415-A11C-47E0-97CC-C0A76B11DA69}"/>
    <cellStyle name="Normal 4 2 2 2 5 6" xfId="20422" xr:uid="{C48E4941-0620-45A0-B537-72A5EF1FE741}"/>
    <cellStyle name="Normal 4 2 2 2 6" xfId="9741" xr:uid="{7A89389A-3ACD-4773-B42B-7DB3428A218B}"/>
    <cellStyle name="Normal 4 2 2 2 6 2" xfId="9742" xr:uid="{8B8EAE9F-CF91-48D9-B3CB-D75EBBF2C008}"/>
    <cellStyle name="Normal 4 2 2 2 6 2 2" xfId="9743" xr:uid="{D1EC3368-5352-41A0-978D-B5A478BEF372}"/>
    <cellStyle name="Normal 4 2 2 2 6 2 2 2" xfId="20430" xr:uid="{3D447474-8914-4985-8BF7-0219DC0F7FE0}"/>
    <cellStyle name="Normal 4 2 2 2 6 2 3" xfId="20429" xr:uid="{09B8B740-0F23-41F4-B612-38845657053C}"/>
    <cellStyle name="Normal 4 2 2 2 6 3" xfId="9744" xr:uid="{0A78507E-2F04-4731-9190-A292BD18CB13}"/>
    <cellStyle name="Normal 4 2 2 2 6 3 2" xfId="20431" xr:uid="{5893CF63-6B95-44A1-8810-13878EFF5212}"/>
    <cellStyle name="Normal 4 2 2 2 6 4" xfId="9745" xr:uid="{A9FB2512-763B-4D94-8836-9F2295ED5702}"/>
    <cellStyle name="Normal 4 2 2 2 6 4 2" xfId="20432" xr:uid="{FCB76E98-256D-4D3C-95A9-F3B61A3F5ABA}"/>
    <cellStyle name="Normal 4 2 2 2 6 5" xfId="9746" xr:uid="{E747B092-4A1C-49B9-A64C-197890610A0B}"/>
    <cellStyle name="Normal 4 2 2 2 6 5 2" xfId="20433" xr:uid="{6367896E-D86A-4777-AF82-74F2E9DA2B3E}"/>
    <cellStyle name="Normal 4 2 2 2 6 6" xfId="20428" xr:uid="{43F6C0A6-96D1-4D65-87CB-215D8A5C3123}"/>
    <cellStyle name="Normal 4 2 2 2 7" xfId="9747" xr:uid="{2065192E-6E00-4619-A21C-13D0CDD93730}"/>
    <cellStyle name="Normal 4 2 2 2 7 2" xfId="9748" xr:uid="{68FA8DF5-0241-4C16-89B5-E9A67895233D}"/>
    <cellStyle name="Normal 4 2 2 2 7 2 2" xfId="20435" xr:uid="{7403F017-2302-46E5-B65B-44DB5C60FD8A}"/>
    <cellStyle name="Normal 4 2 2 2 7 3" xfId="20434" xr:uid="{5C829334-AA5D-438F-B498-589556A5189B}"/>
    <cellStyle name="Normal 4 2 2 2 8" xfId="9749" xr:uid="{96CDAD01-618F-4A81-989C-76943A0079BF}"/>
    <cellStyle name="Normal 4 2 2 2 8 2" xfId="20436" xr:uid="{969A2D19-3511-4A4D-ABBF-5AD4C0E5D32C}"/>
    <cellStyle name="Normal 4 2 2 2 9" xfId="9750" xr:uid="{831A101F-7A41-4937-98AC-C804852AFFCC}"/>
    <cellStyle name="Normal 4 2 2 2 9 2" xfId="20437" xr:uid="{9716D3B3-B37A-4886-B3F2-CBCDDE93E344}"/>
    <cellStyle name="Normal 4 2 2 3" xfId="9751" xr:uid="{B314D162-CF6F-4000-A61F-9F288DDBE713}"/>
    <cellStyle name="Normal 4 2 2 3 10" xfId="20438" xr:uid="{7F7957B3-4480-4609-BDD6-16834D5CEEAD}"/>
    <cellStyle name="Normal 4 2 2 3 2" xfId="9752" xr:uid="{8ECD14F8-93CC-4301-83F5-F593AFDC7A5F}"/>
    <cellStyle name="Normal 4 2 2 3 2 2" xfId="9753" xr:uid="{01C5F3C4-80CB-4478-B4C9-9343F8D3515D}"/>
    <cellStyle name="Normal 4 2 2 3 2 2 2" xfId="9754" xr:uid="{7A2A1EAD-21EC-49CB-95FB-DA493AA0DEB4}"/>
    <cellStyle name="Normal 4 2 2 3 2 2 2 2" xfId="9755" xr:uid="{9D6ACCCF-8F9D-4213-AC01-93530B0AE41E}"/>
    <cellStyle name="Normal 4 2 2 3 2 2 2 2 2" xfId="20442" xr:uid="{A3C0914D-678F-4799-A01D-990090206FD7}"/>
    <cellStyle name="Normal 4 2 2 3 2 2 2 3" xfId="9756" xr:uid="{BBF92108-1053-4A59-8818-7572453CEA72}"/>
    <cellStyle name="Normal 4 2 2 3 2 2 2 3 2" xfId="20443" xr:uid="{95629C96-D2DD-459A-ACF2-88D751BFA1FD}"/>
    <cellStyle name="Normal 4 2 2 3 2 2 2 4" xfId="20441" xr:uid="{4914A301-62FB-42AE-B0A5-D337CDA1B2C6}"/>
    <cellStyle name="Normal 4 2 2 3 2 2 3" xfId="9757" xr:uid="{07DE850F-1599-4851-B2FD-C0C627D59F0B}"/>
    <cellStyle name="Normal 4 2 2 3 2 2 3 2" xfId="9758" xr:uid="{8E743DD9-A524-4230-8086-E9BF70C7F668}"/>
    <cellStyle name="Normal 4 2 2 3 2 2 3 2 2" xfId="20445" xr:uid="{05282416-95B6-42D4-B5F6-88B5A5E75E57}"/>
    <cellStyle name="Normal 4 2 2 3 2 2 3 3" xfId="20444" xr:uid="{C1809087-8349-4E34-AEBB-F1DFF670D136}"/>
    <cellStyle name="Normal 4 2 2 3 2 2 4" xfId="9759" xr:uid="{29C85CF1-4B58-4147-B6C5-C9AA7127ADEB}"/>
    <cellStyle name="Normal 4 2 2 3 2 2 4 2" xfId="20446" xr:uid="{E2147DAA-1620-4AEE-82EA-BD5B7D32B725}"/>
    <cellStyle name="Normal 4 2 2 3 2 2 5" xfId="9760" xr:uid="{E052282D-C6E6-4419-B95C-07CAE4088067}"/>
    <cellStyle name="Normal 4 2 2 3 2 2 5 2" xfId="20447" xr:uid="{64FF106D-6F3E-4F41-8830-476BF4B6C2C4}"/>
    <cellStyle name="Normal 4 2 2 3 2 2 6" xfId="20440" xr:uid="{005F9157-9EEA-45C0-B174-7F4EA4D4C032}"/>
    <cellStyle name="Normal 4 2 2 3 2 3" xfId="9761" xr:uid="{3E56ED99-DA98-44ED-8D99-7C14A0AAB43D}"/>
    <cellStyle name="Normal 4 2 2 3 2 3 2" xfId="9762" xr:uid="{AC70D309-B9A6-4931-B640-16BEE58B62B8}"/>
    <cellStyle name="Normal 4 2 2 3 2 3 2 2" xfId="20449" xr:uid="{F184926D-3DC0-4474-8D21-E74D05F07D7B}"/>
    <cellStyle name="Normal 4 2 2 3 2 3 3" xfId="9763" xr:uid="{42B7319A-F63B-4EC1-B4A0-BC3B37E83F41}"/>
    <cellStyle name="Normal 4 2 2 3 2 3 3 2" xfId="20450" xr:uid="{59382082-A1EC-418A-8252-12DFCC93A514}"/>
    <cellStyle name="Normal 4 2 2 3 2 3 4" xfId="20448" xr:uid="{1858857D-708B-44A5-8686-96E64DC262E6}"/>
    <cellStyle name="Normal 4 2 2 3 2 4" xfId="9764" xr:uid="{599E5031-035A-41DD-9691-621D395DF312}"/>
    <cellStyle name="Normal 4 2 2 3 2 4 2" xfId="9765" xr:uid="{FCFD735B-BF2D-46ED-92DF-D9291AA82132}"/>
    <cellStyle name="Normal 4 2 2 3 2 4 2 2" xfId="20452" xr:uid="{972A2A13-B8CB-4C4D-958E-48DAB6F1C886}"/>
    <cellStyle name="Normal 4 2 2 3 2 4 3" xfId="20451" xr:uid="{1985A33E-C5FF-4461-98EE-CE0C1DE14F46}"/>
    <cellStyle name="Normal 4 2 2 3 2 5" xfId="9766" xr:uid="{9EB4967B-DF3E-44F1-B22C-C525EF594EC6}"/>
    <cellStyle name="Normal 4 2 2 3 2 5 2" xfId="20453" xr:uid="{677BD825-F61A-47D8-A7A5-C0AFA0B24CE9}"/>
    <cellStyle name="Normal 4 2 2 3 2 6" xfId="9767" xr:uid="{101666A8-DDA5-4EBA-A135-B3D794B2A467}"/>
    <cellStyle name="Normal 4 2 2 3 2 6 2" xfId="20454" xr:uid="{52814799-D9D3-400C-BC5E-8C5895E1B61E}"/>
    <cellStyle name="Normal 4 2 2 3 2 7" xfId="20439" xr:uid="{9117809D-88E1-4E0A-9282-00941586C81D}"/>
    <cellStyle name="Normal 4 2 2 3 3" xfId="9768" xr:uid="{F427E631-7FFC-41AA-ABF0-A0F27AE5389B}"/>
    <cellStyle name="Normal 4 2 2 3 3 2" xfId="9769" xr:uid="{39FB1D2F-D027-47DD-B700-960CF292613B}"/>
    <cellStyle name="Normal 4 2 2 3 3 2 2" xfId="9770" xr:uid="{05AFC721-D18C-4D2D-92E4-B0CBF023E1DB}"/>
    <cellStyle name="Normal 4 2 2 3 3 2 2 2" xfId="9771" xr:uid="{57A677E9-188E-4863-8314-EEEE0100AE7E}"/>
    <cellStyle name="Normal 4 2 2 3 3 2 2 2 2" xfId="20458" xr:uid="{C7BECC34-55E2-4D2D-BA6F-694B80A2B8C4}"/>
    <cellStyle name="Normal 4 2 2 3 3 2 2 3" xfId="20457" xr:uid="{145CE3F1-8A42-448B-8B6C-6B941AE3B31A}"/>
    <cellStyle name="Normal 4 2 2 3 3 2 3" xfId="9772" xr:uid="{E3DAF748-7CE9-445F-B91F-7F45D68BEF7E}"/>
    <cellStyle name="Normal 4 2 2 3 3 2 3 2" xfId="20459" xr:uid="{4D585826-CB4E-437B-B8CC-9A86C720AEA8}"/>
    <cellStyle name="Normal 4 2 2 3 3 2 4" xfId="9773" xr:uid="{CFD162F7-F2AA-4900-A547-AC79A5EEC14B}"/>
    <cellStyle name="Normal 4 2 2 3 3 2 4 2" xfId="20460" xr:uid="{C193FE20-B4EC-4194-BCB9-2BA2A3FFB72A}"/>
    <cellStyle name="Normal 4 2 2 3 3 2 5" xfId="9774" xr:uid="{1C82A176-61FE-4133-926C-8E62EE476157}"/>
    <cellStyle name="Normal 4 2 2 3 3 2 5 2" xfId="20461" xr:uid="{6CCC9D1E-04A0-4CFE-9885-C2BA8F49D8A5}"/>
    <cellStyle name="Normal 4 2 2 3 3 2 6" xfId="20456" xr:uid="{38222B0D-0863-48CA-84B7-B0FEF00D0B3C}"/>
    <cellStyle name="Normal 4 2 2 3 3 3" xfId="9775" xr:uid="{9109BDAE-8312-470F-A639-948947917B47}"/>
    <cellStyle name="Normal 4 2 2 3 3 3 2" xfId="9776" xr:uid="{ED9EFB1B-9E9A-4F17-BCB1-18AADE77D538}"/>
    <cellStyle name="Normal 4 2 2 3 3 3 2 2" xfId="20463" xr:uid="{1A4E03A4-DBE7-48D5-8E3E-675958D67107}"/>
    <cellStyle name="Normal 4 2 2 3 3 3 3" xfId="20462" xr:uid="{18008A4F-E65C-4B99-95D3-6B1ECC5B7121}"/>
    <cellStyle name="Normal 4 2 2 3 3 4" xfId="9777" xr:uid="{3AC9A4B2-0A84-4AB1-9D1B-088DF8DC0ACE}"/>
    <cellStyle name="Normal 4 2 2 3 3 4 2" xfId="20464" xr:uid="{A0BFEACF-CBC5-4A60-A803-45A1949507E2}"/>
    <cellStyle name="Normal 4 2 2 3 3 5" xfId="9778" xr:uid="{13D14AFB-A778-4E44-A98F-ED08036C41BC}"/>
    <cellStyle name="Normal 4 2 2 3 3 5 2" xfId="20465" xr:uid="{DD031234-F5C8-4121-B2F0-F5FFA344E454}"/>
    <cellStyle name="Normal 4 2 2 3 3 6" xfId="9779" xr:uid="{71814DC0-DA63-47D7-887A-0E6AB08969AE}"/>
    <cellStyle name="Normal 4 2 2 3 3 6 2" xfId="20466" xr:uid="{915E6E13-89AC-4AE9-B55D-1C12D33EA298}"/>
    <cellStyle name="Normal 4 2 2 3 3 7" xfId="20455" xr:uid="{6DAC0FAD-8894-482D-B26F-A5D3FB807A7E}"/>
    <cellStyle name="Normal 4 2 2 3 4" xfId="9780" xr:uid="{E1C87D3E-D0AC-4780-B358-A5E10C828963}"/>
    <cellStyle name="Normal 4 2 2 3 4 2" xfId="9781" xr:uid="{2D65245C-6213-4887-BFF9-EA9F55001EF3}"/>
    <cellStyle name="Normal 4 2 2 3 4 2 2" xfId="9782" xr:uid="{BD74D39C-1A81-4E17-B59E-C750A913CA9E}"/>
    <cellStyle name="Normal 4 2 2 3 4 2 2 2" xfId="20469" xr:uid="{7C6036F8-23C9-493B-B81F-864B4252336F}"/>
    <cellStyle name="Normal 4 2 2 3 4 2 3" xfId="20468" xr:uid="{47580924-3C35-403C-8E09-9C0EAAF4F3D1}"/>
    <cellStyle name="Normal 4 2 2 3 4 3" xfId="9783" xr:uid="{11FE128F-3A95-4443-9651-353763D8C9D9}"/>
    <cellStyle name="Normal 4 2 2 3 4 3 2" xfId="20470" xr:uid="{3B747AF5-1CF8-4534-9DB7-CA36310335B2}"/>
    <cellStyle name="Normal 4 2 2 3 4 4" xfId="9784" xr:uid="{9702CE8F-A1DD-417F-BB06-B246231612F8}"/>
    <cellStyle name="Normal 4 2 2 3 4 4 2" xfId="20471" xr:uid="{074976BB-CF1D-43A5-867F-0DD1A316703F}"/>
    <cellStyle name="Normal 4 2 2 3 4 5" xfId="9785" xr:uid="{720413E4-ECEC-4B8F-846C-14EDA9D023B4}"/>
    <cellStyle name="Normal 4 2 2 3 4 5 2" xfId="20472" xr:uid="{AB3A2B24-F680-405C-BBCE-D7A2D6ECCF05}"/>
    <cellStyle name="Normal 4 2 2 3 4 6" xfId="20467" xr:uid="{CBF1342A-E801-4719-967F-E360B8B7D0B9}"/>
    <cellStyle name="Normal 4 2 2 3 5" xfId="9786" xr:uid="{0922FA60-F928-427F-90F0-0AB3EE04214B}"/>
    <cellStyle name="Normal 4 2 2 3 5 2" xfId="9787" xr:uid="{B3A1FCD1-77CF-4051-B688-97F71C6AC5E3}"/>
    <cellStyle name="Normal 4 2 2 3 5 2 2" xfId="9788" xr:uid="{C0B76998-1A33-44B2-9236-7B2C5C833E04}"/>
    <cellStyle name="Normal 4 2 2 3 5 2 2 2" xfId="20475" xr:uid="{48964BF9-A87C-48DE-8783-704FFBDCC21A}"/>
    <cellStyle name="Normal 4 2 2 3 5 2 3" xfId="20474" xr:uid="{61792E96-6591-499C-9942-C70E28AFF0E3}"/>
    <cellStyle name="Normal 4 2 2 3 5 3" xfId="9789" xr:uid="{BDD8EC07-F8D9-47F0-9427-06B5EBAE9E86}"/>
    <cellStyle name="Normal 4 2 2 3 5 3 2" xfId="20476" xr:uid="{F8520A5E-B600-4D80-B086-E75542449EE2}"/>
    <cellStyle name="Normal 4 2 2 3 5 4" xfId="9790" xr:uid="{3B30855E-3784-4832-A2C4-D090591D5E71}"/>
    <cellStyle name="Normal 4 2 2 3 5 4 2" xfId="20477" xr:uid="{1E81C540-CAA3-44CF-A63E-26881E39DB94}"/>
    <cellStyle name="Normal 4 2 2 3 5 5" xfId="9791" xr:uid="{4F753725-CDAC-49E1-B3F0-98803E58FE13}"/>
    <cellStyle name="Normal 4 2 2 3 5 5 2" xfId="20478" xr:uid="{9008B528-191C-40CE-A72B-219B5F7EF5E8}"/>
    <cellStyle name="Normal 4 2 2 3 5 6" xfId="20473" xr:uid="{8ED51B20-4377-435F-85B2-3A329FEF382E}"/>
    <cellStyle name="Normal 4 2 2 3 6" xfId="9792" xr:uid="{1B0B2443-E9BB-416C-B52D-A98046A2BFA0}"/>
    <cellStyle name="Normal 4 2 2 3 6 2" xfId="9793" xr:uid="{2A1D3660-DD1C-465D-B58A-4E8AEE4EB29E}"/>
    <cellStyle name="Normal 4 2 2 3 6 2 2" xfId="20480" xr:uid="{00549284-F013-4DEF-8DF3-3D33FC1B9F37}"/>
    <cellStyle name="Normal 4 2 2 3 6 3" xfId="20479" xr:uid="{6C45801B-F330-489A-A9BF-044FB7D35807}"/>
    <cellStyle name="Normal 4 2 2 3 7" xfId="9794" xr:uid="{A1715877-CB8D-4E37-B326-3448EDEC7B74}"/>
    <cellStyle name="Normal 4 2 2 3 7 2" xfId="20481" xr:uid="{2EA55525-7120-4257-80AB-9F9B82714DDD}"/>
    <cellStyle name="Normal 4 2 2 3 8" xfId="9795" xr:uid="{1974C468-3A47-4069-8A89-417CFD596034}"/>
    <cellStyle name="Normal 4 2 2 3 8 2" xfId="20482" xr:uid="{971536BD-4F5E-41CD-B3F1-1302403F9CCE}"/>
    <cellStyle name="Normal 4 2 2 3 9" xfId="9796" xr:uid="{5A8ED80E-EF52-4448-B2CC-D75C0BA86537}"/>
    <cellStyle name="Normal 4 2 2 3 9 2" xfId="20483" xr:uid="{33C050FE-012C-4F57-BAFE-E691332A9E8C}"/>
    <cellStyle name="Normal 4 2 2 4" xfId="9797" xr:uid="{7D344CF4-30FA-44C1-9DFF-ED3181FFE978}"/>
    <cellStyle name="Normal 4 2 2 4 2" xfId="9798" xr:uid="{C0D4C581-9160-41E9-966D-607EEB84DF09}"/>
    <cellStyle name="Normal 4 2 2 4 2 2" xfId="9799" xr:uid="{760EDFFA-D718-4580-8C4C-2DF7BD42D6A3}"/>
    <cellStyle name="Normal 4 2 2 4 2 2 2" xfId="9800" xr:uid="{953CAE0E-9496-4293-A732-BD0413ED6A29}"/>
    <cellStyle name="Normal 4 2 2 4 2 2 2 2" xfId="20487" xr:uid="{7F06058F-0BAC-4A49-B643-9D8F4A2FE866}"/>
    <cellStyle name="Normal 4 2 2 4 2 2 3" xfId="9801" xr:uid="{841A3057-5D9E-4732-AD6E-96DAE42A9447}"/>
    <cellStyle name="Normal 4 2 2 4 2 2 3 2" xfId="20488" xr:uid="{B72A61A0-CBCD-4AE3-A4C3-21F3B3E32713}"/>
    <cellStyle name="Normal 4 2 2 4 2 2 4" xfId="20486" xr:uid="{3F98FCB9-7D8A-4252-8648-06775D0989E7}"/>
    <cellStyle name="Normal 4 2 2 4 2 3" xfId="9802" xr:uid="{75B7D6B2-3F3B-42DF-AFB5-CFC5D767F6BD}"/>
    <cellStyle name="Normal 4 2 2 4 2 3 2" xfId="9803" xr:uid="{F8B1D941-9C0C-4B9A-BDC4-5F317665B334}"/>
    <cellStyle name="Normal 4 2 2 4 2 3 2 2" xfId="20490" xr:uid="{23B3900A-471A-46FC-BFD6-AC2657BC663F}"/>
    <cellStyle name="Normal 4 2 2 4 2 3 3" xfId="20489" xr:uid="{60269AA0-A2A6-4F72-AE5D-CBFD4FC0A9EC}"/>
    <cellStyle name="Normal 4 2 2 4 2 4" xfId="9804" xr:uid="{7D29722F-0C98-4E3E-A795-FF045C27EA30}"/>
    <cellStyle name="Normal 4 2 2 4 2 4 2" xfId="20491" xr:uid="{FE92DCA1-401B-4510-BFC3-99F2A0FF6BA2}"/>
    <cellStyle name="Normal 4 2 2 4 2 5" xfId="9805" xr:uid="{80BB0CCA-E7BF-4623-A8E6-5F13C258DE0D}"/>
    <cellStyle name="Normal 4 2 2 4 2 5 2" xfId="20492" xr:uid="{0A4D6743-000C-4AFF-B074-3BDDB029A25A}"/>
    <cellStyle name="Normal 4 2 2 4 2 6" xfId="20485" xr:uid="{5AD52E80-2712-4A4B-B1AE-655EF49F2E9F}"/>
    <cellStyle name="Normal 4 2 2 4 3" xfId="9806" xr:uid="{1C5000F9-CBBF-46FF-BA1E-CD7695B161EE}"/>
    <cellStyle name="Normal 4 2 2 4 3 2" xfId="9807" xr:uid="{AC8C2B81-1EC2-4DC6-99B2-A919021C7289}"/>
    <cellStyle name="Normal 4 2 2 4 3 2 2" xfId="20494" xr:uid="{AAB95F15-5E20-46D1-9ABE-B2122F91EA11}"/>
    <cellStyle name="Normal 4 2 2 4 3 3" xfId="9808" xr:uid="{FB3A3E92-319B-43AA-B085-89C5BC888E83}"/>
    <cellStyle name="Normal 4 2 2 4 3 3 2" xfId="20495" xr:uid="{6B0AA56F-9D62-4471-91A8-FCD358C39B78}"/>
    <cellStyle name="Normal 4 2 2 4 3 4" xfId="20493" xr:uid="{6D415180-7476-4A81-8ECE-646638D25679}"/>
    <cellStyle name="Normal 4 2 2 4 4" xfId="9809" xr:uid="{292F2FFF-25E6-4D8E-A032-2A0852BB3458}"/>
    <cellStyle name="Normal 4 2 2 4 4 2" xfId="9810" xr:uid="{5308247E-84EF-43AC-BDCB-55A02A95D7B2}"/>
    <cellStyle name="Normal 4 2 2 4 4 2 2" xfId="20497" xr:uid="{E22475D5-7423-4B58-B403-0B4727C115F8}"/>
    <cellStyle name="Normal 4 2 2 4 4 3" xfId="20496" xr:uid="{8D126C9F-5E38-4A67-9AA3-F31DF8DB3503}"/>
    <cellStyle name="Normal 4 2 2 4 5" xfId="9811" xr:uid="{B217B5B8-9E17-4560-9C50-DCAB1CF0E7F2}"/>
    <cellStyle name="Normal 4 2 2 4 5 2" xfId="20498" xr:uid="{F0217377-DA4D-4887-BAC1-316E3CEEE10B}"/>
    <cellStyle name="Normal 4 2 2 4 6" xfId="9812" xr:uid="{257F7815-534B-45C4-A214-9A6B1725A691}"/>
    <cellStyle name="Normal 4 2 2 4 6 2" xfId="20499" xr:uid="{1A2F3BE1-CCCF-4F33-9DA1-56D0861F2FA4}"/>
    <cellStyle name="Normal 4 2 2 4 7" xfId="20484" xr:uid="{D1515FDC-7600-49F1-AC14-9DF45F2BF1E5}"/>
    <cellStyle name="Normal 4 2 2 5" xfId="9813" xr:uid="{75EE3C56-134D-45EA-95C9-346B770D8C01}"/>
    <cellStyle name="Normal 4 2 2 5 2" xfId="9814" xr:uid="{69BEF18A-4B17-42A1-895A-F751BEFD6EAA}"/>
    <cellStyle name="Normal 4 2 2 5 2 2" xfId="9815" xr:uid="{C31DA386-4AFD-42A8-ACFA-A14878FA7364}"/>
    <cellStyle name="Normal 4 2 2 5 2 2 2" xfId="9816" xr:uid="{A3BABCEA-1771-445F-9E02-6CA744A187CE}"/>
    <cellStyle name="Normal 4 2 2 5 2 2 2 2" xfId="20503" xr:uid="{6915362C-97DB-4402-B679-E00D56326AF9}"/>
    <cellStyle name="Normal 4 2 2 5 2 2 3" xfId="20502" xr:uid="{96687C35-DABE-4696-AF6C-6A703CC42A86}"/>
    <cellStyle name="Normal 4 2 2 5 2 3" xfId="9817" xr:uid="{2BA77DE7-B619-4957-8A8D-48B11CC0334C}"/>
    <cellStyle name="Normal 4 2 2 5 2 3 2" xfId="20504" xr:uid="{2890C077-18B8-4EE7-9CEB-2FDE19B86672}"/>
    <cellStyle name="Normal 4 2 2 5 2 4" xfId="9818" xr:uid="{64C5477C-0F21-4B29-9AFF-AF53A6FF5638}"/>
    <cellStyle name="Normal 4 2 2 5 2 4 2" xfId="20505" xr:uid="{850CC7E5-B760-4564-A882-A57A86E12CCB}"/>
    <cellStyle name="Normal 4 2 2 5 2 5" xfId="9819" xr:uid="{1CF97548-1628-4F72-90E0-1C5464E2A313}"/>
    <cellStyle name="Normal 4 2 2 5 2 5 2" xfId="20506" xr:uid="{5F2D15A0-B1AC-4C06-9AE0-F2CB3A7DB263}"/>
    <cellStyle name="Normal 4 2 2 5 2 6" xfId="20501" xr:uid="{4F6CF2CB-8982-42A8-B904-748A7F78231A}"/>
    <cellStyle name="Normal 4 2 2 5 3" xfId="9820" xr:uid="{D3766A43-8142-4879-B5A1-A3902C4D0D0E}"/>
    <cellStyle name="Normal 4 2 2 5 3 2" xfId="9821" xr:uid="{2DFD8446-B163-499C-8112-49435EB469D1}"/>
    <cellStyle name="Normal 4 2 2 5 3 2 2" xfId="20508" xr:uid="{D81BD479-903E-4728-BC44-5288E89E49E3}"/>
    <cellStyle name="Normal 4 2 2 5 3 3" xfId="20507" xr:uid="{8841C4A8-580F-40A9-8E70-7105641893C1}"/>
    <cellStyle name="Normal 4 2 2 5 4" xfId="9822" xr:uid="{8A3393C8-51AC-424A-B3E3-3445E2F6F773}"/>
    <cellStyle name="Normal 4 2 2 5 4 2" xfId="20509" xr:uid="{4F952264-F637-4B21-9D89-5BECA10FD86C}"/>
    <cellStyle name="Normal 4 2 2 5 5" xfId="9823" xr:uid="{8DD79A6E-8E16-4483-BB0B-19C9D1E946AC}"/>
    <cellStyle name="Normal 4 2 2 5 5 2" xfId="20510" xr:uid="{BEFC638A-A04B-4E2E-A808-86DC05855418}"/>
    <cellStyle name="Normal 4 2 2 5 6" xfId="9824" xr:uid="{EE19080D-DFC0-4AD1-ABA6-AD83D9DBC6EF}"/>
    <cellStyle name="Normal 4 2 2 5 6 2" xfId="20511" xr:uid="{CD4C5B4D-8300-46D8-B144-A4CE8996F521}"/>
    <cellStyle name="Normal 4 2 2 5 7" xfId="20500" xr:uid="{360173D8-4E73-4A33-97C3-B9E7225EC10A}"/>
    <cellStyle name="Normal 4 2 2 6" xfId="9825" xr:uid="{8FB9A33A-770B-4F9A-84EF-F4E2004AF42D}"/>
    <cellStyle name="Normal 4 2 2 6 2" xfId="9826" xr:uid="{22E4375B-A0BE-489E-8222-18EE5A05E568}"/>
    <cellStyle name="Normal 4 2 2 6 2 2" xfId="9827" xr:uid="{BD36B810-7224-4690-A666-CBC05E0C1BDB}"/>
    <cellStyle name="Normal 4 2 2 6 2 2 2" xfId="20514" xr:uid="{3857CE06-7BEB-4659-9484-522F431F97AE}"/>
    <cellStyle name="Normal 4 2 2 6 2 3" xfId="20513" xr:uid="{1C6FDBE8-D8ED-44EF-9F6A-F946B8376CC4}"/>
    <cellStyle name="Normal 4 2 2 6 3" xfId="9828" xr:uid="{8F840C41-D5EF-45E5-979A-9A6B375FBFBF}"/>
    <cellStyle name="Normal 4 2 2 6 3 2" xfId="20515" xr:uid="{EAC5E521-41C1-4E73-8581-58B54C710BE2}"/>
    <cellStyle name="Normal 4 2 2 6 4" xfId="9829" xr:uid="{2AF0EB84-7E74-4F75-9DE2-A69F5FE39F85}"/>
    <cellStyle name="Normal 4 2 2 6 4 2" xfId="20516" xr:uid="{5BC6DE28-FE9C-48A5-987D-39EB9E467B06}"/>
    <cellStyle name="Normal 4 2 2 6 5" xfId="9830" xr:uid="{5B95D4EB-F24C-4EF1-874B-786DBE1769E0}"/>
    <cellStyle name="Normal 4 2 2 6 5 2" xfId="20517" xr:uid="{F0F86A9C-7748-4B19-8635-4FD74F9F4A6B}"/>
    <cellStyle name="Normal 4 2 2 6 6" xfId="20512" xr:uid="{32C07E12-CB88-4747-A486-85B200511F6E}"/>
    <cellStyle name="Normal 4 2 2 7" xfId="9831" xr:uid="{05378816-CD61-4276-A8EE-79FEB945967C}"/>
    <cellStyle name="Normal 4 2 2 7 2" xfId="9832" xr:uid="{A72530FA-3EB4-4D77-9ADD-B3B7C9FA61D1}"/>
    <cellStyle name="Normal 4 2 2 7 2 2" xfId="9833" xr:uid="{5EF04528-B855-4107-B8D4-E3100B87DDB6}"/>
    <cellStyle name="Normal 4 2 2 7 2 2 2" xfId="20520" xr:uid="{8A4393FD-C8CD-462B-A42E-7A1C0F3F9E26}"/>
    <cellStyle name="Normal 4 2 2 7 2 3" xfId="20519" xr:uid="{8F12709E-6A35-488E-A0B1-2F06A3DDC6FC}"/>
    <cellStyle name="Normal 4 2 2 7 3" xfId="9834" xr:uid="{39207DCF-75E3-40EC-B41A-9D4C1365F1C3}"/>
    <cellStyle name="Normal 4 2 2 7 3 2" xfId="20521" xr:uid="{FE13639B-F6F7-4F2F-9D2D-2D4674B60280}"/>
    <cellStyle name="Normal 4 2 2 7 4" xfId="9835" xr:uid="{0DC36822-79C9-4025-AA80-0D1B5FB2246F}"/>
    <cellStyle name="Normal 4 2 2 7 4 2" xfId="20522" xr:uid="{67369357-A851-4E7D-B3E0-4DE2CD4546C9}"/>
    <cellStyle name="Normal 4 2 2 7 5" xfId="9836" xr:uid="{50CBD29E-38EC-42FE-9145-34214D99815D}"/>
    <cellStyle name="Normal 4 2 2 7 5 2" xfId="20523" xr:uid="{0DA9F684-7F6B-40D8-A2B0-1B1CBB88C12A}"/>
    <cellStyle name="Normal 4 2 2 7 6" xfId="20518" xr:uid="{8938B3E6-27C9-423E-836B-CA44F7DD2F54}"/>
    <cellStyle name="Normal 4 2 2 8" xfId="9837" xr:uid="{71AE9088-64A8-4991-8011-049F67BD12F4}"/>
    <cellStyle name="Normal 4 2 2 8 2" xfId="9838" xr:uid="{72C5FEB6-8E6A-46A1-A401-BA301DA51835}"/>
    <cellStyle name="Normal 4 2 2 8 2 2" xfId="20525" xr:uid="{E6E4F306-15EF-40B3-8454-2BE9D0D16F77}"/>
    <cellStyle name="Normal 4 2 2 8 3" xfId="20524" xr:uid="{F1DF13C4-1BFD-4353-A320-CE2F1CBDBA68}"/>
    <cellStyle name="Normal 4 2 2 9" xfId="9839" xr:uid="{104DB8C8-D130-46B6-BA1F-3F337F0AB5C3}"/>
    <cellStyle name="Normal 4 2 2 9 2" xfId="20526" xr:uid="{B3AF921D-9817-4DCB-A778-F33D98D4749C}"/>
    <cellStyle name="Normal 4 2 3" xfId="9840" xr:uid="{DC44E8F9-F3CB-4B9A-8A41-AB9302031166}"/>
    <cellStyle name="Normal 4 2 3 10" xfId="9841" xr:uid="{C7B43E8C-3B05-4994-85F8-6EB08BC4F757}"/>
    <cellStyle name="Normal 4 2 3 10 2" xfId="20528" xr:uid="{BD01FC42-59BC-494D-B0FC-BB7D06BBBB0F}"/>
    <cellStyle name="Normal 4 2 3 11" xfId="9842" xr:uid="{E540CDF4-5BFA-4265-9BCD-1B873D2E1F5D}"/>
    <cellStyle name="Normal 4 2 3 11 2" xfId="20529" xr:uid="{6F25DBFA-9331-4ED7-8778-09065042B6BE}"/>
    <cellStyle name="Normal 4 2 3 12" xfId="20527" xr:uid="{6E7D0617-F742-42F5-A336-69CC89E811E0}"/>
    <cellStyle name="Normal 4 2 3 2" xfId="9843" xr:uid="{0B939B2E-B0F9-420C-9D70-98C4F5085D3C}"/>
    <cellStyle name="Normal 4 2 3 2 10" xfId="9844" xr:uid="{44E958C5-E397-48F5-A69A-0A9642AD70E0}"/>
    <cellStyle name="Normal 4 2 3 2 10 2" xfId="20531" xr:uid="{6D652DDD-903D-4D38-88A3-A8DB84A6735D}"/>
    <cellStyle name="Normal 4 2 3 2 11" xfId="20530" xr:uid="{1ED31B7C-7D79-425D-9D20-A31FCF506BC4}"/>
    <cellStyle name="Normal 4 2 3 2 2" xfId="9845" xr:uid="{AAC9A54E-0DBB-462C-8401-3D57C53F19A8}"/>
    <cellStyle name="Normal 4 2 3 2 2 10" xfId="20532" xr:uid="{832692F1-19C2-440F-A6B5-B9B546269242}"/>
    <cellStyle name="Normal 4 2 3 2 2 2" xfId="9846" xr:uid="{28EFD77B-3D25-41E4-9CED-16DF0CC12C2B}"/>
    <cellStyle name="Normal 4 2 3 2 2 2 2" xfId="9847" xr:uid="{55000EC7-D1CD-4568-B543-8F4E5D66ACB6}"/>
    <cellStyle name="Normal 4 2 3 2 2 2 2 2" xfId="9848" xr:uid="{093F13E0-4329-4E9F-9856-904DEE87741E}"/>
    <cellStyle name="Normal 4 2 3 2 2 2 2 2 2" xfId="9849" xr:uid="{C02A68A2-1DDA-4206-BCD6-7E16E9DCF831}"/>
    <cellStyle name="Normal 4 2 3 2 2 2 2 2 2 2" xfId="20536" xr:uid="{6470A8AB-5DD0-4EDD-81A9-68C37D4D3ECF}"/>
    <cellStyle name="Normal 4 2 3 2 2 2 2 2 3" xfId="9850" xr:uid="{7DE34B23-6636-4D95-BD37-43085244DE4C}"/>
    <cellStyle name="Normal 4 2 3 2 2 2 2 2 3 2" xfId="20537" xr:uid="{744AF332-A7A9-4416-99FF-0080DB6E05F0}"/>
    <cellStyle name="Normal 4 2 3 2 2 2 2 2 4" xfId="20535" xr:uid="{4648E1F6-6C74-4C3F-9B0C-1A898D4A77A8}"/>
    <cellStyle name="Normal 4 2 3 2 2 2 2 3" xfId="9851" xr:uid="{8F45CB78-CB62-4617-A4FB-0B02F674BCF1}"/>
    <cellStyle name="Normal 4 2 3 2 2 2 2 3 2" xfId="9852" xr:uid="{7C9FA92C-CD87-4C15-A316-20E10CFEA568}"/>
    <cellStyle name="Normal 4 2 3 2 2 2 2 3 2 2" xfId="20539" xr:uid="{263344EC-0F27-49A7-8F2B-72465EB499C5}"/>
    <cellStyle name="Normal 4 2 3 2 2 2 2 3 3" xfId="20538" xr:uid="{893C41F4-05BB-426E-A0CC-1DEE8C3A6A7B}"/>
    <cellStyle name="Normal 4 2 3 2 2 2 2 4" xfId="9853" xr:uid="{DF9F752F-ADCD-42F6-BD68-74F2971BF97B}"/>
    <cellStyle name="Normal 4 2 3 2 2 2 2 4 2" xfId="20540" xr:uid="{61FABCC5-7737-4C2F-BC7B-E4218E2AD79A}"/>
    <cellStyle name="Normal 4 2 3 2 2 2 2 5" xfId="9854" xr:uid="{EE08E69B-1AEE-448E-BD71-8A050BDE6983}"/>
    <cellStyle name="Normal 4 2 3 2 2 2 2 5 2" xfId="20541" xr:uid="{7CEDCC1F-4C3C-4D56-B27E-092ED8E2523D}"/>
    <cellStyle name="Normal 4 2 3 2 2 2 2 6" xfId="20534" xr:uid="{50F49AF5-EA2F-43D3-B5A7-30750AE60CA0}"/>
    <cellStyle name="Normal 4 2 3 2 2 2 3" xfId="9855" xr:uid="{BF4DCB34-17C5-4EF2-BA1C-08952DFBB1E9}"/>
    <cellStyle name="Normal 4 2 3 2 2 2 3 2" xfId="9856" xr:uid="{18990E19-786C-4267-A566-EADC29FD1200}"/>
    <cellStyle name="Normal 4 2 3 2 2 2 3 2 2" xfId="20543" xr:uid="{8F9A163E-1BF0-44FE-A630-1BC3C962FE1B}"/>
    <cellStyle name="Normal 4 2 3 2 2 2 3 3" xfId="9857" xr:uid="{204C22B8-82DB-4EF2-9974-5F31B25F2C8C}"/>
    <cellStyle name="Normal 4 2 3 2 2 2 3 3 2" xfId="20544" xr:uid="{0ACFD85D-6550-4910-A502-898B3C874944}"/>
    <cellStyle name="Normal 4 2 3 2 2 2 3 4" xfId="20542" xr:uid="{8EFA1D82-E916-4408-BB15-419DC5C7CA9A}"/>
    <cellStyle name="Normal 4 2 3 2 2 2 4" xfId="9858" xr:uid="{994B9C9E-D1E2-4C1E-B74D-68422754E6AA}"/>
    <cellStyle name="Normal 4 2 3 2 2 2 4 2" xfId="9859" xr:uid="{5406BC69-5586-4582-AFD2-88A5ED9298D6}"/>
    <cellStyle name="Normal 4 2 3 2 2 2 4 2 2" xfId="20546" xr:uid="{BEC3EBFE-4DDE-4EBB-ADDF-02332130182D}"/>
    <cellStyle name="Normal 4 2 3 2 2 2 4 3" xfId="20545" xr:uid="{C52F1941-1BBD-443E-BB0A-8B426F86B422}"/>
    <cellStyle name="Normal 4 2 3 2 2 2 5" xfId="9860" xr:uid="{60CC04DC-AF4B-4629-9446-3E08ED99C705}"/>
    <cellStyle name="Normal 4 2 3 2 2 2 5 2" xfId="20547" xr:uid="{6E307BFA-01FE-4F1C-AC10-8F9BFE5F9D44}"/>
    <cellStyle name="Normal 4 2 3 2 2 2 6" xfId="9861" xr:uid="{21FBEBC7-0A73-4366-814C-70CCA559A320}"/>
    <cellStyle name="Normal 4 2 3 2 2 2 6 2" xfId="20548" xr:uid="{FE1D7A5B-CA2C-4128-BE07-9E592B874976}"/>
    <cellStyle name="Normal 4 2 3 2 2 2 7" xfId="20533" xr:uid="{ED961F77-71CB-41DD-A0FE-5D302D3DC8AD}"/>
    <cellStyle name="Normal 4 2 3 2 2 3" xfId="9862" xr:uid="{187B5D03-C1DE-4AD5-9A90-133E31D7DDCD}"/>
    <cellStyle name="Normal 4 2 3 2 2 3 2" xfId="9863" xr:uid="{BAC3211C-5AC7-4224-A17A-65DE51E44FEA}"/>
    <cellStyle name="Normal 4 2 3 2 2 3 2 2" xfId="9864" xr:uid="{E4ACDBFD-A3D5-48A7-8311-8BE507E9E98A}"/>
    <cellStyle name="Normal 4 2 3 2 2 3 2 2 2" xfId="9865" xr:uid="{5178E4CE-5570-4873-A903-B4A1E1402FF9}"/>
    <cellStyle name="Normal 4 2 3 2 2 3 2 2 2 2" xfId="20552" xr:uid="{C63974C6-7088-47E3-81C3-A2380CADB6B7}"/>
    <cellStyle name="Normal 4 2 3 2 2 3 2 2 3" xfId="20551" xr:uid="{E2DBAAA3-9FE9-4A65-BA5C-35A91F6202C1}"/>
    <cellStyle name="Normal 4 2 3 2 2 3 2 3" xfId="9866" xr:uid="{13252825-B7E5-4309-B4D0-2C19D1A090ED}"/>
    <cellStyle name="Normal 4 2 3 2 2 3 2 3 2" xfId="20553" xr:uid="{14E87A90-708A-428F-9A58-9C2FBF015B3C}"/>
    <cellStyle name="Normal 4 2 3 2 2 3 2 4" xfId="9867" xr:uid="{9A622AAE-0F0D-4FB0-9343-E9F8A0057C12}"/>
    <cellStyle name="Normal 4 2 3 2 2 3 2 4 2" xfId="20554" xr:uid="{CDFACCF2-70AF-4B43-A527-949D11677E47}"/>
    <cellStyle name="Normal 4 2 3 2 2 3 2 5" xfId="9868" xr:uid="{B08E1D18-FF66-4CF9-BED6-27C7D85DF679}"/>
    <cellStyle name="Normal 4 2 3 2 2 3 2 5 2" xfId="20555" xr:uid="{DB717C81-897C-4FAF-9952-988FF7FAE2D8}"/>
    <cellStyle name="Normal 4 2 3 2 2 3 2 6" xfId="20550" xr:uid="{0B73C6BA-D8F6-4DD0-B755-0F5060B9E6A4}"/>
    <cellStyle name="Normal 4 2 3 2 2 3 3" xfId="9869" xr:uid="{7F125F1A-8EED-4BEB-BB36-3C06350F5E73}"/>
    <cellStyle name="Normal 4 2 3 2 2 3 3 2" xfId="9870" xr:uid="{773AC89B-E0F2-4924-A954-089409DC8563}"/>
    <cellStyle name="Normal 4 2 3 2 2 3 3 2 2" xfId="20557" xr:uid="{E13D13E6-88F2-48A8-B2EF-EFCD37BA6F54}"/>
    <cellStyle name="Normal 4 2 3 2 2 3 3 3" xfId="20556" xr:uid="{DE3D584B-C562-4114-9AA9-F09141291CD1}"/>
    <cellStyle name="Normal 4 2 3 2 2 3 4" xfId="9871" xr:uid="{AF5C1DDE-582E-4C91-8F0A-88FA5EE909E1}"/>
    <cellStyle name="Normal 4 2 3 2 2 3 4 2" xfId="20558" xr:uid="{27A1B6C7-1E03-419B-B4B5-B29C81DA1055}"/>
    <cellStyle name="Normal 4 2 3 2 2 3 5" xfId="9872" xr:uid="{D0CE0E29-CBC7-45FA-B04C-D62B0F7AC4ED}"/>
    <cellStyle name="Normal 4 2 3 2 2 3 5 2" xfId="20559" xr:uid="{3A32DC25-2DA0-4BE7-AA83-BE10D9CF0FEF}"/>
    <cellStyle name="Normal 4 2 3 2 2 3 6" xfId="9873" xr:uid="{26C1364D-2F43-40BD-B2DA-60C743130546}"/>
    <cellStyle name="Normal 4 2 3 2 2 3 6 2" xfId="20560" xr:uid="{C2C3A288-0DD7-498D-B2D8-A3FE89E06EA8}"/>
    <cellStyle name="Normal 4 2 3 2 2 3 7" xfId="20549" xr:uid="{F4C2C655-658B-4F43-A5FB-2442312B7256}"/>
    <cellStyle name="Normal 4 2 3 2 2 4" xfId="9874" xr:uid="{A2175815-0AD0-43E0-8649-D831E398D3A7}"/>
    <cellStyle name="Normal 4 2 3 2 2 4 2" xfId="9875" xr:uid="{D3A0AE7F-8939-4DD5-8ED8-2E023E9E4B0E}"/>
    <cellStyle name="Normal 4 2 3 2 2 4 2 2" xfId="9876" xr:uid="{78FA1485-7AF1-44E3-B97C-F95D7F6FD4EC}"/>
    <cellStyle name="Normal 4 2 3 2 2 4 2 2 2" xfId="20563" xr:uid="{7F7A03C3-AB1C-44F9-BE52-C4068E81CD2F}"/>
    <cellStyle name="Normal 4 2 3 2 2 4 2 3" xfId="20562" xr:uid="{486BE68F-6404-46B6-9094-D2579FF11E52}"/>
    <cellStyle name="Normal 4 2 3 2 2 4 3" xfId="9877" xr:uid="{430D18C2-F8C4-48A8-90DC-899715D863F1}"/>
    <cellStyle name="Normal 4 2 3 2 2 4 3 2" xfId="20564" xr:uid="{696C9EF6-B56D-4781-B897-A810711299A1}"/>
    <cellStyle name="Normal 4 2 3 2 2 4 4" xfId="9878" xr:uid="{36269422-7B32-46B8-9EF5-324FD9918473}"/>
    <cellStyle name="Normal 4 2 3 2 2 4 4 2" xfId="20565" xr:uid="{63B4F479-3F9B-4C06-939D-45DAA34828E6}"/>
    <cellStyle name="Normal 4 2 3 2 2 4 5" xfId="9879" xr:uid="{0FEFF83E-C9D7-4748-B91D-880F160D9944}"/>
    <cellStyle name="Normal 4 2 3 2 2 4 5 2" xfId="20566" xr:uid="{68124A5B-34FE-4954-AEBE-D43A10FE5F73}"/>
    <cellStyle name="Normal 4 2 3 2 2 4 6" xfId="20561" xr:uid="{A7F53CAD-B0CF-45BE-BF42-E205B04F5301}"/>
    <cellStyle name="Normal 4 2 3 2 2 5" xfId="9880" xr:uid="{4A6C64FB-56D3-4CDA-B06D-F14A38FCC666}"/>
    <cellStyle name="Normal 4 2 3 2 2 5 2" xfId="9881" xr:uid="{031DFED0-1725-40D9-865F-ABB0955EC794}"/>
    <cellStyle name="Normal 4 2 3 2 2 5 2 2" xfId="9882" xr:uid="{BBCD78CB-C03E-446F-9A9F-BC644991763D}"/>
    <cellStyle name="Normal 4 2 3 2 2 5 2 2 2" xfId="20569" xr:uid="{BC49D811-86F5-4506-86F2-071184EB8E3B}"/>
    <cellStyle name="Normal 4 2 3 2 2 5 2 3" xfId="20568" xr:uid="{350759B0-4509-442B-A56D-070A6DC725A0}"/>
    <cellStyle name="Normal 4 2 3 2 2 5 3" xfId="9883" xr:uid="{265C7120-057B-4901-BF88-8A40289028C1}"/>
    <cellStyle name="Normal 4 2 3 2 2 5 3 2" xfId="20570" xr:uid="{E41E5F09-D60B-44D5-9D87-27D9605A6483}"/>
    <cellStyle name="Normal 4 2 3 2 2 5 4" xfId="9884" xr:uid="{6A521974-8404-48FF-AB56-5C43E178418B}"/>
    <cellStyle name="Normal 4 2 3 2 2 5 4 2" xfId="20571" xr:uid="{9947700D-4699-4E99-9AD6-9DA430310A9E}"/>
    <cellStyle name="Normal 4 2 3 2 2 5 5" xfId="9885" xr:uid="{9681EDDC-68E2-4BBB-B0AE-CF1E563C1B0C}"/>
    <cellStyle name="Normal 4 2 3 2 2 5 5 2" xfId="20572" xr:uid="{FEB4DADA-788B-4D7A-9087-617FC14EFD0B}"/>
    <cellStyle name="Normal 4 2 3 2 2 5 6" xfId="20567" xr:uid="{A7C0436F-2486-4B1E-9EAC-EDAC7D74FE99}"/>
    <cellStyle name="Normal 4 2 3 2 2 6" xfId="9886" xr:uid="{B0748AC5-2D76-4A99-AC25-0EC40CEA1BE1}"/>
    <cellStyle name="Normal 4 2 3 2 2 6 2" xfId="9887" xr:uid="{9EEB8CE9-3315-43ED-A7F6-3C7C6F580C65}"/>
    <cellStyle name="Normal 4 2 3 2 2 6 2 2" xfId="20574" xr:uid="{3042F483-6565-4FE6-A199-B62A5B3276F8}"/>
    <cellStyle name="Normal 4 2 3 2 2 6 3" xfId="20573" xr:uid="{97C5697F-FD9E-433A-97A0-1BDE9D56B025}"/>
    <cellStyle name="Normal 4 2 3 2 2 7" xfId="9888" xr:uid="{06DA2E11-4BDF-4736-97BD-F7FE5FD252E0}"/>
    <cellStyle name="Normal 4 2 3 2 2 7 2" xfId="20575" xr:uid="{C8172E8B-CCD3-4B99-8F50-A10E8A3AA3F3}"/>
    <cellStyle name="Normal 4 2 3 2 2 8" xfId="9889" xr:uid="{F7D94203-71C2-4A19-B8EE-7990F87BB5FF}"/>
    <cellStyle name="Normal 4 2 3 2 2 8 2" xfId="20576" xr:uid="{DD247007-BCDB-43FC-ACBB-79C76D30AAC2}"/>
    <cellStyle name="Normal 4 2 3 2 2 9" xfId="9890" xr:uid="{3B757249-A09F-4501-AC35-1F795673BE4C}"/>
    <cellStyle name="Normal 4 2 3 2 2 9 2" xfId="20577" xr:uid="{B339549B-2142-4CA9-9EA0-25E5C9A97CE3}"/>
    <cellStyle name="Normal 4 2 3 2 3" xfId="9891" xr:uid="{C2E06E68-7EAD-42E3-9F28-0DD87F513908}"/>
    <cellStyle name="Normal 4 2 3 2 3 2" xfId="9892" xr:uid="{7713A5EF-F2A1-4814-BA60-5225F76CA91D}"/>
    <cellStyle name="Normal 4 2 3 2 3 2 2" xfId="9893" xr:uid="{20E51572-305A-4E7C-865B-05A9D3BDEE2C}"/>
    <cellStyle name="Normal 4 2 3 2 3 2 2 2" xfId="9894" xr:uid="{ECA66411-9A9A-44C6-B7CE-743F2001109A}"/>
    <cellStyle name="Normal 4 2 3 2 3 2 2 2 2" xfId="20581" xr:uid="{139436C4-21EB-46BA-B419-7E352ECC3296}"/>
    <cellStyle name="Normal 4 2 3 2 3 2 2 3" xfId="9895" xr:uid="{A149367A-EF2B-4EE7-8FAB-30DDB5AD0062}"/>
    <cellStyle name="Normal 4 2 3 2 3 2 2 3 2" xfId="20582" xr:uid="{0C7CFD65-7AA6-4665-A3D4-5A7661584FE1}"/>
    <cellStyle name="Normal 4 2 3 2 3 2 2 4" xfId="20580" xr:uid="{E4121567-7E8F-4B3B-9E50-0568D07445EC}"/>
    <cellStyle name="Normal 4 2 3 2 3 2 3" xfId="9896" xr:uid="{6AFC8190-B522-4189-907B-4561F3D1E22E}"/>
    <cellStyle name="Normal 4 2 3 2 3 2 3 2" xfId="9897" xr:uid="{56DCAA13-D76E-4F7D-BDCB-E52C779C2F6C}"/>
    <cellStyle name="Normal 4 2 3 2 3 2 3 2 2" xfId="20584" xr:uid="{33DE1C27-2735-4345-9567-A48F689C5ADA}"/>
    <cellStyle name="Normal 4 2 3 2 3 2 3 3" xfId="20583" xr:uid="{1C5E8F8D-910E-4F37-98CD-030BFF18F23E}"/>
    <cellStyle name="Normal 4 2 3 2 3 2 4" xfId="9898" xr:uid="{072482E7-C581-4947-B189-2FE21D3D2D31}"/>
    <cellStyle name="Normal 4 2 3 2 3 2 4 2" xfId="20585" xr:uid="{1698867D-C47F-4C8F-B49E-FE268B334A1C}"/>
    <cellStyle name="Normal 4 2 3 2 3 2 5" xfId="9899" xr:uid="{CBC01BE2-C106-45AB-9B56-2EEF210C29D6}"/>
    <cellStyle name="Normal 4 2 3 2 3 2 5 2" xfId="20586" xr:uid="{E58674D5-2822-4374-AF44-9385226D8777}"/>
    <cellStyle name="Normal 4 2 3 2 3 2 6" xfId="20579" xr:uid="{546ABDC8-623B-4298-8361-F2DF9DCB0B60}"/>
    <cellStyle name="Normal 4 2 3 2 3 3" xfId="9900" xr:uid="{397F81C7-0687-4438-ABC7-86460647EAD5}"/>
    <cellStyle name="Normal 4 2 3 2 3 3 2" xfId="9901" xr:uid="{A6F2C36C-998C-4517-9218-293C0A23DC2F}"/>
    <cellStyle name="Normal 4 2 3 2 3 3 2 2" xfId="20588" xr:uid="{707914BE-8CB1-475C-9C36-AACB571845C7}"/>
    <cellStyle name="Normal 4 2 3 2 3 3 3" xfId="9902" xr:uid="{1FAA04D8-B9B7-4BA6-BC31-4F0007062DEE}"/>
    <cellStyle name="Normal 4 2 3 2 3 3 3 2" xfId="20589" xr:uid="{E2935D11-C1C8-42EF-8EEC-8749F6D0710A}"/>
    <cellStyle name="Normal 4 2 3 2 3 3 4" xfId="20587" xr:uid="{2C66E28D-4C08-43B1-996A-5F8EEF05852B}"/>
    <cellStyle name="Normal 4 2 3 2 3 4" xfId="9903" xr:uid="{315B8626-BC0D-4AC8-8B25-58038F06CF52}"/>
    <cellStyle name="Normal 4 2 3 2 3 4 2" xfId="9904" xr:uid="{A455C89D-3A28-4BCC-8047-C0507BEE78B0}"/>
    <cellStyle name="Normal 4 2 3 2 3 4 2 2" xfId="20591" xr:uid="{7801BEF6-6509-4F0A-9B5B-C97CE3419794}"/>
    <cellStyle name="Normal 4 2 3 2 3 4 3" xfId="20590" xr:uid="{17212A81-87BE-4DA7-BB8A-70003826185B}"/>
    <cellStyle name="Normal 4 2 3 2 3 5" xfId="9905" xr:uid="{43658E58-FA29-46B0-B6FC-265F17900181}"/>
    <cellStyle name="Normal 4 2 3 2 3 5 2" xfId="20592" xr:uid="{B5183DC9-DBA6-4713-B120-E6B67098684A}"/>
    <cellStyle name="Normal 4 2 3 2 3 6" xfId="9906" xr:uid="{C40633D0-0FEB-49C8-A07C-E791C613FD9C}"/>
    <cellStyle name="Normal 4 2 3 2 3 6 2" xfId="20593" xr:uid="{3E207369-BDD6-4F26-8B1F-647C35D2638B}"/>
    <cellStyle name="Normal 4 2 3 2 3 7" xfId="20578" xr:uid="{824E35BF-2BF6-4F82-8806-688E93C9C797}"/>
    <cellStyle name="Normal 4 2 3 2 4" xfId="9907" xr:uid="{94D2AAB5-31E4-4C11-ABC3-B35158BAC8A2}"/>
    <cellStyle name="Normal 4 2 3 2 4 2" xfId="9908" xr:uid="{7AD4D6B3-FD5F-4EE7-A0A3-4D8DCAA71463}"/>
    <cellStyle name="Normal 4 2 3 2 4 2 2" xfId="9909" xr:uid="{285A921A-76EC-47CB-85FC-64778EE00456}"/>
    <cellStyle name="Normal 4 2 3 2 4 2 2 2" xfId="9910" xr:uid="{9C137E32-7840-497E-93CB-DBAD64C1F68B}"/>
    <cellStyle name="Normal 4 2 3 2 4 2 2 2 2" xfId="20597" xr:uid="{A6E461BD-A82B-4439-8087-C503FC1A0CA5}"/>
    <cellStyle name="Normal 4 2 3 2 4 2 2 3" xfId="20596" xr:uid="{CE2ABCAB-1A00-4CE6-AB08-DFDEEBA7F41C}"/>
    <cellStyle name="Normal 4 2 3 2 4 2 3" xfId="9911" xr:uid="{1650B2A0-236E-41E4-8C5D-DA527E74BBED}"/>
    <cellStyle name="Normal 4 2 3 2 4 2 3 2" xfId="20598" xr:uid="{85366069-F6ED-4896-8B1D-A4BEBE5A6BA9}"/>
    <cellStyle name="Normal 4 2 3 2 4 2 4" xfId="9912" xr:uid="{09DE4A06-D86F-415C-B23A-B459248319FB}"/>
    <cellStyle name="Normal 4 2 3 2 4 2 4 2" xfId="20599" xr:uid="{975F02F4-4EA4-4834-BAF2-AF364C1F3AF0}"/>
    <cellStyle name="Normal 4 2 3 2 4 2 5" xfId="9913" xr:uid="{5CCEB455-8036-4F40-8683-0B9A7F8DE2F1}"/>
    <cellStyle name="Normal 4 2 3 2 4 2 5 2" xfId="20600" xr:uid="{4BD561F3-6C36-4927-826B-FE13085C29AF}"/>
    <cellStyle name="Normal 4 2 3 2 4 2 6" xfId="20595" xr:uid="{3D205924-E133-464B-A4DA-4C9AD091E21C}"/>
    <cellStyle name="Normal 4 2 3 2 4 3" xfId="9914" xr:uid="{D7983834-F456-4615-8793-17B0363175D3}"/>
    <cellStyle name="Normal 4 2 3 2 4 3 2" xfId="9915" xr:uid="{BC199A18-01EE-44C1-9A5B-80B685790709}"/>
    <cellStyle name="Normal 4 2 3 2 4 3 2 2" xfId="20602" xr:uid="{34964069-1E02-4308-A5AB-E880E4FCB9FA}"/>
    <cellStyle name="Normal 4 2 3 2 4 3 3" xfId="20601" xr:uid="{06C4297A-0EFF-4C8C-80D4-207B51B0DD59}"/>
    <cellStyle name="Normal 4 2 3 2 4 4" xfId="9916" xr:uid="{AFD32A32-B062-4C1E-9557-96696535BE4C}"/>
    <cellStyle name="Normal 4 2 3 2 4 4 2" xfId="20603" xr:uid="{7C72CC39-40BC-48A9-992F-E5009C2751C5}"/>
    <cellStyle name="Normal 4 2 3 2 4 5" xfId="9917" xr:uid="{CE67351E-1070-473B-BC88-94645E896EA8}"/>
    <cellStyle name="Normal 4 2 3 2 4 5 2" xfId="20604" xr:uid="{6E24BA73-CE4A-447A-A508-11399324DFBB}"/>
    <cellStyle name="Normal 4 2 3 2 4 6" xfId="9918" xr:uid="{4C7FA715-2CCD-4F22-9AC4-5DB236B05E8B}"/>
    <cellStyle name="Normal 4 2 3 2 4 6 2" xfId="20605" xr:uid="{BE586B65-533F-4850-8674-097E8F74F9FB}"/>
    <cellStyle name="Normal 4 2 3 2 4 7" xfId="20594" xr:uid="{B4D66391-8A33-411E-8B26-5898A08280F9}"/>
    <cellStyle name="Normal 4 2 3 2 5" xfId="9919" xr:uid="{0DD30A26-D446-416B-8931-A9C8FB687A24}"/>
    <cellStyle name="Normal 4 2 3 2 5 2" xfId="9920" xr:uid="{977632D8-3707-4A30-9D97-82005FF14643}"/>
    <cellStyle name="Normal 4 2 3 2 5 2 2" xfId="9921" xr:uid="{C0FB6954-94EC-41BD-8EEC-DDE9FCE7BDF3}"/>
    <cellStyle name="Normal 4 2 3 2 5 2 2 2" xfId="20608" xr:uid="{A0122567-C28C-4B6E-AEC8-440D19AB3D4A}"/>
    <cellStyle name="Normal 4 2 3 2 5 2 3" xfId="20607" xr:uid="{DE85A489-668B-4BAF-A394-13E89E478B8C}"/>
    <cellStyle name="Normal 4 2 3 2 5 3" xfId="9922" xr:uid="{293C1BA1-7C82-4F3A-8087-5140F188DC47}"/>
    <cellStyle name="Normal 4 2 3 2 5 3 2" xfId="20609" xr:uid="{CB068476-2062-4E16-B64E-CCE2E4B0420E}"/>
    <cellStyle name="Normal 4 2 3 2 5 4" xfId="9923" xr:uid="{B25A913C-6108-416D-963F-82DE0B6FDF55}"/>
    <cellStyle name="Normal 4 2 3 2 5 4 2" xfId="20610" xr:uid="{C8AE6290-EEB1-47AA-9588-B11797C1CAE4}"/>
    <cellStyle name="Normal 4 2 3 2 5 5" xfId="9924" xr:uid="{A4CB9A76-F8F2-44FA-AABA-178206299919}"/>
    <cellStyle name="Normal 4 2 3 2 5 5 2" xfId="20611" xr:uid="{9A4570CF-A7B2-4A76-A349-9352D24AB4A3}"/>
    <cellStyle name="Normal 4 2 3 2 5 6" xfId="20606" xr:uid="{D6171C06-F836-42CA-A816-F54542626823}"/>
    <cellStyle name="Normal 4 2 3 2 6" xfId="9925" xr:uid="{F0329791-4CBC-491C-9B85-2BA0190C73D2}"/>
    <cellStyle name="Normal 4 2 3 2 6 2" xfId="9926" xr:uid="{83B6CB93-0DC9-4E0B-98CC-CB207BB282DB}"/>
    <cellStyle name="Normal 4 2 3 2 6 2 2" xfId="9927" xr:uid="{70B52171-D151-4B24-B9A6-5AD98E7879D0}"/>
    <cellStyle name="Normal 4 2 3 2 6 2 2 2" xfId="20614" xr:uid="{0A43F066-F89A-430C-A397-0D771B40E831}"/>
    <cellStyle name="Normal 4 2 3 2 6 2 3" xfId="20613" xr:uid="{9D2BD222-FAC0-4A12-8BDD-2DF33A3AA493}"/>
    <cellStyle name="Normal 4 2 3 2 6 3" xfId="9928" xr:uid="{9A488131-7716-4A32-B9F4-F8943C94028B}"/>
    <cellStyle name="Normal 4 2 3 2 6 3 2" xfId="20615" xr:uid="{13892039-6C7D-4E3D-B80F-746BD8FCF8D7}"/>
    <cellStyle name="Normal 4 2 3 2 6 4" xfId="9929" xr:uid="{B2A1F511-120B-4139-B33A-81D7B4A44908}"/>
    <cellStyle name="Normal 4 2 3 2 6 4 2" xfId="20616" xr:uid="{BD3DFC12-F960-4979-AEF3-084874678FE0}"/>
    <cellStyle name="Normal 4 2 3 2 6 5" xfId="9930" xr:uid="{CA9969B9-4FC8-4DF5-9176-D24F8E33ADC2}"/>
    <cellStyle name="Normal 4 2 3 2 6 5 2" xfId="20617" xr:uid="{423DA307-98E1-419F-91C9-5DEF1E3133BB}"/>
    <cellStyle name="Normal 4 2 3 2 6 6" xfId="20612" xr:uid="{8C72240B-0A9F-4BEF-BD44-F133607B3010}"/>
    <cellStyle name="Normal 4 2 3 2 7" xfId="9931" xr:uid="{E5A56D08-FFDB-4144-8009-4659C31180CA}"/>
    <cellStyle name="Normal 4 2 3 2 7 2" xfId="9932" xr:uid="{08AA707C-726B-4D97-B34F-F5D3994BBF42}"/>
    <cellStyle name="Normal 4 2 3 2 7 2 2" xfId="20619" xr:uid="{033ECDA0-EC4F-4B9D-B880-2998E39DF422}"/>
    <cellStyle name="Normal 4 2 3 2 7 3" xfId="20618" xr:uid="{CEAC172A-3345-4BB9-9A25-F4D8E5F137F8}"/>
    <cellStyle name="Normal 4 2 3 2 8" xfId="9933" xr:uid="{42BBDD28-D518-4FD8-8BC7-0D9E44CC017E}"/>
    <cellStyle name="Normal 4 2 3 2 8 2" xfId="20620" xr:uid="{E83D0A96-7050-41ED-A4A4-7D34CA4BC35A}"/>
    <cellStyle name="Normal 4 2 3 2 9" xfId="9934" xr:uid="{1E9E9998-BE7C-4529-A8BF-C61F78B3FBAE}"/>
    <cellStyle name="Normal 4 2 3 2 9 2" xfId="20621" xr:uid="{A7F86031-1382-4583-BD96-FB78FD8EE844}"/>
    <cellStyle name="Normal 4 2 3 3" xfId="9935" xr:uid="{69BEFDBA-ACB5-4096-A398-3C3D86BF4C12}"/>
    <cellStyle name="Normal 4 2 3 3 10" xfId="20622" xr:uid="{071E12C0-BB66-48A0-B59E-0221EC9CE4D7}"/>
    <cellStyle name="Normal 4 2 3 3 2" xfId="9936" xr:uid="{7288EB41-BC82-4DA2-9E1B-D019F40A99FF}"/>
    <cellStyle name="Normal 4 2 3 3 2 2" xfId="9937" xr:uid="{8D898C9F-18D6-4956-A7D3-7E20C13D2E25}"/>
    <cellStyle name="Normal 4 2 3 3 2 2 2" xfId="9938" xr:uid="{C444C7BA-05C6-4FBA-B424-63123AD987EC}"/>
    <cellStyle name="Normal 4 2 3 3 2 2 2 2" xfId="9939" xr:uid="{1548DF44-B6B3-424B-9C7B-70772A81B300}"/>
    <cellStyle name="Normal 4 2 3 3 2 2 2 2 2" xfId="20626" xr:uid="{E35A8246-CA37-4558-8496-07273AB598FA}"/>
    <cellStyle name="Normal 4 2 3 3 2 2 2 3" xfId="9940" xr:uid="{660317BC-58E0-471D-9863-2D3FE9DB3911}"/>
    <cellStyle name="Normal 4 2 3 3 2 2 2 3 2" xfId="20627" xr:uid="{D8355EE7-0B58-4055-9BE7-766D0507E095}"/>
    <cellStyle name="Normal 4 2 3 3 2 2 2 4" xfId="20625" xr:uid="{6D42B9E4-4EE0-4743-AA7A-30347E3FF418}"/>
    <cellStyle name="Normal 4 2 3 3 2 2 3" xfId="9941" xr:uid="{1143C166-13A2-4D65-9B31-48B37FC2FA53}"/>
    <cellStyle name="Normal 4 2 3 3 2 2 3 2" xfId="9942" xr:uid="{51A0FFBE-3D42-406B-9580-E10D6BB6033B}"/>
    <cellStyle name="Normal 4 2 3 3 2 2 3 2 2" xfId="20629" xr:uid="{B5D47143-CA45-4AA8-AFC6-ED0CEA03DE27}"/>
    <cellStyle name="Normal 4 2 3 3 2 2 3 3" xfId="20628" xr:uid="{A13477AA-2E4E-4743-B5C1-7451DA352869}"/>
    <cellStyle name="Normal 4 2 3 3 2 2 4" xfId="9943" xr:uid="{4F59D93F-6DD0-45BF-8169-013A21DB057E}"/>
    <cellStyle name="Normal 4 2 3 3 2 2 4 2" xfId="20630" xr:uid="{038D5024-9008-4D21-A1D1-357F66250E2E}"/>
    <cellStyle name="Normal 4 2 3 3 2 2 5" xfId="9944" xr:uid="{6E71198B-14FF-488A-A21A-E64CD64535A7}"/>
    <cellStyle name="Normal 4 2 3 3 2 2 5 2" xfId="20631" xr:uid="{0C6AA9FF-273B-490F-AB79-0C0C7F6E782E}"/>
    <cellStyle name="Normal 4 2 3 3 2 2 6" xfId="20624" xr:uid="{AC72A205-9B6E-43C5-B89B-1CDE0EC2DDC9}"/>
    <cellStyle name="Normal 4 2 3 3 2 3" xfId="9945" xr:uid="{B3A6A1AA-49BE-4E4E-B1A5-264F9FCEEE8A}"/>
    <cellStyle name="Normal 4 2 3 3 2 3 2" xfId="9946" xr:uid="{CA2A9283-6F06-4C41-8922-067C43B35763}"/>
    <cellStyle name="Normal 4 2 3 3 2 3 2 2" xfId="20633" xr:uid="{8E2A5585-AFF1-456D-A022-6D43CE645FBA}"/>
    <cellStyle name="Normal 4 2 3 3 2 3 3" xfId="9947" xr:uid="{9E6B22B8-8E5E-4189-ADE3-49892CAA74DC}"/>
    <cellStyle name="Normal 4 2 3 3 2 3 3 2" xfId="20634" xr:uid="{60A4D052-52EB-4028-969B-1DB77C287C41}"/>
    <cellStyle name="Normal 4 2 3 3 2 3 4" xfId="20632" xr:uid="{D977FC68-530E-42B8-8C18-DC0028902D84}"/>
    <cellStyle name="Normal 4 2 3 3 2 4" xfId="9948" xr:uid="{65BF5A1C-AC28-4B93-B865-5B14F3D0C236}"/>
    <cellStyle name="Normal 4 2 3 3 2 4 2" xfId="9949" xr:uid="{9DAD69E6-665B-408A-825C-6463975FED24}"/>
    <cellStyle name="Normal 4 2 3 3 2 4 2 2" xfId="20636" xr:uid="{A2215387-5FA5-42FC-A573-93C926CBD026}"/>
    <cellStyle name="Normal 4 2 3 3 2 4 3" xfId="20635" xr:uid="{3D5FECAA-B269-4E4C-B53C-567836FB445D}"/>
    <cellStyle name="Normal 4 2 3 3 2 5" xfId="9950" xr:uid="{7BA0E9C3-CD08-4DA6-8629-BC78C890A412}"/>
    <cellStyle name="Normal 4 2 3 3 2 5 2" xfId="20637" xr:uid="{3DAE1935-1041-48EE-98AD-20B37F48CFC8}"/>
    <cellStyle name="Normal 4 2 3 3 2 6" xfId="9951" xr:uid="{8C2F2C65-FC22-4B2A-B5C4-901362B4ACA5}"/>
    <cellStyle name="Normal 4 2 3 3 2 6 2" xfId="20638" xr:uid="{A0466978-7A4A-42C7-8C09-D210D92191D0}"/>
    <cellStyle name="Normal 4 2 3 3 2 7" xfId="20623" xr:uid="{C58DB510-7971-4554-BAE8-685572614440}"/>
    <cellStyle name="Normal 4 2 3 3 3" xfId="9952" xr:uid="{03579075-6287-439D-95E3-4E678F04A9C2}"/>
    <cellStyle name="Normal 4 2 3 3 3 2" xfId="9953" xr:uid="{3106469D-DD3D-4525-851B-6C931D6BED38}"/>
    <cellStyle name="Normal 4 2 3 3 3 2 2" xfId="9954" xr:uid="{549AD4BB-4795-4A7C-AB07-FBC393D9D896}"/>
    <cellStyle name="Normal 4 2 3 3 3 2 2 2" xfId="9955" xr:uid="{8321356F-BED8-4307-955A-291FF8332E58}"/>
    <cellStyle name="Normal 4 2 3 3 3 2 2 2 2" xfId="20642" xr:uid="{D2A0F135-07CB-4F1B-B801-0C360EAB3EE1}"/>
    <cellStyle name="Normal 4 2 3 3 3 2 2 3" xfId="20641" xr:uid="{CEC2AAF5-0E52-485B-BC3C-B61D6ED7E1B2}"/>
    <cellStyle name="Normal 4 2 3 3 3 2 3" xfId="9956" xr:uid="{9C39475F-6311-4234-A47E-0A931CC44213}"/>
    <cellStyle name="Normal 4 2 3 3 3 2 3 2" xfId="20643" xr:uid="{349ABC7B-E4CD-4A9F-BB6B-05210DBBE1EA}"/>
    <cellStyle name="Normal 4 2 3 3 3 2 4" xfId="9957" xr:uid="{0524F568-821E-4AE0-9F0A-4FF6A34BF64D}"/>
    <cellStyle name="Normal 4 2 3 3 3 2 4 2" xfId="20644" xr:uid="{EDB836BE-FB36-4D95-B2AB-3514BD613ECA}"/>
    <cellStyle name="Normal 4 2 3 3 3 2 5" xfId="9958" xr:uid="{99D51F56-3AC4-4E10-827D-84166306C7F4}"/>
    <cellStyle name="Normal 4 2 3 3 3 2 5 2" xfId="20645" xr:uid="{C969F436-6A52-4B60-870B-E3D6D1751A2D}"/>
    <cellStyle name="Normal 4 2 3 3 3 2 6" xfId="20640" xr:uid="{BD151476-C3FF-4243-A118-5E3357ABF5D1}"/>
    <cellStyle name="Normal 4 2 3 3 3 3" xfId="9959" xr:uid="{8F2B764B-E9C6-4DE0-B32A-CC1A3735D5E5}"/>
    <cellStyle name="Normal 4 2 3 3 3 3 2" xfId="9960" xr:uid="{50EFD85A-F93D-4634-AD17-4F2DA07C0E1C}"/>
    <cellStyle name="Normal 4 2 3 3 3 3 2 2" xfId="20647" xr:uid="{499D78DC-2A61-44A5-A974-3FE68D71D734}"/>
    <cellStyle name="Normal 4 2 3 3 3 3 3" xfId="20646" xr:uid="{EB55D87E-F77E-4877-B245-8CBDF40ACFE9}"/>
    <cellStyle name="Normal 4 2 3 3 3 4" xfId="9961" xr:uid="{F2890E62-1A7E-4AFC-9772-09C571C0D7F6}"/>
    <cellStyle name="Normal 4 2 3 3 3 4 2" xfId="20648" xr:uid="{99849221-5331-483B-BC4D-65CA6D66C94D}"/>
    <cellStyle name="Normal 4 2 3 3 3 5" xfId="9962" xr:uid="{9F400F1C-2891-4DE1-8CD6-1983417009F1}"/>
    <cellStyle name="Normal 4 2 3 3 3 5 2" xfId="20649" xr:uid="{FC24BA69-D588-403A-9661-94EC4B51972D}"/>
    <cellStyle name="Normal 4 2 3 3 3 6" xfId="9963" xr:uid="{E3A6C3A4-6C14-4614-AF98-AF1B0BFFF15E}"/>
    <cellStyle name="Normal 4 2 3 3 3 6 2" xfId="20650" xr:uid="{6FF24860-B4F6-4F9C-8E05-19C7D8F2331E}"/>
    <cellStyle name="Normal 4 2 3 3 3 7" xfId="20639" xr:uid="{EF60282E-455D-41D6-9D4D-ABDA7365E8B7}"/>
    <cellStyle name="Normal 4 2 3 3 4" xfId="9964" xr:uid="{3AFD3184-B796-4E0F-9728-EF22DABB0302}"/>
    <cellStyle name="Normal 4 2 3 3 4 2" xfId="9965" xr:uid="{880344D3-E908-4D57-959A-A851598B6633}"/>
    <cellStyle name="Normal 4 2 3 3 4 2 2" xfId="9966" xr:uid="{DD5617FB-5A33-4502-A855-2DF2FF65203E}"/>
    <cellStyle name="Normal 4 2 3 3 4 2 2 2" xfId="20653" xr:uid="{165A9B41-34CB-4913-9F06-CB4F110C77D8}"/>
    <cellStyle name="Normal 4 2 3 3 4 2 3" xfId="20652" xr:uid="{28041322-15A5-4B49-8CCD-C6F7183F94D2}"/>
    <cellStyle name="Normal 4 2 3 3 4 3" xfId="9967" xr:uid="{935E14BC-2075-46DA-873D-AD36191F2E2C}"/>
    <cellStyle name="Normal 4 2 3 3 4 3 2" xfId="20654" xr:uid="{75FE9FF6-C65B-4CD9-8431-D4E554C2EDE9}"/>
    <cellStyle name="Normal 4 2 3 3 4 4" xfId="9968" xr:uid="{8A486CD4-725D-42BE-9739-0E8D197D1A9C}"/>
    <cellStyle name="Normal 4 2 3 3 4 4 2" xfId="20655" xr:uid="{29C38174-903D-42DD-B5E5-542A7E465F74}"/>
    <cellStyle name="Normal 4 2 3 3 4 5" xfId="9969" xr:uid="{15368F57-BEFB-4CA8-B657-B384815B0AD0}"/>
    <cellStyle name="Normal 4 2 3 3 4 5 2" xfId="20656" xr:uid="{0F498251-055B-4F8F-A321-C71FB7674F38}"/>
    <cellStyle name="Normal 4 2 3 3 4 6" xfId="20651" xr:uid="{FD5FA470-98CD-4C40-9699-7F47C969E2D1}"/>
    <cellStyle name="Normal 4 2 3 3 5" xfId="9970" xr:uid="{0C529BDA-EBBB-467E-918D-BD15F9BDD3B7}"/>
    <cellStyle name="Normal 4 2 3 3 5 2" xfId="9971" xr:uid="{CC2F2F37-DEFC-4A6E-8392-5E6A81079D4F}"/>
    <cellStyle name="Normal 4 2 3 3 5 2 2" xfId="9972" xr:uid="{E085BC0A-02C7-4372-B4BB-7515D69DFEF0}"/>
    <cellStyle name="Normal 4 2 3 3 5 2 2 2" xfId="20659" xr:uid="{7A547A14-2087-4BCE-B4DC-7D04E670D357}"/>
    <cellStyle name="Normal 4 2 3 3 5 2 3" xfId="20658" xr:uid="{19569058-C3BD-4A9E-A1F5-242B38075741}"/>
    <cellStyle name="Normal 4 2 3 3 5 3" xfId="9973" xr:uid="{6CEF4B49-5D27-4698-A2AA-20C6B3E62233}"/>
    <cellStyle name="Normal 4 2 3 3 5 3 2" xfId="20660" xr:uid="{B4F3CC4A-5A47-447F-82B5-3B4C5D4C71BD}"/>
    <cellStyle name="Normal 4 2 3 3 5 4" xfId="9974" xr:uid="{9955617A-2155-43F5-BCF3-F09390165D85}"/>
    <cellStyle name="Normal 4 2 3 3 5 4 2" xfId="20661" xr:uid="{FD7762D9-EFF6-4822-B4B4-7D7EA62141EA}"/>
    <cellStyle name="Normal 4 2 3 3 5 5" xfId="9975" xr:uid="{723DF319-358C-4A3B-B9AE-E552FF133A09}"/>
    <cellStyle name="Normal 4 2 3 3 5 5 2" xfId="20662" xr:uid="{4211A574-E45A-49A8-A0EF-520C14AFB09B}"/>
    <cellStyle name="Normal 4 2 3 3 5 6" xfId="20657" xr:uid="{9263ECE4-BDA8-45D4-8602-C94A6A94E991}"/>
    <cellStyle name="Normal 4 2 3 3 6" xfId="9976" xr:uid="{8F5BF3D6-F02C-4E6F-A666-D45142866AE7}"/>
    <cellStyle name="Normal 4 2 3 3 6 2" xfId="9977" xr:uid="{C6695CB7-B802-44BF-81BA-1590B79B827F}"/>
    <cellStyle name="Normal 4 2 3 3 6 2 2" xfId="20664" xr:uid="{767D1752-3442-432D-9747-B36C6750DD67}"/>
    <cellStyle name="Normal 4 2 3 3 6 3" xfId="20663" xr:uid="{BE886B2C-13D7-4CD7-8C7C-18B72051FDBD}"/>
    <cellStyle name="Normal 4 2 3 3 7" xfId="9978" xr:uid="{090CBD95-459D-4132-AD04-AF3D2D6EC32B}"/>
    <cellStyle name="Normal 4 2 3 3 7 2" xfId="20665" xr:uid="{B395C7CE-761B-42F1-8BCC-209901F68CB2}"/>
    <cellStyle name="Normal 4 2 3 3 8" xfId="9979" xr:uid="{F0E893ED-6984-4658-89D0-DC258A321748}"/>
    <cellStyle name="Normal 4 2 3 3 8 2" xfId="20666" xr:uid="{5A4F72EC-88C3-40DD-BF03-B15DEFA898B3}"/>
    <cellStyle name="Normal 4 2 3 3 9" xfId="9980" xr:uid="{F9EC9CA8-40B9-48A4-BAC6-B74F56D77ADA}"/>
    <cellStyle name="Normal 4 2 3 3 9 2" xfId="20667" xr:uid="{F4F9A3E3-5CDA-4F21-B108-FD16BA1936D8}"/>
    <cellStyle name="Normal 4 2 3 4" xfId="9981" xr:uid="{F5532C13-5819-4825-AE9C-6A169CE4123C}"/>
    <cellStyle name="Normal 4 2 3 4 2" xfId="9982" xr:uid="{5CF65E06-2BDE-4520-996A-ACBDED3276C3}"/>
    <cellStyle name="Normal 4 2 3 4 2 2" xfId="9983" xr:uid="{4E8F9B27-B161-43E1-9036-73D8B27C07B8}"/>
    <cellStyle name="Normal 4 2 3 4 2 2 2" xfId="9984" xr:uid="{2B3793B7-BBB4-43D0-87F5-977504E4D946}"/>
    <cellStyle name="Normal 4 2 3 4 2 2 2 2" xfId="20671" xr:uid="{AF3120D1-6BF9-4749-A208-4FD2F95A6E92}"/>
    <cellStyle name="Normal 4 2 3 4 2 2 3" xfId="9985" xr:uid="{6B167A93-A0CD-44D3-8739-8F252FAA529A}"/>
    <cellStyle name="Normal 4 2 3 4 2 2 3 2" xfId="20672" xr:uid="{826C8ACB-5533-4ED0-B204-D1EFC3937238}"/>
    <cellStyle name="Normal 4 2 3 4 2 2 4" xfId="20670" xr:uid="{1554FDCA-9CD5-478A-A6A5-AF77400A95C9}"/>
    <cellStyle name="Normal 4 2 3 4 2 3" xfId="9986" xr:uid="{F9FA18A2-413A-4401-92AF-55EE05287EB7}"/>
    <cellStyle name="Normal 4 2 3 4 2 3 2" xfId="9987" xr:uid="{F753F1FA-6524-41AD-994C-B48E67560BFC}"/>
    <cellStyle name="Normal 4 2 3 4 2 3 2 2" xfId="20674" xr:uid="{EA4B5355-3757-4628-933E-13BE041B8468}"/>
    <cellStyle name="Normal 4 2 3 4 2 3 3" xfId="20673" xr:uid="{8BD2378A-DA1B-44F6-8A49-B8AC1CEB4B93}"/>
    <cellStyle name="Normal 4 2 3 4 2 4" xfId="9988" xr:uid="{D3A46A9C-2337-4B01-A851-90A1B592DD75}"/>
    <cellStyle name="Normal 4 2 3 4 2 4 2" xfId="20675" xr:uid="{1D3C4432-CD2F-49FF-A6FB-91B87BDB0EBC}"/>
    <cellStyle name="Normal 4 2 3 4 2 5" xfId="9989" xr:uid="{44AE8C2D-DABA-43E0-90A0-C99CA30D6F5A}"/>
    <cellStyle name="Normal 4 2 3 4 2 5 2" xfId="20676" xr:uid="{1EA5D09B-E1D2-42F6-ACA2-09A01BB883C9}"/>
    <cellStyle name="Normal 4 2 3 4 2 6" xfId="20669" xr:uid="{79AFE17D-1955-4137-B499-7034051C7A3A}"/>
    <cellStyle name="Normal 4 2 3 4 3" xfId="9990" xr:uid="{2671BCDA-FF63-4F24-BAD4-96A0F4F6B52F}"/>
    <cellStyle name="Normal 4 2 3 4 3 2" xfId="9991" xr:uid="{16AF76F5-237F-4967-8CAD-3BBC04C86E8A}"/>
    <cellStyle name="Normal 4 2 3 4 3 2 2" xfId="20678" xr:uid="{8FBB0764-288C-42A7-A4D0-87B9523BA201}"/>
    <cellStyle name="Normal 4 2 3 4 3 3" xfId="9992" xr:uid="{C5E5E80D-CE53-499E-981B-39541170E163}"/>
    <cellStyle name="Normal 4 2 3 4 3 3 2" xfId="20679" xr:uid="{1022C8CC-843B-40CC-BAAE-C6C6C104AEBD}"/>
    <cellStyle name="Normal 4 2 3 4 3 4" xfId="20677" xr:uid="{54D448B4-3758-423A-9845-FCCF96C0E006}"/>
    <cellStyle name="Normal 4 2 3 4 4" xfId="9993" xr:uid="{6D9C8E54-587F-4360-AD44-DE8C23014ABE}"/>
    <cellStyle name="Normal 4 2 3 4 4 2" xfId="9994" xr:uid="{70059295-C488-4280-9C95-0663E8840E86}"/>
    <cellStyle name="Normal 4 2 3 4 4 2 2" xfId="20681" xr:uid="{292A6E08-7F62-4545-B3CB-6EDA83802AE9}"/>
    <cellStyle name="Normal 4 2 3 4 4 3" xfId="20680" xr:uid="{2B3127C0-476C-4559-88A0-5379FF217184}"/>
    <cellStyle name="Normal 4 2 3 4 5" xfId="9995" xr:uid="{4FBD9120-2568-4D91-9719-C588ED94788A}"/>
    <cellStyle name="Normal 4 2 3 4 5 2" xfId="20682" xr:uid="{DED29200-B57A-4D2C-9CFD-B4D8A97B1AEA}"/>
    <cellStyle name="Normal 4 2 3 4 6" xfId="9996" xr:uid="{E031E7C0-152F-43A7-AF69-AE5DCF07EB67}"/>
    <cellStyle name="Normal 4 2 3 4 6 2" xfId="20683" xr:uid="{F032E804-8468-4F2C-8758-FD351BE67208}"/>
    <cellStyle name="Normal 4 2 3 4 7" xfId="20668" xr:uid="{C522960B-D9B9-4049-97F2-EDA76CF40BDB}"/>
    <cellStyle name="Normal 4 2 3 5" xfId="9997" xr:uid="{59B926FD-7F4F-4D66-A7B2-246109C07A57}"/>
    <cellStyle name="Normal 4 2 3 5 2" xfId="9998" xr:uid="{73121660-D06B-4B5B-A730-D6F58ECBA187}"/>
    <cellStyle name="Normal 4 2 3 5 2 2" xfId="9999" xr:uid="{6F51AAF6-CCA7-4B12-A56E-29591B9D7314}"/>
    <cellStyle name="Normal 4 2 3 5 2 2 2" xfId="10000" xr:uid="{ACE47A5F-E071-4CDD-A94B-B85B9289799C}"/>
    <cellStyle name="Normal 4 2 3 5 2 2 2 2" xfId="20687" xr:uid="{022D234C-FE2A-4E62-95D9-372376DC01AE}"/>
    <cellStyle name="Normal 4 2 3 5 2 2 3" xfId="20686" xr:uid="{6F98EC40-A3E6-416D-AFE5-DE3E779C905B}"/>
    <cellStyle name="Normal 4 2 3 5 2 3" xfId="10001" xr:uid="{F79E992D-56D3-4E2B-9F95-DBAE4079A313}"/>
    <cellStyle name="Normal 4 2 3 5 2 3 2" xfId="20688" xr:uid="{FA1C3877-B3A7-4CC5-804E-DDD3FC257553}"/>
    <cellStyle name="Normal 4 2 3 5 2 4" xfId="10002" xr:uid="{766A695B-01D2-411E-BEC3-4A7DD0ADD6D9}"/>
    <cellStyle name="Normal 4 2 3 5 2 4 2" xfId="20689" xr:uid="{57B6FADA-030E-4EF8-90E7-789848C06643}"/>
    <cellStyle name="Normal 4 2 3 5 2 5" xfId="10003" xr:uid="{D290F25C-8FF1-4726-9D3F-1AE151A6E844}"/>
    <cellStyle name="Normal 4 2 3 5 2 5 2" xfId="20690" xr:uid="{E3E6907F-C403-4EBF-B86E-A65B8AAD7BC2}"/>
    <cellStyle name="Normal 4 2 3 5 2 6" xfId="20685" xr:uid="{67F0131C-D25D-4680-AE02-D4D24E905AE2}"/>
    <cellStyle name="Normal 4 2 3 5 3" xfId="10004" xr:uid="{0019D76F-6E2F-406C-BC5D-BA7C36F878E4}"/>
    <cellStyle name="Normal 4 2 3 5 3 2" xfId="10005" xr:uid="{4C8AF3B9-F92A-4ED8-B00C-07EF0D3F0FE8}"/>
    <cellStyle name="Normal 4 2 3 5 3 2 2" xfId="20692" xr:uid="{E33BA16E-D5BB-4ADF-878D-3D084A7B93D8}"/>
    <cellStyle name="Normal 4 2 3 5 3 3" xfId="20691" xr:uid="{049BE39A-35C5-4BE4-8B51-A23995FD2723}"/>
    <cellStyle name="Normal 4 2 3 5 4" xfId="10006" xr:uid="{08A7A9A9-6635-4A78-A8E9-C616041555D8}"/>
    <cellStyle name="Normal 4 2 3 5 4 2" xfId="20693" xr:uid="{9AAD492A-9DB2-4ADB-BED2-C12431857C1C}"/>
    <cellStyle name="Normal 4 2 3 5 5" xfId="10007" xr:uid="{BE7B10FA-862F-414F-B3B9-628E09C95228}"/>
    <cellStyle name="Normal 4 2 3 5 5 2" xfId="20694" xr:uid="{59E3F9AD-61A1-4EF7-AB40-CE6DA4C85B60}"/>
    <cellStyle name="Normal 4 2 3 5 6" xfId="10008" xr:uid="{3A11E0B7-78CB-4B18-9AF8-4B2BEB2A1676}"/>
    <cellStyle name="Normal 4 2 3 5 6 2" xfId="20695" xr:uid="{39BE9F83-9F33-43C9-827D-BBDEB3BDF3EF}"/>
    <cellStyle name="Normal 4 2 3 5 7" xfId="20684" xr:uid="{E4833233-C4AE-4CA9-B5CC-6C87F395D5C2}"/>
    <cellStyle name="Normal 4 2 3 6" xfId="10009" xr:uid="{9F792A37-DB5D-4DA6-BCD2-3DE200EF4B39}"/>
    <cellStyle name="Normal 4 2 3 6 2" xfId="10010" xr:uid="{75316D39-BED6-4B91-BF1C-E5B05DDD9D41}"/>
    <cellStyle name="Normal 4 2 3 6 2 2" xfId="10011" xr:uid="{FB67EBFB-9FED-40E1-AD77-6AA362BDB109}"/>
    <cellStyle name="Normal 4 2 3 6 2 2 2" xfId="20698" xr:uid="{AE2D0203-C752-4298-A209-3C9F98C4DCA7}"/>
    <cellStyle name="Normal 4 2 3 6 2 3" xfId="20697" xr:uid="{EB5DB60A-E8AE-4C6E-A388-E2863E707DD2}"/>
    <cellStyle name="Normal 4 2 3 6 3" xfId="10012" xr:uid="{66CC230E-C559-48E6-A75E-DBCA8A8A088E}"/>
    <cellStyle name="Normal 4 2 3 6 3 2" xfId="20699" xr:uid="{D254756D-8822-461E-A469-A81563279E93}"/>
    <cellStyle name="Normal 4 2 3 6 4" xfId="10013" xr:uid="{63AFD953-2F9C-4D66-8FA4-AA10D68A1AFA}"/>
    <cellStyle name="Normal 4 2 3 6 4 2" xfId="20700" xr:uid="{C726C32A-3B7E-439E-BE09-6775BB2F408C}"/>
    <cellStyle name="Normal 4 2 3 6 5" xfId="10014" xr:uid="{156C2E2A-89B2-4B77-96E2-F0E791015C50}"/>
    <cellStyle name="Normal 4 2 3 6 5 2" xfId="20701" xr:uid="{3490A08A-0AE5-4AD4-A5FC-A29408548205}"/>
    <cellStyle name="Normal 4 2 3 6 6" xfId="20696" xr:uid="{C9E96CA7-921F-4DAB-845F-27ED6A5782A6}"/>
    <cellStyle name="Normal 4 2 3 7" xfId="10015" xr:uid="{1170CBC2-6443-4AD3-B595-28F3CCF84059}"/>
    <cellStyle name="Normal 4 2 3 7 2" xfId="10016" xr:uid="{F78E5892-09C8-49EE-A44C-5B40E3B466C5}"/>
    <cellStyle name="Normal 4 2 3 7 2 2" xfId="10017" xr:uid="{81855917-05F3-48BC-A3A2-FF34A99ECA7D}"/>
    <cellStyle name="Normal 4 2 3 7 2 2 2" xfId="20704" xr:uid="{46EE6ADB-55F9-4AA7-9B84-3F5C09B46A5D}"/>
    <cellStyle name="Normal 4 2 3 7 2 3" xfId="20703" xr:uid="{8EAA5B04-6A12-4D3A-911A-AD2F275FCFFF}"/>
    <cellStyle name="Normal 4 2 3 7 3" xfId="10018" xr:uid="{5C402F84-3E8D-4DB6-BE72-52B9D82DA4E3}"/>
    <cellStyle name="Normal 4 2 3 7 3 2" xfId="20705" xr:uid="{29C4DAF2-C535-4691-86F6-B2015CEC5D46}"/>
    <cellStyle name="Normal 4 2 3 7 4" xfId="10019" xr:uid="{43031703-841F-4ED1-B896-D0DCF68A44E7}"/>
    <cellStyle name="Normal 4 2 3 7 4 2" xfId="20706" xr:uid="{8103705B-A3B9-4115-BA52-DE64E7AFFE9E}"/>
    <cellStyle name="Normal 4 2 3 7 5" xfId="10020" xr:uid="{E8B4F34B-DF01-45B1-94C6-1824D80FBF57}"/>
    <cellStyle name="Normal 4 2 3 7 5 2" xfId="20707" xr:uid="{2CC1C587-7E9E-4233-B1CA-90918E22AA53}"/>
    <cellStyle name="Normal 4 2 3 7 6" xfId="20702" xr:uid="{2630A7F0-BD82-4FAC-A8FA-F3F058E852A2}"/>
    <cellStyle name="Normal 4 2 3 8" xfId="10021" xr:uid="{1151EB63-4382-4F6B-A33D-A413517BCE12}"/>
    <cellStyle name="Normal 4 2 3 8 2" xfId="10022" xr:uid="{1DEC3BA7-242A-41A0-8BF6-852181890D31}"/>
    <cellStyle name="Normal 4 2 3 8 2 2" xfId="20709" xr:uid="{CE5BFB6D-3584-486D-B115-D7FAFC3D5FF9}"/>
    <cellStyle name="Normal 4 2 3 8 3" xfId="20708" xr:uid="{59FE0A6F-C2E7-42D1-A506-F16D89DD5D4D}"/>
    <cellStyle name="Normal 4 2 3 9" xfId="10023" xr:uid="{ADDB80D9-4B93-4776-8B78-4D4087F4506E}"/>
    <cellStyle name="Normal 4 2 3 9 2" xfId="20710" xr:uid="{4A5F7D7B-CC67-4292-82B2-93C965FB0DA6}"/>
    <cellStyle name="Normal 4 2 4" xfId="10024" xr:uid="{54642334-12DA-4CD7-A53F-518E83C08850}"/>
    <cellStyle name="Normal 4 2 4 10" xfId="10025" xr:uid="{BAAA3272-BF2C-4378-A498-0AAEC293CB9F}"/>
    <cellStyle name="Normal 4 2 4 10 2" xfId="20712" xr:uid="{EFD66084-E38F-413F-B179-974F573DEEAE}"/>
    <cellStyle name="Normal 4 2 4 11" xfId="20711" xr:uid="{70EF0C63-618A-4019-92D6-A5B4F637640A}"/>
    <cellStyle name="Normal 4 2 4 2" xfId="10026" xr:uid="{3C83B9A1-0544-4C44-AC22-948F86E06798}"/>
    <cellStyle name="Normal 4 2 4 2 10" xfId="20713" xr:uid="{426B012A-9D09-4662-B386-C14CD47BE35E}"/>
    <cellStyle name="Normal 4 2 4 2 2" xfId="10027" xr:uid="{147AD40D-2502-4DFE-BA9E-FB7225322582}"/>
    <cellStyle name="Normal 4 2 4 2 2 2" xfId="10028" xr:uid="{82B72E5F-68C7-4B82-9969-8D1F5633A79F}"/>
    <cellStyle name="Normal 4 2 4 2 2 2 2" xfId="10029" xr:uid="{DFAB3B4F-2C69-4E69-9F20-2A1AB4B2CAF5}"/>
    <cellStyle name="Normal 4 2 4 2 2 2 2 2" xfId="10030" xr:uid="{37BF93F5-BCF7-4683-BC88-86E466B3C2B8}"/>
    <cellStyle name="Normal 4 2 4 2 2 2 2 2 2" xfId="20717" xr:uid="{0E73A667-0FD0-44FA-8558-59C65B583280}"/>
    <cellStyle name="Normal 4 2 4 2 2 2 2 3" xfId="10031" xr:uid="{0059BCD1-D722-4C9A-BE1F-397F4DC327C2}"/>
    <cellStyle name="Normal 4 2 4 2 2 2 2 3 2" xfId="20718" xr:uid="{84437ED3-A873-4560-9FB3-6C5A22E33ED1}"/>
    <cellStyle name="Normal 4 2 4 2 2 2 2 4" xfId="20716" xr:uid="{3969125A-9B55-451E-AAE2-A8E4117A4D34}"/>
    <cellStyle name="Normal 4 2 4 2 2 2 3" xfId="10032" xr:uid="{22049AD9-9596-4BC4-956A-F7E110CD50B6}"/>
    <cellStyle name="Normal 4 2 4 2 2 2 3 2" xfId="10033" xr:uid="{ED3E9BC1-E0A1-4B96-B78C-FAF18B59CCE7}"/>
    <cellStyle name="Normal 4 2 4 2 2 2 3 2 2" xfId="20720" xr:uid="{9ABB1E9A-84BA-4945-885C-C1F2DCBB7736}"/>
    <cellStyle name="Normal 4 2 4 2 2 2 3 3" xfId="20719" xr:uid="{49A2F0CF-774C-4080-9EF8-48C10460EE03}"/>
    <cellStyle name="Normal 4 2 4 2 2 2 4" xfId="10034" xr:uid="{ABFBB461-5F8B-40B1-86D7-3DFC5F088539}"/>
    <cellStyle name="Normal 4 2 4 2 2 2 4 2" xfId="20721" xr:uid="{09906538-B30F-458C-84D9-877AB852F61D}"/>
    <cellStyle name="Normal 4 2 4 2 2 2 5" xfId="10035" xr:uid="{CF905DA2-F45E-4959-9D5D-00B93F0E9BFB}"/>
    <cellStyle name="Normal 4 2 4 2 2 2 5 2" xfId="20722" xr:uid="{583DF760-8381-42D5-94C5-3CC4EF99CA01}"/>
    <cellStyle name="Normal 4 2 4 2 2 2 6" xfId="20715" xr:uid="{002A91E9-4FED-473C-9092-1E284227BBE7}"/>
    <cellStyle name="Normal 4 2 4 2 2 3" xfId="10036" xr:uid="{6E83DD56-8AF3-4262-83EF-523BA37A32E6}"/>
    <cellStyle name="Normal 4 2 4 2 2 3 2" xfId="10037" xr:uid="{6CDA7FA3-6042-4D60-A501-C78EEFFAF052}"/>
    <cellStyle name="Normal 4 2 4 2 2 3 2 2" xfId="20724" xr:uid="{BD2A0499-E27F-4EF7-9D70-47FABA5F0297}"/>
    <cellStyle name="Normal 4 2 4 2 2 3 3" xfId="10038" xr:uid="{8988E446-3E5B-4CC5-B597-3BE24B2EF608}"/>
    <cellStyle name="Normal 4 2 4 2 2 3 3 2" xfId="20725" xr:uid="{82A42409-8E82-49B8-8FA1-FFA6F94DF8D0}"/>
    <cellStyle name="Normal 4 2 4 2 2 3 4" xfId="20723" xr:uid="{04B4EA8A-98D1-4E4C-B56B-1BF761B41233}"/>
    <cellStyle name="Normal 4 2 4 2 2 4" xfId="10039" xr:uid="{860C0BDE-D631-42F1-952F-DAD450D27AFA}"/>
    <cellStyle name="Normal 4 2 4 2 2 4 2" xfId="10040" xr:uid="{610AE7E0-B63A-48C0-88D3-11BDC6F26B76}"/>
    <cellStyle name="Normal 4 2 4 2 2 4 2 2" xfId="20727" xr:uid="{20BCE50E-112E-47F0-AFA0-5F03EC3116B6}"/>
    <cellStyle name="Normal 4 2 4 2 2 4 3" xfId="20726" xr:uid="{46AA39B1-74A4-4A15-A2DC-36E04820D923}"/>
    <cellStyle name="Normal 4 2 4 2 2 5" xfId="10041" xr:uid="{456AC203-01C1-4114-90B0-E3C91E4C05C2}"/>
    <cellStyle name="Normal 4 2 4 2 2 5 2" xfId="20728" xr:uid="{070AB373-2CBF-4DC3-8A40-7FD3737EDF05}"/>
    <cellStyle name="Normal 4 2 4 2 2 6" xfId="10042" xr:uid="{2C950A99-1A4F-4348-B085-DF25091B0EBF}"/>
    <cellStyle name="Normal 4 2 4 2 2 6 2" xfId="20729" xr:uid="{F8CAD7C3-B71F-4EF3-88D4-31C09A3B7916}"/>
    <cellStyle name="Normal 4 2 4 2 2 7" xfId="20714" xr:uid="{87B3AA47-F8C9-4D3D-BF2F-D2DDD1FF97A5}"/>
    <cellStyle name="Normal 4 2 4 2 3" xfId="10043" xr:uid="{70B6B90D-B8CB-49CE-90C8-422ECA4658A9}"/>
    <cellStyle name="Normal 4 2 4 2 3 2" xfId="10044" xr:uid="{A3DC1476-A85A-4399-A380-A3B3D585299E}"/>
    <cellStyle name="Normal 4 2 4 2 3 2 2" xfId="10045" xr:uid="{CA4B6AD0-9763-4048-9E58-BE28FD92E14E}"/>
    <cellStyle name="Normal 4 2 4 2 3 2 2 2" xfId="10046" xr:uid="{EC54A00C-8048-4456-841B-1935C5FD63A2}"/>
    <cellStyle name="Normal 4 2 4 2 3 2 2 2 2" xfId="20733" xr:uid="{94248247-592B-4163-A0B5-8D85D3B2C44D}"/>
    <cellStyle name="Normal 4 2 4 2 3 2 2 3" xfId="20732" xr:uid="{3CE00524-BE73-44E6-803F-BD03FADE352F}"/>
    <cellStyle name="Normal 4 2 4 2 3 2 3" xfId="10047" xr:uid="{5F87116D-D6B9-4408-BBAA-2867718ADA42}"/>
    <cellStyle name="Normal 4 2 4 2 3 2 3 2" xfId="20734" xr:uid="{B148721D-7E1C-4B2E-B94A-5FA8C75CE85E}"/>
    <cellStyle name="Normal 4 2 4 2 3 2 4" xfId="10048" xr:uid="{EB2DE4F7-2D23-4E34-BBC5-05A009D3400B}"/>
    <cellStyle name="Normal 4 2 4 2 3 2 4 2" xfId="20735" xr:uid="{E849448D-D430-4C92-A726-0606E6A6F5E9}"/>
    <cellStyle name="Normal 4 2 4 2 3 2 5" xfId="10049" xr:uid="{48FD23D2-CAED-4F43-9C89-262100207241}"/>
    <cellStyle name="Normal 4 2 4 2 3 2 5 2" xfId="20736" xr:uid="{65E62D4C-B324-4467-91B7-D877A6E0C461}"/>
    <cellStyle name="Normal 4 2 4 2 3 2 6" xfId="20731" xr:uid="{E7B95A1D-3AD9-4A6F-A1C8-3643BE7BF94E}"/>
    <cellStyle name="Normal 4 2 4 2 3 3" xfId="10050" xr:uid="{5AB6CB12-CE0B-4BEE-8986-6E73C469364E}"/>
    <cellStyle name="Normal 4 2 4 2 3 3 2" xfId="10051" xr:uid="{443EB1DC-6B0D-4A6E-AFCB-F4912ECBEC53}"/>
    <cellStyle name="Normal 4 2 4 2 3 3 2 2" xfId="20738" xr:uid="{F36AF5BD-99A9-4EB0-A01D-12217A962F40}"/>
    <cellStyle name="Normal 4 2 4 2 3 3 3" xfId="20737" xr:uid="{5CAF966B-7AC8-4BB2-B6E0-4001CD025EEE}"/>
    <cellStyle name="Normal 4 2 4 2 3 4" xfId="10052" xr:uid="{D08C34EC-5C13-45A7-B1F6-25ED17E80DA7}"/>
    <cellStyle name="Normal 4 2 4 2 3 4 2" xfId="20739" xr:uid="{62FE47DC-9473-4054-BE1F-47EF3BE22880}"/>
    <cellStyle name="Normal 4 2 4 2 3 5" xfId="10053" xr:uid="{19100170-E5E5-4E2B-B3D5-2DA9FAFD6C8D}"/>
    <cellStyle name="Normal 4 2 4 2 3 5 2" xfId="20740" xr:uid="{7D4B43D3-BD33-466E-8A23-84361C62B88F}"/>
    <cellStyle name="Normal 4 2 4 2 3 6" xfId="10054" xr:uid="{E06E2006-BFFA-4254-A5D6-83C98635BC6B}"/>
    <cellStyle name="Normal 4 2 4 2 3 6 2" xfId="20741" xr:uid="{ADEB83FE-35C6-42E7-9607-136690199591}"/>
    <cellStyle name="Normal 4 2 4 2 3 7" xfId="20730" xr:uid="{0E43296A-7228-496A-B3BD-91FED2029E3F}"/>
    <cellStyle name="Normal 4 2 4 2 4" xfId="10055" xr:uid="{3CEEE390-82E9-46FC-9D50-CE62937B7AA6}"/>
    <cellStyle name="Normal 4 2 4 2 4 2" xfId="10056" xr:uid="{754683D3-7DD6-40DB-BB3C-602F8AEEB544}"/>
    <cellStyle name="Normal 4 2 4 2 4 2 2" xfId="10057" xr:uid="{CA11A80B-C01C-4F7A-8BFB-1F1DE1FC2CF4}"/>
    <cellStyle name="Normal 4 2 4 2 4 2 2 2" xfId="20744" xr:uid="{2C9C56A8-D280-4BA3-A13C-E9171FAE20E3}"/>
    <cellStyle name="Normal 4 2 4 2 4 2 3" xfId="20743" xr:uid="{EA2902FE-82FC-4FF1-83B4-9D2300D953DB}"/>
    <cellStyle name="Normal 4 2 4 2 4 3" xfId="10058" xr:uid="{0B962994-AED2-402C-AD00-A26255BD6807}"/>
    <cellStyle name="Normal 4 2 4 2 4 3 2" xfId="20745" xr:uid="{8A3DF50E-1447-476C-B365-7E3CF4D17DE0}"/>
    <cellStyle name="Normal 4 2 4 2 4 4" xfId="10059" xr:uid="{B653A35D-4BF6-44D2-A68E-F08804009771}"/>
    <cellStyle name="Normal 4 2 4 2 4 4 2" xfId="20746" xr:uid="{A0851CCC-E475-4D59-86D7-A7FC63D67D10}"/>
    <cellStyle name="Normal 4 2 4 2 4 5" xfId="10060" xr:uid="{426F500F-70CF-47BC-9A05-4FE8857C02EB}"/>
    <cellStyle name="Normal 4 2 4 2 4 5 2" xfId="20747" xr:uid="{CF937F2A-9B85-4DCA-937F-3F399535C759}"/>
    <cellStyle name="Normal 4 2 4 2 4 6" xfId="20742" xr:uid="{C21794CA-7A45-40B0-A0AD-D199AAB625DB}"/>
    <cellStyle name="Normal 4 2 4 2 5" xfId="10061" xr:uid="{EF691FFD-29F9-4541-8CE9-F6B61DB292CF}"/>
    <cellStyle name="Normal 4 2 4 2 5 2" xfId="10062" xr:uid="{6A6B8D33-BA58-489C-A991-668B26A492DF}"/>
    <cellStyle name="Normal 4 2 4 2 5 2 2" xfId="10063" xr:uid="{4790B0F0-6011-40F4-89C1-FE4C4F7C67A5}"/>
    <cellStyle name="Normal 4 2 4 2 5 2 2 2" xfId="20750" xr:uid="{3C12F877-BF7D-4DF8-90B9-0AD1C2C821B6}"/>
    <cellStyle name="Normal 4 2 4 2 5 2 3" xfId="20749" xr:uid="{B45D7226-F1AC-4257-8DD4-18A373F4A8C7}"/>
    <cellStyle name="Normal 4 2 4 2 5 3" xfId="10064" xr:uid="{3C79C2A9-8198-40B0-9999-B37628EDFE93}"/>
    <cellStyle name="Normal 4 2 4 2 5 3 2" xfId="20751" xr:uid="{AC9AF211-9C40-4239-9F17-031E81D69481}"/>
    <cellStyle name="Normal 4 2 4 2 5 4" xfId="10065" xr:uid="{EB8A5538-7B3B-449F-90BD-49863B80CF3A}"/>
    <cellStyle name="Normal 4 2 4 2 5 4 2" xfId="20752" xr:uid="{BE79FD69-57FF-4E83-9B8D-80A9147FD6A5}"/>
    <cellStyle name="Normal 4 2 4 2 5 5" xfId="10066" xr:uid="{BF292F72-1102-4FE7-B076-B8C022557CAC}"/>
    <cellStyle name="Normal 4 2 4 2 5 5 2" xfId="20753" xr:uid="{DC08DBDF-0FC2-402B-92F5-DE3E84379C3F}"/>
    <cellStyle name="Normal 4 2 4 2 5 6" xfId="20748" xr:uid="{101F4304-CBD9-40F3-9867-A21813442350}"/>
    <cellStyle name="Normal 4 2 4 2 6" xfId="10067" xr:uid="{3AEBC54E-695F-455D-AFF7-05780318764A}"/>
    <cellStyle name="Normal 4 2 4 2 6 2" xfId="10068" xr:uid="{1FF92C06-3F1A-467A-89D8-EF730F0F5B24}"/>
    <cellStyle name="Normal 4 2 4 2 6 2 2" xfId="20755" xr:uid="{50D433DF-3E20-43D9-9E92-9810977934C1}"/>
    <cellStyle name="Normal 4 2 4 2 6 3" xfId="20754" xr:uid="{F64D99CE-5963-460C-B7F2-ABCD47297ADD}"/>
    <cellStyle name="Normal 4 2 4 2 7" xfId="10069" xr:uid="{8D8C58D1-FE54-4D6D-A4C4-E7FAB2D75980}"/>
    <cellStyle name="Normal 4 2 4 2 7 2" xfId="20756" xr:uid="{7B702C50-A73D-4767-9684-F6C5EC4D5341}"/>
    <cellStyle name="Normal 4 2 4 2 8" xfId="10070" xr:uid="{9881734D-5B5D-42E4-8318-0C12CD75EF9E}"/>
    <cellStyle name="Normal 4 2 4 2 8 2" xfId="20757" xr:uid="{B4A62595-FFB1-4A92-969B-F90C7337BB6E}"/>
    <cellStyle name="Normal 4 2 4 2 9" xfId="10071" xr:uid="{AC401094-F66D-4076-AD4F-5DC9F36E4E3A}"/>
    <cellStyle name="Normal 4 2 4 2 9 2" xfId="20758" xr:uid="{EB54E286-1FA5-4D98-9D7F-91F46D27D172}"/>
    <cellStyle name="Normal 4 2 4 3" xfId="10072" xr:uid="{48E3ADD5-86A2-48BD-9018-AA534A9B4ECF}"/>
    <cellStyle name="Normal 4 2 4 3 2" xfId="10073" xr:uid="{B99CA813-7968-4ADE-8B23-11DC546ED702}"/>
    <cellStyle name="Normal 4 2 4 3 2 2" xfId="10074" xr:uid="{0179F804-D016-4D44-A27C-30FF220DD3FA}"/>
    <cellStyle name="Normal 4 2 4 3 2 2 2" xfId="10075" xr:uid="{67F52357-681C-4E91-AA2E-206940960B71}"/>
    <cellStyle name="Normal 4 2 4 3 2 2 2 2" xfId="20762" xr:uid="{6C7F87E8-D3B3-40FD-BCBF-7B8405FAA606}"/>
    <cellStyle name="Normal 4 2 4 3 2 2 3" xfId="10076" xr:uid="{12A4063E-2D7D-407B-AD19-78138E04F35C}"/>
    <cellStyle name="Normal 4 2 4 3 2 2 3 2" xfId="20763" xr:uid="{D6CF3C38-C5E6-42C4-8566-997E100E1579}"/>
    <cellStyle name="Normal 4 2 4 3 2 2 4" xfId="20761" xr:uid="{814D2DA9-68F0-4484-81AC-11BEF90EC574}"/>
    <cellStyle name="Normal 4 2 4 3 2 3" xfId="10077" xr:uid="{FE29266E-5A0C-4740-98A2-C471179A41B2}"/>
    <cellStyle name="Normal 4 2 4 3 2 3 2" xfId="10078" xr:uid="{188099EA-2B07-4F34-B6F1-D47750F3B393}"/>
    <cellStyle name="Normal 4 2 4 3 2 3 2 2" xfId="20765" xr:uid="{C3420140-7332-4DA2-B011-DD5EACE73062}"/>
    <cellStyle name="Normal 4 2 4 3 2 3 3" xfId="20764" xr:uid="{D008F256-0EEC-46FD-BB1A-5C80401BC5B2}"/>
    <cellStyle name="Normal 4 2 4 3 2 4" xfId="10079" xr:uid="{8D771A94-751E-4DB4-988C-83917996ADD9}"/>
    <cellStyle name="Normal 4 2 4 3 2 4 2" xfId="20766" xr:uid="{E64E64D1-A246-4A0A-9A58-F3605D46B5E4}"/>
    <cellStyle name="Normal 4 2 4 3 2 5" xfId="10080" xr:uid="{C753D570-7014-44AA-98BA-6AC58BA3859B}"/>
    <cellStyle name="Normal 4 2 4 3 2 5 2" xfId="20767" xr:uid="{F9171DD3-C35F-4B6C-83CE-232807AA99B6}"/>
    <cellStyle name="Normal 4 2 4 3 2 6" xfId="20760" xr:uid="{11096451-EB37-4362-A540-1979D1191666}"/>
    <cellStyle name="Normal 4 2 4 3 3" xfId="10081" xr:uid="{D6611CD7-7327-441B-8C19-0CF003EF3BA9}"/>
    <cellStyle name="Normal 4 2 4 3 3 2" xfId="10082" xr:uid="{653964E2-709D-4235-89E7-E6F75163ED07}"/>
    <cellStyle name="Normal 4 2 4 3 3 2 2" xfId="20769" xr:uid="{D2737419-504C-43E6-B829-EDD94576B47E}"/>
    <cellStyle name="Normal 4 2 4 3 3 3" xfId="10083" xr:uid="{30D5DA47-6CBF-4CA6-ABC3-BBC1E95C9655}"/>
    <cellStyle name="Normal 4 2 4 3 3 3 2" xfId="20770" xr:uid="{070F910F-DD0F-40D3-9AF6-BBF23F5DAF82}"/>
    <cellStyle name="Normal 4 2 4 3 3 4" xfId="20768" xr:uid="{E24D5D95-6790-48F4-925D-D85910065D2B}"/>
    <cellStyle name="Normal 4 2 4 3 4" xfId="10084" xr:uid="{695729F1-4806-4707-8BDD-AFB3964B1D6C}"/>
    <cellStyle name="Normal 4 2 4 3 4 2" xfId="10085" xr:uid="{8A59C875-85B2-4B19-9C7E-B8CDDE1DA095}"/>
    <cellStyle name="Normal 4 2 4 3 4 2 2" xfId="20772" xr:uid="{4F45C754-F265-4B7F-BAA3-43241CD6C26E}"/>
    <cellStyle name="Normal 4 2 4 3 4 3" xfId="20771" xr:uid="{0144EE63-FFAB-46F3-AE35-D11CC68B6886}"/>
    <cellStyle name="Normal 4 2 4 3 5" xfId="10086" xr:uid="{403D9906-8EC6-4DC3-B216-648B0D20D15A}"/>
    <cellStyle name="Normal 4 2 4 3 5 2" xfId="20773" xr:uid="{2BFB002F-F617-4ACA-91E8-66ABD8ED33A2}"/>
    <cellStyle name="Normal 4 2 4 3 6" xfId="10087" xr:uid="{2708C008-2361-4480-8DAA-692B0E6FD230}"/>
    <cellStyle name="Normal 4 2 4 3 6 2" xfId="20774" xr:uid="{6C641BCE-84BB-4209-9B69-629B361D5033}"/>
    <cellStyle name="Normal 4 2 4 3 7" xfId="20759" xr:uid="{A2EFF3FD-A8E9-4874-AA61-61401B49B03F}"/>
    <cellStyle name="Normal 4 2 4 4" xfId="10088" xr:uid="{8B9537A5-AFB2-459B-839D-7A13A241E54F}"/>
    <cellStyle name="Normal 4 2 4 4 2" xfId="10089" xr:uid="{009CD471-ACAC-4C9E-9D2E-5A2E35D16B1D}"/>
    <cellStyle name="Normal 4 2 4 4 2 2" xfId="10090" xr:uid="{2211468F-99CB-4BEE-89C0-70784827BBC6}"/>
    <cellStyle name="Normal 4 2 4 4 2 2 2" xfId="10091" xr:uid="{2C3D3EB7-C838-4431-A6B2-6CF625785196}"/>
    <cellStyle name="Normal 4 2 4 4 2 2 2 2" xfId="20778" xr:uid="{4D2F6B4F-0897-4EF9-B2D5-46784E2EAF06}"/>
    <cellStyle name="Normal 4 2 4 4 2 2 3" xfId="20777" xr:uid="{1DA2FAA9-EB44-452E-9777-A9E0860EB2C9}"/>
    <cellStyle name="Normal 4 2 4 4 2 3" xfId="10092" xr:uid="{A7465CBC-B6EF-4BBE-BE55-867BAC0F5DCD}"/>
    <cellStyle name="Normal 4 2 4 4 2 3 2" xfId="20779" xr:uid="{D04C06BC-DC44-42F1-8CBD-837D31596E0C}"/>
    <cellStyle name="Normal 4 2 4 4 2 4" xfId="10093" xr:uid="{B4AAF3AD-1F05-419F-BD06-6D18EB9A6FB4}"/>
    <cellStyle name="Normal 4 2 4 4 2 4 2" xfId="20780" xr:uid="{5544EFAC-30A5-42E7-8906-7C14208B14AB}"/>
    <cellStyle name="Normal 4 2 4 4 2 5" xfId="10094" xr:uid="{6D6A1318-E277-45A2-9F58-63F01BB7F308}"/>
    <cellStyle name="Normal 4 2 4 4 2 5 2" xfId="20781" xr:uid="{E3B5B0F6-71E2-49C0-9ECD-2D370653B0BD}"/>
    <cellStyle name="Normal 4 2 4 4 2 6" xfId="20776" xr:uid="{681B7162-F971-49A1-B37B-B843495F4D8F}"/>
    <cellStyle name="Normal 4 2 4 4 3" xfId="10095" xr:uid="{E54A0463-B4A8-4446-BAA4-2D516E2B7307}"/>
    <cellStyle name="Normal 4 2 4 4 3 2" xfId="10096" xr:uid="{79727265-2A7C-4E9E-897E-4EE43C4094DE}"/>
    <cellStyle name="Normal 4 2 4 4 3 2 2" xfId="20783" xr:uid="{FE496A8B-AAB5-42EB-AF51-3517F81ABDBD}"/>
    <cellStyle name="Normal 4 2 4 4 3 3" xfId="20782" xr:uid="{03EE240C-A003-4B58-A0C6-3302293EFACE}"/>
    <cellStyle name="Normal 4 2 4 4 4" xfId="10097" xr:uid="{E1AF319A-E58D-4BAA-9808-365D8F9D56A6}"/>
    <cellStyle name="Normal 4 2 4 4 4 2" xfId="20784" xr:uid="{F3B13442-862E-4FC9-8EF6-3F61D5565161}"/>
    <cellStyle name="Normal 4 2 4 4 5" xfId="10098" xr:uid="{A395E692-2C74-4D7F-8C80-BBC3E1458ED0}"/>
    <cellStyle name="Normal 4 2 4 4 5 2" xfId="20785" xr:uid="{B37DB22F-97AC-45F9-97BE-E2864336A0B6}"/>
    <cellStyle name="Normal 4 2 4 4 6" xfId="10099" xr:uid="{BFF7A422-5184-48DC-9566-6A009BCEF802}"/>
    <cellStyle name="Normal 4 2 4 4 6 2" xfId="20786" xr:uid="{B191ADD5-BC18-4524-9CF8-EA3961F87E0D}"/>
    <cellStyle name="Normal 4 2 4 4 7" xfId="20775" xr:uid="{387781F4-493F-4C58-AF18-EA96858F308F}"/>
    <cellStyle name="Normal 4 2 4 5" xfId="10100" xr:uid="{39DADA8C-30CD-4B8E-A556-34CD17E0E20F}"/>
    <cellStyle name="Normal 4 2 4 5 2" xfId="10101" xr:uid="{F4898F8C-1C7E-4283-AF71-8CE9395E8768}"/>
    <cellStyle name="Normal 4 2 4 5 2 2" xfId="10102" xr:uid="{D0B9F8D7-6BC0-4B7C-8809-E90270138466}"/>
    <cellStyle name="Normal 4 2 4 5 2 2 2" xfId="20789" xr:uid="{408CC8B7-92C1-456F-AF95-A9F668C8BA68}"/>
    <cellStyle name="Normal 4 2 4 5 2 3" xfId="20788" xr:uid="{F05045F2-EB66-4C97-AA16-D571616889EF}"/>
    <cellStyle name="Normal 4 2 4 5 3" xfId="10103" xr:uid="{E83ACCD4-211A-4470-AFB9-2A767B406AB5}"/>
    <cellStyle name="Normal 4 2 4 5 3 2" xfId="20790" xr:uid="{DEF47061-31B4-4CF0-A13D-0C18BE6B93BE}"/>
    <cellStyle name="Normal 4 2 4 5 4" xfId="10104" xr:uid="{01808F39-0212-40E0-AB2D-BE2BA5A21665}"/>
    <cellStyle name="Normal 4 2 4 5 4 2" xfId="20791" xr:uid="{B934F860-3A07-4818-A795-D148EDBE15DE}"/>
    <cellStyle name="Normal 4 2 4 5 5" xfId="10105" xr:uid="{53026930-2DF4-4627-8B3A-84A94A4DC2EC}"/>
    <cellStyle name="Normal 4 2 4 5 5 2" xfId="20792" xr:uid="{EC783DDF-C213-4358-A956-C3E36D3C2AF2}"/>
    <cellStyle name="Normal 4 2 4 5 6" xfId="20787" xr:uid="{FFEDC838-3AA8-4D72-A22D-99A3E8CCB6CC}"/>
    <cellStyle name="Normal 4 2 4 6" xfId="10106" xr:uid="{857324F1-BA5C-4793-9670-12984C332011}"/>
    <cellStyle name="Normal 4 2 4 6 2" xfId="10107" xr:uid="{59ACB466-9A77-44AB-97CE-47D927C9D87F}"/>
    <cellStyle name="Normal 4 2 4 6 2 2" xfId="10108" xr:uid="{BA2D668B-2AFE-405A-86D9-28B1B3E21686}"/>
    <cellStyle name="Normal 4 2 4 6 2 2 2" xfId="20795" xr:uid="{558BB149-36D1-4750-8FD0-BBA6085F4DDF}"/>
    <cellStyle name="Normal 4 2 4 6 2 3" xfId="20794" xr:uid="{A679FD1D-9187-47AE-AEE0-322EAAB9F991}"/>
    <cellStyle name="Normal 4 2 4 6 3" xfId="10109" xr:uid="{D6E65F72-521A-4891-8BCF-4723023F531E}"/>
    <cellStyle name="Normal 4 2 4 6 3 2" xfId="20796" xr:uid="{E75599A4-DF42-4EE9-AC4C-851A93D28F15}"/>
    <cellStyle name="Normal 4 2 4 6 4" xfId="10110" xr:uid="{39B70662-DDCF-46DA-B3F8-82B4F297FC3A}"/>
    <cellStyle name="Normal 4 2 4 6 4 2" xfId="20797" xr:uid="{1E4A94C5-A95E-4554-AF22-52363F5305C3}"/>
    <cellStyle name="Normal 4 2 4 6 5" xfId="10111" xr:uid="{E87E4A33-6ADB-4996-9D15-907969143526}"/>
    <cellStyle name="Normal 4 2 4 6 5 2" xfId="20798" xr:uid="{38FBFEE7-953A-444C-9576-A9A1E70187E1}"/>
    <cellStyle name="Normal 4 2 4 6 6" xfId="20793" xr:uid="{A278D9D1-20F4-49FE-9E7B-7BAE2E0501E9}"/>
    <cellStyle name="Normal 4 2 4 7" xfId="10112" xr:uid="{202856A9-1C6B-4EED-93DF-6066BF3C9A4E}"/>
    <cellStyle name="Normal 4 2 4 7 2" xfId="10113" xr:uid="{D25E2487-0C1B-4FB6-9680-3309B4C6DBBB}"/>
    <cellStyle name="Normal 4 2 4 7 2 2" xfId="20800" xr:uid="{F1A46605-3BE5-4594-8B6B-8086236F128E}"/>
    <cellStyle name="Normal 4 2 4 7 3" xfId="20799" xr:uid="{C3D7DA9F-9C9D-41D8-A3CF-10C0E3FF05CF}"/>
    <cellStyle name="Normal 4 2 4 8" xfId="10114" xr:uid="{42407B39-4313-4E90-87E5-9F727DD06855}"/>
    <cellStyle name="Normal 4 2 4 8 2" xfId="20801" xr:uid="{B4162C19-B492-4900-82CF-05B124894915}"/>
    <cellStyle name="Normal 4 2 4 9" xfId="10115" xr:uid="{A9346E49-5751-4AF7-9088-A3F7D464093A}"/>
    <cellStyle name="Normal 4 2 4 9 2" xfId="20802" xr:uid="{02067DF0-562F-43AC-8C50-711772C46B86}"/>
    <cellStyle name="Normal 4 2 5" xfId="10116" xr:uid="{DE70F16D-552D-43AD-A0F4-18204CF6E7FB}"/>
    <cellStyle name="Normal 4 2 5 10" xfId="20803" xr:uid="{151FDAC9-9DF4-4029-9D65-DB540AA31668}"/>
    <cellStyle name="Normal 4 2 5 2" xfId="10117" xr:uid="{57383C2D-3D44-499E-8FF4-B9504577681C}"/>
    <cellStyle name="Normal 4 2 5 2 2" xfId="10118" xr:uid="{00BCEE7E-AB43-4E61-B883-7DDC833C24C3}"/>
    <cellStyle name="Normal 4 2 5 2 2 2" xfId="10119" xr:uid="{B531F040-2A09-4B99-A747-F9C011450FC7}"/>
    <cellStyle name="Normal 4 2 5 2 2 2 2" xfId="10120" xr:uid="{1B364B91-890B-4452-96A4-B841C18EFD5F}"/>
    <cellStyle name="Normal 4 2 5 2 2 2 2 2" xfId="20807" xr:uid="{1D34C57A-AE93-4D91-B450-AF85C99FD4AA}"/>
    <cellStyle name="Normal 4 2 5 2 2 2 3" xfId="10121" xr:uid="{40EA5AC0-A2E5-4C73-9131-F46E7D8201D4}"/>
    <cellStyle name="Normal 4 2 5 2 2 2 3 2" xfId="20808" xr:uid="{E6A48099-A84A-43AA-8D9E-48523331DD3C}"/>
    <cellStyle name="Normal 4 2 5 2 2 2 4" xfId="20806" xr:uid="{DEF0BBCF-BED8-496E-8B9D-9597A81559A9}"/>
    <cellStyle name="Normal 4 2 5 2 2 3" xfId="10122" xr:uid="{D747EFA0-AF58-44C8-86D6-5FE18DD47AE2}"/>
    <cellStyle name="Normal 4 2 5 2 2 3 2" xfId="10123" xr:uid="{521A8AB5-0B88-41E7-9210-893A966C6ABD}"/>
    <cellStyle name="Normal 4 2 5 2 2 3 2 2" xfId="20810" xr:uid="{2445A6A4-3838-49FC-BAB7-D4473CD11AF2}"/>
    <cellStyle name="Normal 4 2 5 2 2 3 3" xfId="20809" xr:uid="{1048DB00-FFF6-49E4-B759-0BF188B6D63E}"/>
    <cellStyle name="Normal 4 2 5 2 2 4" xfId="10124" xr:uid="{A15D7681-2BE5-4A84-B95A-733781B5BDE9}"/>
    <cellStyle name="Normal 4 2 5 2 2 4 2" xfId="20811" xr:uid="{780D9B15-B5F6-4028-B504-80C790E6BA6C}"/>
    <cellStyle name="Normal 4 2 5 2 2 5" xfId="10125" xr:uid="{9294B0BE-7BEA-4EA3-B245-4F755090DD20}"/>
    <cellStyle name="Normal 4 2 5 2 2 5 2" xfId="20812" xr:uid="{6B360E8B-B68B-40A7-9455-4893069F38DC}"/>
    <cellStyle name="Normal 4 2 5 2 2 6" xfId="20805" xr:uid="{AD2197FE-9990-410A-9BCA-AD7A102E1AEC}"/>
    <cellStyle name="Normal 4 2 5 2 3" xfId="10126" xr:uid="{2BDB2818-8C0A-4F78-8F8F-B2318DA0FBC6}"/>
    <cellStyle name="Normal 4 2 5 2 3 2" xfId="10127" xr:uid="{0565255E-0F85-4617-A5A2-9AB6D673873C}"/>
    <cellStyle name="Normal 4 2 5 2 3 2 2" xfId="20814" xr:uid="{44C3EBDE-FD1C-40EE-823A-19FE47FB519A}"/>
    <cellStyle name="Normal 4 2 5 2 3 3" xfId="10128" xr:uid="{2DE91DDE-E2C4-439F-A0A5-50A8F39330CF}"/>
    <cellStyle name="Normal 4 2 5 2 3 3 2" xfId="20815" xr:uid="{40BABD04-77AE-4F2C-8F04-8D1DA8B29CCE}"/>
    <cellStyle name="Normal 4 2 5 2 3 4" xfId="20813" xr:uid="{F7015138-D8DE-47B7-8857-DE4629DF769A}"/>
    <cellStyle name="Normal 4 2 5 2 4" xfId="10129" xr:uid="{E8423525-E4F0-4C0C-883D-50DCD2720CB7}"/>
    <cellStyle name="Normal 4 2 5 2 4 2" xfId="10130" xr:uid="{6404AFD1-147B-4438-A905-D435B1866283}"/>
    <cellStyle name="Normal 4 2 5 2 4 2 2" xfId="20817" xr:uid="{2C74AF6B-9F45-4554-BE4B-CD6D3727EBB9}"/>
    <cellStyle name="Normal 4 2 5 2 4 3" xfId="20816" xr:uid="{F5456979-72D7-4F33-8CA4-E70E3167C62D}"/>
    <cellStyle name="Normal 4 2 5 2 5" xfId="10131" xr:uid="{2DF11EAA-C87E-4B10-A591-12D304DD4DAA}"/>
    <cellStyle name="Normal 4 2 5 2 5 2" xfId="20818" xr:uid="{686DDD43-05D1-4F58-874C-5DE61A73D306}"/>
    <cellStyle name="Normal 4 2 5 2 6" xfId="10132" xr:uid="{8AFF04C6-5EE0-4000-AEB4-35CF8514F270}"/>
    <cellStyle name="Normal 4 2 5 2 6 2" xfId="20819" xr:uid="{073FB9F8-3B57-45BB-B3B2-1D6644E815CB}"/>
    <cellStyle name="Normal 4 2 5 2 7" xfId="20804" xr:uid="{1C3FA8C4-1CF8-4A70-9950-3B445B54EE96}"/>
    <cellStyle name="Normal 4 2 5 3" xfId="10133" xr:uid="{4D32B7EC-3113-4F18-8104-42F0A2C328C0}"/>
    <cellStyle name="Normal 4 2 5 3 2" xfId="10134" xr:uid="{8E5E93AF-65C0-4E4C-849C-3E6C9DD954B9}"/>
    <cellStyle name="Normal 4 2 5 3 2 2" xfId="10135" xr:uid="{D6DF39E4-D4DA-476D-8EFE-D8F28262504E}"/>
    <cellStyle name="Normal 4 2 5 3 2 2 2" xfId="10136" xr:uid="{7C0051BA-FE8F-4144-A085-6F168D047F67}"/>
    <cellStyle name="Normal 4 2 5 3 2 2 2 2" xfId="20823" xr:uid="{0CE42E8A-0FD2-4C8D-8C6B-A0F6C19C5343}"/>
    <cellStyle name="Normal 4 2 5 3 2 2 3" xfId="20822" xr:uid="{19AFBC93-8EE2-48F9-AA37-735EC9B8486A}"/>
    <cellStyle name="Normal 4 2 5 3 2 3" xfId="10137" xr:uid="{85E2D353-67E4-423C-B5E2-B1CBA26457E8}"/>
    <cellStyle name="Normal 4 2 5 3 2 3 2" xfId="20824" xr:uid="{C51953EB-A86E-47C2-858A-C25F61BFE665}"/>
    <cellStyle name="Normal 4 2 5 3 2 4" xfId="10138" xr:uid="{1EFAC344-7481-48C3-8FD3-9CEA2AA5DBD9}"/>
    <cellStyle name="Normal 4 2 5 3 2 4 2" xfId="20825" xr:uid="{8C4DC284-EFBD-45E4-A72B-54B105972579}"/>
    <cellStyle name="Normal 4 2 5 3 2 5" xfId="10139" xr:uid="{C718FAB1-05B6-417E-8365-1BB462D48C37}"/>
    <cellStyle name="Normal 4 2 5 3 2 5 2" xfId="20826" xr:uid="{3A27DA43-8C84-401E-8604-1B39CE088DE3}"/>
    <cellStyle name="Normal 4 2 5 3 2 6" xfId="20821" xr:uid="{DFADFD44-68BF-48FD-BF87-6123AED6A0DC}"/>
    <cellStyle name="Normal 4 2 5 3 3" xfId="10140" xr:uid="{AA67D2D4-BF82-4284-A25B-5587CEAB5892}"/>
    <cellStyle name="Normal 4 2 5 3 3 2" xfId="10141" xr:uid="{89ECF220-304F-4549-8940-3B9EBB420009}"/>
    <cellStyle name="Normal 4 2 5 3 3 2 2" xfId="20828" xr:uid="{9419CFA1-07F5-45AC-95D5-DD38387C5631}"/>
    <cellStyle name="Normal 4 2 5 3 3 3" xfId="20827" xr:uid="{92CC46F7-EC93-4A5D-95C2-47D581AD6D55}"/>
    <cellStyle name="Normal 4 2 5 3 4" xfId="10142" xr:uid="{3198730F-3CB8-45C6-9BE1-871B49BECC87}"/>
    <cellStyle name="Normal 4 2 5 3 4 2" xfId="20829" xr:uid="{C6086055-4AA0-4DCE-B5DC-FA72011D0B01}"/>
    <cellStyle name="Normal 4 2 5 3 5" xfId="10143" xr:uid="{EDBEE568-3FA2-469E-AE6D-AA22EF4CF311}"/>
    <cellStyle name="Normal 4 2 5 3 5 2" xfId="20830" xr:uid="{0A414CBF-D971-41A3-BB00-DC055AB9C42B}"/>
    <cellStyle name="Normal 4 2 5 3 6" xfId="10144" xr:uid="{FEC2CE52-48BA-4993-87BE-F5CEFC18F5B2}"/>
    <cellStyle name="Normal 4 2 5 3 6 2" xfId="20831" xr:uid="{FA927DE3-1176-4BAF-8B2C-55CA7E6DE9EC}"/>
    <cellStyle name="Normal 4 2 5 3 7" xfId="20820" xr:uid="{8FC53FAA-1017-4EA7-B1F6-E674186565D8}"/>
    <cellStyle name="Normal 4 2 5 4" xfId="10145" xr:uid="{9AF71B1D-EDA0-4C23-AA20-DEBE5A0CC31C}"/>
    <cellStyle name="Normal 4 2 5 4 2" xfId="10146" xr:uid="{D27081A8-5F4A-48FD-A7C5-D9CCC798A37A}"/>
    <cellStyle name="Normal 4 2 5 4 2 2" xfId="10147" xr:uid="{B670B50A-B497-414C-93F3-8BECE9C2BA64}"/>
    <cellStyle name="Normal 4 2 5 4 2 2 2" xfId="20834" xr:uid="{F5D76769-7FB3-4BCC-9F97-F2874BEA6FE9}"/>
    <cellStyle name="Normal 4 2 5 4 2 3" xfId="20833" xr:uid="{4FFA2AC0-57D3-40CF-BF0D-AAE1F1CDF37D}"/>
    <cellStyle name="Normal 4 2 5 4 3" xfId="10148" xr:uid="{C93497BD-8F9E-4A1D-80E2-763F57422E46}"/>
    <cellStyle name="Normal 4 2 5 4 3 2" xfId="20835" xr:uid="{2E2B5BA3-A3EE-48E9-9A1C-75E619E1F7C0}"/>
    <cellStyle name="Normal 4 2 5 4 4" xfId="10149" xr:uid="{C7FB6D27-22D8-495B-8A18-9BA94C5351D4}"/>
    <cellStyle name="Normal 4 2 5 4 4 2" xfId="20836" xr:uid="{AE8FCAD9-45AF-4333-B81F-3D1A079BDD88}"/>
    <cellStyle name="Normal 4 2 5 4 5" xfId="10150" xr:uid="{3F3384AB-E300-4813-A0AE-8C0360FF5BF6}"/>
    <cellStyle name="Normal 4 2 5 4 5 2" xfId="20837" xr:uid="{285EF688-D139-4E33-950A-A2B9DB1CD026}"/>
    <cellStyle name="Normal 4 2 5 4 6" xfId="20832" xr:uid="{DB3DA7EE-DA78-4DD2-B984-B0745AC14706}"/>
    <cellStyle name="Normal 4 2 5 5" xfId="10151" xr:uid="{DA0E32D3-3A9B-4EEA-AABD-D9E77F28F1FA}"/>
    <cellStyle name="Normal 4 2 5 5 2" xfId="10152" xr:uid="{EFE2CC82-D126-4F47-81DA-A3444E274888}"/>
    <cellStyle name="Normal 4 2 5 5 2 2" xfId="10153" xr:uid="{D9B6FCAD-AF2B-431F-822C-0CEB826F9C67}"/>
    <cellStyle name="Normal 4 2 5 5 2 2 2" xfId="20840" xr:uid="{06428D86-11B9-44F7-987D-C8B3948588A4}"/>
    <cellStyle name="Normal 4 2 5 5 2 3" xfId="20839" xr:uid="{804BCCEC-EB4A-48F4-8793-1923C6491E3A}"/>
    <cellStyle name="Normal 4 2 5 5 3" xfId="10154" xr:uid="{3490014C-8C40-4D3D-B751-5F9C3537DECB}"/>
    <cellStyle name="Normal 4 2 5 5 3 2" xfId="20841" xr:uid="{256B7B1F-CF4C-4EBC-82C6-1DF4E0FFC455}"/>
    <cellStyle name="Normal 4 2 5 5 4" xfId="10155" xr:uid="{4DF62777-5511-4F2F-912E-B32B44311ABD}"/>
    <cellStyle name="Normal 4 2 5 5 4 2" xfId="20842" xr:uid="{FE4A73ED-6BB1-46B5-A73D-21D356B65C63}"/>
    <cellStyle name="Normal 4 2 5 5 5" xfId="10156" xr:uid="{941F84E5-1E56-49B1-A21F-893A719D0840}"/>
    <cellStyle name="Normal 4 2 5 5 5 2" xfId="20843" xr:uid="{B121046E-E813-4C9C-B518-533299233AA9}"/>
    <cellStyle name="Normal 4 2 5 5 6" xfId="20838" xr:uid="{4552A14A-1E69-4974-A9AF-31492914AADB}"/>
    <cellStyle name="Normal 4 2 5 6" xfId="10157" xr:uid="{9A32D876-DBBD-4A21-9BF5-5CC0A2282FDB}"/>
    <cellStyle name="Normal 4 2 5 6 2" xfId="10158" xr:uid="{651B649D-EB70-4A6B-982B-04FE53F1D733}"/>
    <cellStyle name="Normal 4 2 5 6 2 2" xfId="20845" xr:uid="{BCEB43BF-DB71-41FD-A857-8894177A3C44}"/>
    <cellStyle name="Normal 4 2 5 6 3" xfId="20844" xr:uid="{48485FD9-7652-482F-BB57-17B92C458575}"/>
    <cellStyle name="Normal 4 2 5 7" xfId="10159" xr:uid="{89B46313-0FAD-4648-A135-28F872F552B5}"/>
    <cellStyle name="Normal 4 2 5 7 2" xfId="20846" xr:uid="{5B26F66B-5CBB-40A4-996B-8CC46B1A75D7}"/>
    <cellStyle name="Normal 4 2 5 8" xfId="10160" xr:uid="{A550EA8B-4E8D-4353-A018-E3244885728F}"/>
    <cellStyle name="Normal 4 2 5 8 2" xfId="20847" xr:uid="{52291E76-B38E-4E17-8E1E-4CEE32BB0DFC}"/>
    <cellStyle name="Normal 4 2 5 9" xfId="10161" xr:uid="{7BBB6AF0-10DE-4606-938B-47C4743716E6}"/>
    <cellStyle name="Normal 4 2 5 9 2" xfId="20848" xr:uid="{CB98BAB9-28AD-42B6-9779-B73CA0C66AAF}"/>
    <cellStyle name="Normal 4 2 6" xfId="10162" xr:uid="{86E44854-E2AD-4FDE-A67B-71FD8E18E511}"/>
    <cellStyle name="Normal 4 2 6 2" xfId="10163" xr:uid="{5ECF503E-06EE-4868-8227-AEAC5D147D51}"/>
    <cellStyle name="Normal 4 2 6 2 2" xfId="10164" xr:uid="{A161B0B1-669C-4AEA-B2D2-405C86745A6D}"/>
    <cellStyle name="Normal 4 2 6 2 2 2" xfId="10165" xr:uid="{718593F6-7CD8-4BE5-8325-752771F6260C}"/>
    <cellStyle name="Normal 4 2 6 2 2 2 2" xfId="20852" xr:uid="{FEC29476-8DA7-423D-941E-96F5D9324418}"/>
    <cellStyle name="Normal 4 2 6 2 2 3" xfId="10166" xr:uid="{9FB79A3B-B131-433E-B70C-8666603C0648}"/>
    <cellStyle name="Normal 4 2 6 2 2 3 2" xfId="20853" xr:uid="{C9CA4283-1442-4627-AC81-86C4AC926CB2}"/>
    <cellStyle name="Normal 4 2 6 2 2 4" xfId="20851" xr:uid="{0EF8FCF9-5744-4DA3-9C2B-43CA01CE99E4}"/>
    <cellStyle name="Normal 4 2 6 2 3" xfId="10167" xr:uid="{53818B79-B524-4388-BB8E-09092CAC0EC4}"/>
    <cellStyle name="Normal 4 2 6 2 3 2" xfId="10168" xr:uid="{2B1F7656-9813-4094-B672-FFE289F0224C}"/>
    <cellStyle name="Normal 4 2 6 2 3 2 2" xfId="20855" xr:uid="{C087CE67-E4D3-4492-B62D-5718172A22EC}"/>
    <cellStyle name="Normal 4 2 6 2 3 3" xfId="20854" xr:uid="{7C0F5EED-BFB8-4C10-A61E-5CF074E944CA}"/>
    <cellStyle name="Normal 4 2 6 2 4" xfId="10169" xr:uid="{E65C4887-E22F-4450-8233-A015F47F762F}"/>
    <cellStyle name="Normal 4 2 6 2 4 2" xfId="20856" xr:uid="{5E42CF0C-DCC8-40E7-BE65-305575C5A11E}"/>
    <cellStyle name="Normal 4 2 6 2 5" xfId="10170" xr:uid="{A60562C7-9B4C-4701-846E-3BAAB31A8A41}"/>
    <cellStyle name="Normal 4 2 6 2 5 2" xfId="20857" xr:uid="{5DBE6B5D-7894-4EB6-9F1E-C40AF3AAEE02}"/>
    <cellStyle name="Normal 4 2 6 2 6" xfId="20850" xr:uid="{2739BA27-970F-48CE-9237-0EA668EC4C3D}"/>
    <cellStyle name="Normal 4 2 6 3" xfId="10171" xr:uid="{3F360104-D1D8-431A-AF02-D43BA99119E7}"/>
    <cellStyle name="Normal 4 2 6 3 2" xfId="10172" xr:uid="{94EF3E63-6123-4CA3-A1C4-2ECDD1B89641}"/>
    <cellStyle name="Normal 4 2 6 3 2 2" xfId="20859" xr:uid="{52B86427-F51D-4C12-B258-3DED16FF4E46}"/>
    <cellStyle name="Normal 4 2 6 3 3" xfId="10173" xr:uid="{BD75CDCE-D20B-4F06-B630-A4B091509BA5}"/>
    <cellStyle name="Normal 4 2 6 3 3 2" xfId="20860" xr:uid="{FEC08318-D751-48C5-949C-FA17E0B88DF4}"/>
    <cellStyle name="Normal 4 2 6 3 4" xfId="20858" xr:uid="{094EBD0C-3549-452D-B703-B15552E73D9B}"/>
    <cellStyle name="Normal 4 2 6 4" xfId="10174" xr:uid="{A161B3B3-D9C7-4948-A3A9-3338F8214179}"/>
    <cellStyle name="Normal 4 2 6 4 2" xfId="10175" xr:uid="{099B94DA-E3F7-4D32-87DE-B753A243D5D5}"/>
    <cellStyle name="Normal 4 2 6 4 2 2" xfId="20862" xr:uid="{4F5F7573-91B0-43B2-94B4-CBF6B5A95589}"/>
    <cellStyle name="Normal 4 2 6 4 3" xfId="20861" xr:uid="{CD5ABF2F-BAD1-49C3-91CC-126EE6E7A59A}"/>
    <cellStyle name="Normal 4 2 6 5" xfId="10176" xr:uid="{30CD56C6-9F80-43EB-83CF-91F4BA6E4C10}"/>
    <cellStyle name="Normal 4 2 6 5 2" xfId="20863" xr:uid="{1E369715-88D9-44AB-A82C-32BBE4FB98F0}"/>
    <cellStyle name="Normal 4 2 6 6" xfId="10177" xr:uid="{810C7AF7-1DB7-4B42-93D9-11DEC3699D23}"/>
    <cellStyle name="Normal 4 2 6 6 2" xfId="20864" xr:uid="{3E5DCB69-C186-48AB-9AFC-52B40CD5E8CE}"/>
    <cellStyle name="Normal 4 2 6 7" xfId="20849" xr:uid="{E3AD718A-3783-4DE8-9F4E-503E2C8CD337}"/>
    <cellStyle name="Normal 4 2 7" xfId="10178" xr:uid="{BB3F203B-9D27-4AB3-A298-868AA40D4C87}"/>
    <cellStyle name="Normal 4 2 7 2" xfId="10179" xr:uid="{670F1323-AB86-4641-BC4A-651000083D87}"/>
    <cellStyle name="Normal 4 2 7 2 2" xfId="10180" xr:uid="{55F09603-9A66-41ED-8BB4-449EAF71DDB7}"/>
    <cellStyle name="Normal 4 2 7 2 2 2" xfId="10181" xr:uid="{E1703824-8B0F-408C-BB40-7FB4645D94CC}"/>
    <cellStyle name="Normal 4 2 7 2 2 2 2" xfId="20868" xr:uid="{CEC18019-BC99-428C-A236-6DBA3FDEBE99}"/>
    <cellStyle name="Normal 4 2 7 2 2 3" xfId="20867" xr:uid="{1D3ACFD1-6B22-433F-AE9A-A7A8ABA865DF}"/>
    <cellStyle name="Normal 4 2 7 2 3" xfId="10182" xr:uid="{54EE5BB4-41EC-4EED-84B4-63D99C2AA934}"/>
    <cellStyle name="Normal 4 2 7 2 3 2" xfId="20869" xr:uid="{0F1DAAE3-F1FF-4B54-B02E-E96AF4B00471}"/>
    <cellStyle name="Normal 4 2 7 2 4" xfId="10183" xr:uid="{69F5C6E0-BE2B-4FB2-A822-90A2557B0B06}"/>
    <cellStyle name="Normal 4 2 7 2 4 2" xfId="20870" xr:uid="{E869FF2D-5661-4E55-8390-2919881A48E7}"/>
    <cellStyle name="Normal 4 2 7 2 5" xfId="10184" xr:uid="{DE421A6A-56D5-4227-9063-B936002C43AA}"/>
    <cellStyle name="Normal 4 2 7 2 5 2" xfId="20871" xr:uid="{D1FDAD23-A847-432C-8DC0-B065E62C0672}"/>
    <cellStyle name="Normal 4 2 7 2 6" xfId="20866" xr:uid="{B6CACDDC-B86B-4D85-95AA-1B35E4A0030A}"/>
    <cellStyle name="Normal 4 2 7 3" xfId="10185" xr:uid="{0BF8AFD1-D932-4181-8E7A-95E757EE3620}"/>
    <cellStyle name="Normal 4 2 7 3 2" xfId="10186" xr:uid="{104094CE-58D6-4A64-ABB8-4F4E00232046}"/>
    <cellStyle name="Normal 4 2 7 3 2 2" xfId="20873" xr:uid="{F97256DD-ABA0-44E6-B194-98405D8213B7}"/>
    <cellStyle name="Normal 4 2 7 3 3" xfId="20872" xr:uid="{91A87FFD-68FA-4045-82C5-F74D7C08363D}"/>
    <cellStyle name="Normal 4 2 7 4" xfId="10187" xr:uid="{CA339509-5C83-4E19-8E6B-48397E18BCE0}"/>
    <cellStyle name="Normal 4 2 7 4 2" xfId="20874" xr:uid="{78E04CC5-8DB0-45AC-A5B1-FDAE2171DA22}"/>
    <cellStyle name="Normal 4 2 7 5" xfId="10188" xr:uid="{72A7AEDF-61DC-4BD8-86D3-4EF1538D62F9}"/>
    <cellStyle name="Normal 4 2 7 5 2" xfId="20875" xr:uid="{51375293-A3F9-49B1-ABC4-45360F1A7E4C}"/>
    <cellStyle name="Normal 4 2 7 6" xfId="10189" xr:uid="{011B0ECB-6FE7-41AE-9ADA-2869189272CC}"/>
    <cellStyle name="Normal 4 2 7 6 2" xfId="20876" xr:uid="{E4919B93-63BC-420D-BF2F-E72FFC75EE68}"/>
    <cellStyle name="Normal 4 2 7 7" xfId="20865" xr:uid="{A776F581-97E1-44B7-9DDF-6B4A4ED9EEFD}"/>
    <cellStyle name="Normal 4 2 8" xfId="10190" xr:uid="{6105276B-0137-423F-9360-6D5F47A86011}"/>
    <cellStyle name="Normal 4 2 8 2" xfId="10191" xr:uid="{0BCE2EF2-212C-4FE2-AD5B-379C581209E5}"/>
    <cellStyle name="Normal 4 2 8 2 2" xfId="10192" xr:uid="{DD012B70-0BB0-4EFA-A396-AC2614E49D98}"/>
    <cellStyle name="Normal 4 2 8 2 2 2" xfId="20879" xr:uid="{9258DD39-EA7E-4F57-9FB7-8A5866E71684}"/>
    <cellStyle name="Normal 4 2 8 2 3" xfId="20878" xr:uid="{7F3A388F-3222-40F5-90B0-749FEB89E872}"/>
    <cellStyle name="Normal 4 2 8 3" xfId="10193" xr:uid="{097E083D-33E7-428C-A26D-A2ACFE79D5DC}"/>
    <cellStyle name="Normal 4 2 8 3 2" xfId="20880" xr:uid="{A76B62A4-0519-4436-984D-020B121B9ABD}"/>
    <cellStyle name="Normal 4 2 8 4" xfId="10194" xr:uid="{F9EE5A78-420C-4D45-8072-58651379B349}"/>
    <cellStyle name="Normal 4 2 8 4 2" xfId="20881" xr:uid="{B7EBF2EA-6E0E-4C02-9AE0-61DE2977B5DC}"/>
    <cellStyle name="Normal 4 2 8 5" xfId="10195" xr:uid="{E21E34BA-6BFA-473B-97D6-CC4D67DD7CDF}"/>
    <cellStyle name="Normal 4 2 8 5 2" xfId="20882" xr:uid="{596FAA29-65FA-4382-B273-35F3C72E25A5}"/>
    <cellStyle name="Normal 4 2 8 6" xfId="20877" xr:uid="{74D6C8DC-62E4-442D-B6CC-B3D2246482F0}"/>
    <cellStyle name="Normal 4 2 9" xfId="10196" xr:uid="{58AFD173-AFC3-43C7-8A67-3DCD033EFC04}"/>
    <cellStyle name="Normal 4 2 9 2" xfId="10197" xr:uid="{007CA71A-A076-4A06-A20F-4EB88BA60E71}"/>
    <cellStyle name="Normal 4 2 9 2 2" xfId="10198" xr:uid="{DA9FB100-AFD7-41AD-99AC-C46E5168DFD5}"/>
    <cellStyle name="Normal 4 2 9 2 2 2" xfId="20885" xr:uid="{D834EE95-6274-411B-B6E7-E167CD4B3EB4}"/>
    <cellStyle name="Normal 4 2 9 2 3" xfId="20884" xr:uid="{5766F1D0-5667-47B3-BCBA-4748C9C80B62}"/>
    <cellStyle name="Normal 4 2 9 3" xfId="10199" xr:uid="{961A708A-C810-45C3-ADF2-85CDF85D3F4D}"/>
    <cellStyle name="Normal 4 2 9 3 2" xfId="20886" xr:uid="{7F1CC77E-68BB-47C9-A8C8-46F6C413CB01}"/>
    <cellStyle name="Normal 4 2 9 4" xfId="10200" xr:uid="{80714A52-67C0-493C-96CA-1027C3A27108}"/>
    <cellStyle name="Normal 4 2 9 4 2" xfId="20887" xr:uid="{B1FC1055-05C8-4BE1-A547-0E17032835AA}"/>
    <cellStyle name="Normal 4 2 9 5" xfId="10201" xr:uid="{F4933838-5304-46A2-9381-FFBA44C43D23}"/>
    <cellStyle name="Normal 4 2 9 5 2" xfId="20888" xr:uid="{7964C217-62D7-4405-BFC3-88B447177846}"/>
    <cellStyle name="Normal 4 2 9 6" xfId="20883" xr:uid="{0271C04A-0A24-4895-A59E-84D639F85A98}"/>
    <cellStyle name="Normal 4 3" xfId="692" xr:uid="{00000000-0005-0000-0000-0000B5020000}"/>
    <cellStyle name="Normal 4 3 2" xfId="10202" xr:uid="{72A7700D-DD07-4865-A208-FEDA411348CC}"/>
    <cellStyle name="Normal 4 3 2 2" xfId="10203" xr:uid="{BEAD8329-97AC-435C-A327-F1D47BCBCBF8}"/>
    <cellStyle name="Normal 4 3 2 2 2" xfId="10204" xr:uid="{77196995-B175-48E4-BA59-800DBA8ADDE7}"/>
    <cellStyle name="Normal 4 3 2 2 2 2" xfId="10205" xr:uid="{5DF7C2F3-C8C6-4258-925D-2337937BF069}"/>
    <cellStyle name="Normal 4 3 2 2 2 2 2" xfId="20892" xr:uid="{FBCD59BB-3C24-4A1B-B445-0AFE65FA9337}"/>
    <cellStyle name="Normal 4 3 2 2 2 3" xfId="20891" xr:uid="{18ACB1B0-97DB-4772-BC6A-C8238589B1D2}"/>
    <cellStyle name="Normal 4 3 2 2 3" xfId="10206" xr:uid="{551453E1-A90E-43BF-9E7D-756735354FB3}"/>
    <cellStyle name="Normal 4 3 2 2 3 2" xfId="20893" xr:uid="{F0DB3550-D17F-4D69-B9EA-4EED5B2AA92D}"/>
    <cellStyle name="Normal 4 3 2 2 4" xfId="20890" xr:uid="{9DABC709-92F9-4CE0-B00E-23F30BD97D91}"/>
    <cellStyle name="Normal 4 3 2 3" xfId="10207" xr:uid="{93375FF2-1C6B-4E6D-91E1-BDE85561C034}"/>
    <cellStyle name="Normal 4 3 2 3 2" xfId="10208" xr:uid="{A4032609-901D-46E7-9827-9EE1BBB98B83}"/>
    <cellStyle name="Normal 4 3 2 3 2 2" xfId="20895" xr:uid="{8E1EC12A-8C1B-48D4-BA8D-629B5834521E}"/>
    <cellStyle name="Normal 4 3 2 3 3" xfId="20894" xr:uid="{1B0FFBA8-7BCB-41A9-BD64-A012CB484E7C}"/>
    <cellStyle name="Normal 4 3 2 4" xfId="10209" xr:uid="{75DDCEBC-07C5-42B9-AD06-A4610FDE2255}"/>
    <cellStyle name="Normal 4 3 2 4 2" xfId="20896" xr:uid="{BF952791-65D2-456E-94BE-998AE514C7B6}"/>
    <cellStyle name="Normal 4 3 2 5" xfId="10210" xr:uid="{5B8E885E-DADB-4E15-BB39-DA26848F4FD8}"/>
    <cellStyle name="Normal 4 3 2 6" xfId="20889" xr:uid="{1087419B-C39F-4F00-A486-FC6EFFACB716}"/>
    <cellStyle name="Normal 4 3 3" xfId="10211" xr:uid="{9A8F886C-82A5-4168-8208-738AC8840BA6}"/>
    <cellStyle name="Normal 4 3 3 2" xfId="10212" xr:uid="{231C5E8C-5E69-4C5E-BD0E-296259ED0076}"/>
    <cellStyle name="Normal 4 3 3 2 2" xfId="10213" xr:uid="{701F78C8-BE1F-4ECB-9659-15D2E9FF9B0C}"/>
    <cellStyle name="Normal 4 3 3 2 2 2" xfId="20899" xr:uid="{06359937-9A60-4CF7-B8BD-598E3831A55E}"/>
    <cellStyle name="Normal 4 3 3 2 3" xfId="20898" xr:uid="{EB2F8A8F-94F4-4870-8CF6-24563FABEBC6}"/>
    <cellStyle name="Normal 4 3 3 3" xfId="10214" xr:uid="{5159321C-D444-40FA-AEB4-47595B07A98E}"/>
    <cellStyle name="Normal 4 3 3 3 2" xfId="20900" xr:uid="{6341820B-D821-4971-A2CC-C5827C6D22A5}"/>
    <cellStyle name="Normal 4 3 3 4" xfId="20897" xr:uid="{DE44B880-E2A1-497F-8C4D-CB4984BD89AA}"/>
    <cellStyle name="Normal 4 3 4" xfId="10215" xr:uid="{5B552212-26A1-40EF-991F-355D2E2E6BC6}"/>
    <cellStyle name="Normal 4 3 4 2" xfId="10216" xr:uid="{3A23B971-E07A-4086-AB06-8E7E3E2AD726}"/>
    <cellStyle name="Normal 4 3 4 2 2" xfId="20902" xr:uid="{588B18FC-5129-4659-BF76-2337737FB4BE}"/>
    <cellStyle name="Normal 4 3 4 3" xfId="20901" xr:uid="{57A68482-003A-41BC-A4E0-CBCB79149A46}"/>
    <cellStyle name="Normal 4 3 5" xfId="10217" xr:uid="{78DB1B84-2C44-4626-BAC2-DE780B6F2E25}"/>
    <cellStyle name="Normal 4 3 5 2" xfId="20903" xr:uid="{47F30E6F-5D53-4BD1-9A70-30AECF1FCF5E}"/>
    <cellStyle name="Normal 4 3 6" xfId="10218" xr:uid="{2E958C00-5C4A-4EB3-8BD8-24FB85766016}"/>
    <cellStyle name="Normal 4 3 7" xfId="2710" xr:uid="{9904592D-B7B5-4301-9982-0AD5519CBDA6}"/>
    <cellStyle name="Normal 4 4" xfId="10219" xr:uid="{F15F10EC-BAE0-41B9-8703-B4EA50802764}"/>
    <cellStyle name="Normal 4 4 2" xfId="10220" xr:uid="{184D846A-1B3A-4E58-91D6-64724BFDEF9F}"/>
    <cellStyle name="Normal 4 4 2 2" xfId="10221" xr:uid="{49919B65-8058-4BF3-AA42-5CC63D442D9D}"/>
    <cellStyle name="Normal 4 4 2 2 2" xfId="10222" xr:uid="{2F5E5273-1E18-4A21-B249-E3F24325F724}"/>
    <cellStyle name="Normal 4 4 2 2 2 2" xfId="20907" xr:uid="{F68F184F-0EC2-4BCF-9002-1AD766511BF3}"/>
    <cellStyle name="Normal 4 4 2 2 3" xfId="10223" xr:uid="{33A3AB5B-9900-42FD-AD0B-5565643C1D5B}"/>
    <cellStyle name="Normal 4 4 2 2 3 2" xfId="20908" xr:uid="{1B8E340C-4E17-4B5E-8A91-D263B386D023}"/>
    <cellStyle name="Normal 4 4 2 2 4" xfId="20906" xr:uid="{5CA52540-F125-42A9-AF8A-CA9DCCF568A6}"/>
    <cellStyle name="Normal 4 4 2 3" xfId="10224" xr:uid="{D78A03F2-0678-486C-B926-5BFC104A700E}"/>
    <cellStyle name="Normal 4 4 2 3 2" xfId="20909" xr:uid="{66627A11-E1B0-4829-9DAE-A8C947D56087}"/>
    <cellStyle name="Normal 4 4 2 4" xfId="10225" xr:uid="{2D7D1BCE-791B-42CA-A720-7A4C8ECC9E29}"/>
    <cellStyle name="Normal 4 4 2 4 2" xfId="20910" xr:uid="{A850D9D6-F2D8-499F-8980-9826C1A3453F}"/>
    <cellStyle name="Normal 4 4 2 5" xfId="20905" xr:uid="{6164B5CE-78CC-4E31-8075-A0667DB8B3DC}"/>
    <cellStyle name="Normal 4 4 3" xfId="10226" xr:uid="{D7141456-5D9A-4C3B-886E-A56D1D9C607B}"/>
    <cellStyle name="Normal 4 4 3 2" xfId="10227" xr:uid="{546DE318-B38B-4AFA-830C-440DF18E944C}"/>
    <cellStyle name="Normal 4 4 3 2 2" xfId="20912" xr:uid="{FCCD6298-E159-41D8-BF47-BCB002D9F130}"/>
    <cellStyle name="Normal 4 4 3 3" xfId="10228" xr:uid="{9F8C371C-91FD-4CF7-B6EA-E2B40216EA2A}"/>
    <cellStyle name="Normal 4 4 3 3 2" xfId="20913" xr:uid="{FEEFB594-8F8A-467A-85C7-88DFF0D062DD}"/>
    <cellStyle name="Normal 4 4 3 4" xfId="20911" xr:uid="{EE2324D0-FF03-4865-9781-16B643E6D8B3}"/>
    <cellStyle name="Normal 4 4 4" xfId="10229" xr:uid="{DF9CD48E-79CD-4106-8D55-67CF39C1B4B3}"/>
    <cellStyle name="Normal 4 4 4 2" xfId="20914" xr:uid="{0FBEE3DC-0489-4EBA-8BA7-0963111FBF57}"/>
    <cellStyle name="Normal 4 4 5" xfId="10230" xr:uid="{27FE5087-98F3-4614-94BA-7AE9AB430D5C}"/>
    <cellStyle name="Normal 4 4 5 2" xfId="20915" xr:uid="{6E160AE3-0A6D-442B-93B5-00AC04C21D33}"/>
    <cellStyle name="Normal 4 4 6" xfId="10231" xr:uid="{3E54EBA7-C8CF-4866-BB4A-81DE60C6FCA0}"/>
    <cellStyle name="Normal 4 4 6 2" xfId="20916" xr:uid="{C453EC6E-25F9-4CA2-BF43-188CC028C29F}"/>
    <cellStyle name="Normal 4 4 7" xfId="10232" xr:uid="{AF5999CF-6A56-4633-B1EE-1C1845AF6EF5}"/>
    <cellStyle name="Normal 4 4 8" xfId="20904" xr:uid="{C4E23187-B2F3-4515-9763-27D916281FDC}"/>
    <cellStyle name="Normal 4 5" xfId="10233" xr:uid="{C0035311-1DF3-4550-AE71-2C405BEC657B}"/>
    <cellStyle name="Normal 4 5 2" xfId="10234" xr:uid="{F0BF5837-BB63-4F82-99CC-247D675E5E7C}"/>
    <cellStyle name="Normal 4 5 2 2" xfId="10235" xr:uid="{C4F78129-2A25-4E4F-B534-9564FCDBCEC5}"/>
    <cellStyle name="Normal 4 5 2 2 2" xfId="20919" xr:uid="{4A890BE2-8693-4B9B-B879-BFC5C277467E}"/>
    <cellStyle name="Normal 4 5 2 3" xfId="10236" xr:uid="{03380477-AD74-4054-B516-1F01E2805713}"/>
    <cellStyle name="Normal 4 5 2 3 2" xfId="20920" xr:uid="{F23374A2-0FD8-433F-879E-6F93F298F073}"/>
    <cellStyle name="Normal 4 5 2 4" xfId="20918" xr:uid="{045B495D-5CE4-4F70-A35E-0DF5B2844386}"/>
    <cellStyle name="Normal 4 5 3" xfId="10237" xr:uid="{64820174-4C4A-493F-B9B0-CA825FD38352}"/>
    <cellStyle name="Normal 4 5 3 2" xfId="20921" xr:uid="{45BE5752-9613-4025-8623-73AF2F90E77C}"/>
    <cellStyle name="Normal 4 5 4" xfId="10238" xr:uid="{108AB2ED-52F1-4C25-92C4-276AE39C5380}"/>
    <cellStyle name="Normal 4 5 5" xfId="20917" xr:uid="{352EFEE7-B4A8-46A1-81EA-F7E345520686}"/>
    <cellStyle name="Normal 4 6" xfId="10239" xr:uid="{B670483B-363F-4309-8D31-EB007EA00FAA}"/>
    <cellStyle name="Normal 4 6 2" xfId="10240" xr:uid="{DCA21D74-2E98-450F-B962-3D4E5F279194}"/>
    <cellStyle name="Normal 4 6 2 2" xfId="20923" xr:uid="{22CEE22F-4045-4C75-A0E5-D1A105E3132E}"/>
    <cellStyle name="Normal 4 6 3" xfId="10241" xr:uid="{6D948531-827A-499E-8237-BDB380C2D15A}"/>
    <cellStyle name="Normal 4 6 3 2" xfId="20924" xr:uid="{160EBC67-DDA5-49EF-8D49-3547CE7AC2D6}"/>
    <cellStyle name="Normal 4 6 4" xfId="20922" xr:uid="{922E7F15-6C1B-4519-AA2D-041EE878CA95}"/>
    <cellStyle name="Normal 4 7" xfId="10242" xr:uid="{C0F3D978-47B9-470D-93DE-857F41E6EA89}"/>
    <cellStyle name="Normal 4 7 2" xfId="10243" xr:uid="{8E89E07F-8D78-4A09-9FCC-68732DEFB4E0}"/>
    <cellStyle name="Normal 4 7 2 2" xfId="20926" xr:uid="{91FB996A-A046-4B2A-8E78-FE995F9C3742}"/>
    <cellStyle name="Normal 4 7 3" xfId="20925" xr:uid="{A52FFA6E-557E-4819-BA91-0479CD7F0B4E}"/>
    <cellStyle name="Normal 4 8" xfId="10244" xr:uid="{BE3CBA96-A35A-4DC6-9793-8C6503AFDCFF}"/>
    <cellStyle name="Normal 4 8 2" xfId="20927" xr:uid="{F2811AEB-FB6E-4D28-BCB2-DC77A508EFDE}"/>
    <cellStyle name="Normal 4 9" xfId="10245" xr:uid="{1695E450-2435-4C1F-9DFB-4F1A26620E4F}"/>
    <cellStyle name="Normal 4 9 2" xfId="20928" xr:uid="{B5F7E2E8-6C98-489D-B227-839FC2CA0B57}"/>
    <cellStyle name="Normal 4_Regenerated Revenues LGE Gas 10312009" xfId="693" xr:uid="{00000000-0005-0000-0000-0000B6020000}"/>
    <cellStyle name="Normal 40" xfId="2478" xr:uid="{022EFE24-F362-4328-AF5F-98F5A0ECEE6F}"/>
    <cellStyle name="Normal 40 2" xfId="10246" xr:uid="{E12A9AB2-BACC-445C-9700-499E8A2D35EF}"/>
    <cellStyle name="Normal 41" xfId="10247" xr:uid="{8956E097-EA5A-4285-AD53-8B1E0B4A9707}"/>
    <cellStyle name="Normal 41 2" xfId="10248" xr:uid="{115E6E11-228B-4668-9492-90CEF2FFED4E}"/>
    <cellStyle name="Normal 41 2 2" xfId="20930" xr:uid="{6A6D6A90-DA7F-4778-B377-2C0CED865238}"/>
    <cellStyle name="Normal 41 3" xfId="20929" xr:uid="{CE0E8DB6-B5C8-42BA-898A-232224EFA02F}"/>
    <cellStyle name="Normal 42" xfId="2479" xr:uid="{B1F4528A-FFDE-4608-9416-72C3D2A759AC}"/>
    <cellStyle name="Normal 42 2" xfId="10249" xr:uid="{3BDFE62E-AE9C-45C3-9D5B-BD440E75609E}"/>
    <cellStyle name="Normal 42 3" xfId="10250" xr:uid="{F3A6BB71-981A-4896-BC14-0FA63D73F8C0}"/>
    <cellStyle name="Normal 42 4" xfId="10251" xr:uid="{683FF49E-3AC2-44CE-A014-0BEFA322560C}"/>
    <cellStyle name="Normal 43" xfId="2480" xr:uid="{F041338E-5785-4529-9FF3-5E336FF01FB0}"/>
    <cellStyle name="Normal 43 2" xfId="10252" xr:uid="{DA6DF402-1431-420B-97EB-4258616F26DD}"/>
    <cellStyle name="Normal 43 3" xfId="10253" xr:uid="{AE024CDF-AC13-4EB3-AC2C-2019D1D9EE1B}"/>
    <cellStyle name="Normal 44" xfId="10254" xr:uid="{16C0B4A7-08C2-4A7E-B5E0-BFCBB95B638F}"/>
    <cellStyle name="Normal 44 2" xfId="10255" xr:uid="{6730FD58-BB38-45FF-AEC9-49714AA6B37F}"/>
    <cellStyle name="Normal 44 3" xfId="10256" xr:uid="{17700D2C-94CB-445E-904E-30D8B7CCD8FA}"/>
    <cellStyle name="Normal 44 4" xfId="20931" xr:uid="{430527BA-A126-4B20-AA36-7F28BBE9CAB5}"/>
    <cellStyle name="Normal 45" xfId="2481" xr:uid="{B6712768-618E-4A8C-82D2-B7480B9976F0}"/>
    <cellStyle name="Normal 45 2" xfId="10257" xr:uid="{3D058C93-03DF-44BE-A71B-0338FBEDECFD}"/>
    <cellStyle name="Normal 45 3" xfId="10258" xr:uid="{78480A88-F389-4276-AF34-479F3E6DAE35}"/>
    <cellStyle name="Normal 46" xfId="2482" xr:uid="{71580C43-DA5B-4FFC-B0E6-879A2706EFC6}"/>
    <cellStyle name="Normal 46 2" xfId="10259" xr:uid="{FD4EF1A3-1B68-499C-A08E-E70D8434D9C7}"/>
    <cellStyle name="Normal 46 3" xfId="10260" xr:uid="{79E92393-637B-42A1-9275-88E52CAE638C}"/>
    <cellStyle name="Normal 47" xfId="2720" xr:uid="{D66AE665-76D8-4A72-8595-F4AE738BA3EC}"/>
    <cellStyle name="Normal 47 2" xfId="10261" xr:uid="{6107F133-9542-4522-AD09-7A271149DE90}"/>
    <cellStyle name="Normal 47 3" xfId="10262" xr:uid="{D9227948-5FC4-46BB-BFEC-A986509CD276}"/>
    <cellStyle name="Normal 48" xfId="2483" xr:uid="{B1C19AF1-AA3D-4326-A144-FA934AC5D99F}"/>
    <cellStyle name="Normal 48 2" xfId="10263" xr:uid="{8018F683-0CCF-4538-BF2D-FB9A58F324AA}"/>
    <cellStyle name="Normal 48 3" xfId="10264" xr:uid="{D461FEA5-E2DE-4D14-B662-A297C84124EC}"/>
    <cellStyle name="Normal 49" xfId="2484" xr:uid="{4119F284-1664-4576-A493-D6AA36AB23D4}"/>
    <cellStyle name="Normal 49 2" xfId="10265" xr:uid="{3FE0F4DB-89A5-4628-8C04-AA168FF2170D}"/>
    <cellStyle name="Normal 49 3" xfId="10266" xr:uid="{E2042313-9986-4DFD-B7EF-73B36C842403}"/>
    <cellStyle name="Normal 5" xfId="11" xr:uid="{00000000-0005-0000-0000-0000B7020000}"/>
    <cellStyle name="Normal 5 10" xfId="10267" xr:uid="{28D22652-7CAD-4A45-B05C-9534BD30D308}"/>
    <cellStyle name="Normal 5 10 2" xfId="10268" xr:uid="{F9EEB77B-817F-42D4-8DAF-9114D4DD7DAA}"/>
    <cellStyle name="Normal 5 10 2 2" xfId="10269" xr:uid="{FCF8CF68-B5F0-4701-853F-80652ADA4C69}"/>
    <cellStyle name="Normal 5 10 2 2 2" xfId="10270" xr:uid="{E20EE570-B683-45EC-BD95-0D516D957FBD}"/>
    <cellStyle name="Normal 5 10 2 2 2 2" xfId="20935" xr:uid="{4FADD7B0-75B5-4EC1-9864-6DF394B0EF81}"/>
    <cellStyle name="Normal 5 10 2 2 3" xfId="20934" xr:uid="{AB988C81-87AF-4739-B181-768FDE13860A}"/>
    <cellStyle name="Normal 5 10 2 3" xfId="10271" xr:uid="{144FFE98-006F-4511-A5B6-4D57C05F3ED1}"/>
    <cellStyle name="Normal 5 10 2 3 2" xfId="20936" xr:uid="{0272EF2C-20A6-4BE1-91D4-F94A13043AA3}"/>
    <cellStyle name="Normal 5 10 2 4" xfId="20933" xr:uid="{80903BA9-5A06-491D-88B9-57C26B690F6A}"/>
    <cellStyle name="Normal 5 10 3" xfId="10272" xr:uid="{0F5B4E77-FA10-43FE-97AA-D71B5BD71346}"/>
    <cellStyle name="Normal 5 10 3 2" xfId="10273" xr:uid="{77F57151-523B-4BC7-95C7-FB5DEB29BDE8}"/>
    <cellStyle name="Normal 5 10 3 2 2" xfId="20938" xr:uid="{18538E7C-BBB6-43E7-B057-F8449386BDFC}"/>
    <cellStyle name="Normal 5 10 3 3" xfId="20937" xr:uid="{171FCA55-3994-48F4-9A3C-4F463C7B1D09}"/>
    <cellStyle name="Normal 5 10 4" xfId="10274" xr:uid="{DC8B41BE-EBBC-45D2-8D56-BC7EB0EB42D9}"/>
    <cellStyle name="Normal 5 10 4 2" xfId="20939" xr:uid="{B9DDB1F7-461F-4F9B-AA4D-1B3BEA031CEF}"/>
    <cellStyle name="Normal 5 10 5" xfId="20932" xr:uid="{67B649C9-9BEE-416C-B774-2302D503A45F}"/>
    <cellStyle name="Normal 5 11" xfId="10275" xr:uid="{BE5E89F9-6414-434C-8DE8-375C2E1FEAB1}"/>
    <cellStyle name="Normal 5 11 2" xfId="10276" xr:uid="{ACA0CD0C-FFD9-45B8-B9AF-BEF4E363E278}"/>
    <cellStyle name="Normal 5 11 2 2" xfId="10277" xr:uid="{915366EA-C8F6-4E4D-9B45-212C0CD72D98}"/>
    <cellStyle name="Normal 5 11 2 2 2" xfId="20942" xr:uid="{EE029209-C8CD-438C-9034-B164E4481055}"/>
    <cellStyle name="Normal 5 11 2 3" xfId="20941" xr:uid="{87C90268-D1FF-4172-8008-E0C7F5B05B62}"/>
    <cellStyle name="Normal 5 11 3" xfId="10278" xr:uid="{AFE459E6-D247-466D-A339-71265440D435}"/>
    <cellStyle name="Normal 5 11 3 2" xfId="20943" xr:uid="{C03ADAD7-C499-4F51-A8E6-743FAB692640}"/>
    <cellStyle name="Normal 5 11 4" xfId="20940" xr:uid="{1CC3D35F-710E-4778-928B-CE6E76C81E10}"/>
    <cellStyle name="Normal 5 12" xfId="10279" xr:uid="{5A3F2441-3354-4CDA-BBE2-6114B28C0D45}"/>
    <cellStyle name="Normal 5 12 2" xfId="10280" xr:uid="{A93C45E3-96EE-4AC2-945B-A248AD8A9E4D}"/>
    <cellStyle name="Normal 5 12 2 2" xfId="20945" xr:uid="{1B7C47D7-34AB-4243-84FB-8C94BE69C1E2}"/>
    <cellStyle name="Normal 5 12 3" xfId="20944" xr:uid="{17E5DA1E-CB6B-44A1-AFE9-3F1635027E07}"/>
    <cellStyle name="Normal 5 13" xfId="2485" xr:uid="{DC08238D-A8A6-4ACD-BA23-F86BFB14ABA6}"/>
    <cellStyle name="Normal 5 2" xfId="694" xr:uid="{00000000-0005-0000-0000-0000B8020000}"/>
    <cellStyle name="Normal 5 2 10" xfId="10282" xr:uid="{ECF864E1-2903-4A2C-B732-8C8C420CB0EA}"/>
    <cellStyle name="Normal 5 2 10 2" xfId="20946" xr:uid="{C9E2F3A5-941F-4676-8921-44B3F8B1DAE9}"/>
    <cellStyle name="Normal 5 2 11" xfId="10283" xr:uid="{0C4BE4B9-8EA2-4DB3-8254-EFCC858A00F0}"/>
    <cellStyle name="Normal 5 2 12" xfId="10281" xr:uid="{AE242213-659E-4551-B1DD-B3FB9E0DC346}"/>
    <cellStyle name="Normal 5 2 2" xfId="10284" xr:uid="{F16D4444-C381-4077-8284-0C37CE7F7AEA}"/>
    <cellStyle name="Normal 5 2 2 10" xfId="20947" xr:uid="{110BBEBE-0FF0-4503-9CD1-79BBC13F8134}"/>
    <cellStyle name="Normal 5 2 2 2" xfId="10285" xr:uid="{ED586D41-1BEF-417D-8887-AA830B82247D}"/>
    <cellStyle name="Normal 5 2 2 2 2" xfId="10286" xr:uid="{A3BD701D-245F-4A8E-8758-2F91CD7434EA}"/>
    <cellStyle name="Normal 5 2 2 2 2 2" xfId="10287" xr:uid="{80BA8839-2D3F-4012-A898-87175DF58AB0}"/>
    <cellStyle name="Normal 5 2 2 2 2 2 2" xfId="10288" xr:uid="{36842DE2-DEA3-4E23-838F-FCB52CCB6186}"/>
    <cellStyle name="Normal 5 2 2 2 2 2 2 2" xfId="10289" xr:uid="{43754DA6-C2DA-4C88-AE79-6D548A95D8A3}"/>
    <cellStyle name="Normal 5 2 2 2 2 2 2 2 2" xfId="10290" xr:uid="{9EB0FB95-4D1F-42B1-A41E-6FDEF897A475}"/>
    <cellStyle name="Normal 5 2 2 2 2 2 2 2 2 2" xfId="20953" xr:uid="{70D8B78C-F447-41B9-A9F3-783527E70230}"/>
    <cellStyle name="Normal 5 2 2 2 2 2 2 2 3" xfId="20952" xr:uid="{06CEC5BC-E20E-403A-B0CC-E3324E9C9B42}"/>
    <cellStyle name="Normal 5 2 2 2 2 2 2 3" xfId="10291" xr:uid="{7B323880-FF71-4DFF-9AD7-61EE3E71C42F}"/>
    <cellStyle name="Normal 5 2 2 2 2 2 2 3 2" xfId="20954" xr:uid="{4064B437-9DD8-42C7-8A61-97BEB40BD18C}"/>
    <cellStyle name="Normal 5 2 2 2 2 2 2 4" xfId="20951" xr:uid="{6B42F38C-BD04-4387-AA8B-CF1632CF692F}"/>
    <cellStyle name="Normal 5 2 2 2 2 2 3" xfId="10292" xr:uid="{2D6A52F4-5109-4705-9333-72411FADC2C4}"/>
    <cellStyle name="Normal 5 2 2 2 2 2 3 2" xfId="10293" xr:uid="{2ADC3BBA-9CE7-4012-9864-B8EA373D6A69}"/>
    <cellStyle name="Normal 5 2 2 2 2 2 3 2 2" xfId="20956" xr:uid="{CE7E8DA8-78AF-42DC-B4F6-7E8E764CB6B9}"/>
    <cellStyle name="Normal 5 2 2 2 2 2 3 3" xfId="20955" xr:uid="{9EA81C83-D899-4898-A17E-AFD7A6B6CB71}"/>
    <cellStyle name="Normal 5 2 2 2 2 2 4" xfId="10294" xr:uid="{C28CC940-6BE6-4FB2-A336-0E9794CC1E0F}"/>
    <cellStyle name="Normal 5 2 2 2 2 2 4 2" xfId="20957" xr:uid="{203D7BBA-CDFC-415A-8872-849C36B8E555}"/>
    <cellStyle name="Normal 5 2 2 2 2 2 5" xfId="20950" xr:uid="{78DA9984-2172-4A49-B1F1-873798716582}"/>
    <cellStyle name="Normal 5 2 2 2 2 3" xfId="10295" xr:uid="{BEB3F048-EC78-4DA4-B88D-6E7101DEC42A}"/>
    <cellStyle name="Normal 5 2 2 2 2 3 2" xfId="10296" xr:uid="{DAE15CB8-677F-4DF7-AED1-8F47FC6B69DE}"/>
    <cellStyle name="Normal 5 2 2 2 2 3 2 2" xfId="10297" xr:uid="{F14B58D7-784F-499F-A30E-77CD1D177163}"/>
    <cellStyle name="Normal 5 2 2 2 2 3 2 2 2" xfId="20960" xr:uid="{80252E24-A5B6-41BC-BAED-44F96F0D72CE}"/>
    <cellStyle name="Normal 5 2 2 2 2 3 2 3" xfId="20959" xr:uid="{DAA4BCD6-10E6-442C-AB7F-897A06AF9C43}"/>
    <cellStyle name="Normal 5 2 2 2 2 3 3" xfId="10298" xr:uid="{5F4EA395-7322-4B6E-BD92-E9AAD5003CBE}"/>
    <cellStyle name="Normal 5 2 2 2 2 3 3 2" xfId="20961" xr:uid="{2BAFD00B-E90C-4A0C-B962-E0E3F646F3C5}"/>
    <cellStyle name="Normal 5 2 2 2 2 3 4" xfId="20958" xr:uid="{085C7483-B869-41AB-9F6D-812E71F9573B}"/>
    <cellStyle name="Normal 5 2 2 2 2 4" xfId="10299" xr:uid="{FED99FBC-13DA-4A99-9247-E72E11C19923}"/>
    <cellStyle name="Normal 5 2 2 2 2 4 2" xfId="10300" xr:uid="{85CE3741-982C-4412-B39A-11B5EF3A887F}"/>
    <cellStyle name="Normal 5 2 2 2 2 4 2 2" xfId="20963" xr:uid="{F23C6501-B83D-4EA6-AD8C-A9856A9CBA71}"/>
    <cellStyle name="Normal 5 2 2 2 2 4 3" xfId="20962" xr:uid="{86C27F7E-1738-48C7-B373-0C8D81847916}"/>
    <cellStyle name="Normal 5 2 2 2 2 5" xfId="10301" xr:uid="{89487721-2E5D-4A05-86F8-8F698FAEC505}"/>
    <cellStyle name="Normal 5 2 2 2 2 5 2" xfId="20964" xr:uid="{36912A2D-A76C-4875-BF98-C2BD49E80FDD}"/>
    <cellStyle name="Normal 5 2 2 2 2 6" xfId="10302" xr:uid="{BB7F76DC-F829-4E98-A56A-34C49F88D5C8}"/>
    <cellStyle name="Normal 5 2 2 2 2 6 2" xfId="20965" xr:uid="{AF17AEB2-0E43-4667-A4C2-C3E2E0A89C35}"/>
    <cellStyle name="Normal 5 2 2 2 2 7" xfId="20949" xr:uid="{6EFC5268-5042-4FE1-AA4D-8DD338B6FC6A}"/>
    <cellStyle name="Normal 5 2 2 2 3" xfId="10303" xr:uid="{56458A00-6D03-4D6D-A002-D687C738421B}"/>
    <cellStyle name="Normal 5 2 2 2 3 2" xfId="10304" xr:uid="{9995F3ED-1A9A-4525-AA67-DF4B16A68C00}"/>
    <cellStyle name="Normal 5 2 2 2 3 2 2" xfId="10305" xr:uid="{B01E73EF-25C5-48E3-9C09-6FE383967849}"/>
    <cellStyle name="Normal 5 2 2 2 3 2 2 2" xfId="10306" xr:uid="{116E5024-2A2E-4E94-A490-CFB55BE122FD}"/>
    <cellStyle name="Normal 5 2 2 2 3 2 2 2 2" xfId="20969" xr:uid="{2094FE9B-BFFE-4725-A247-B6995828BC64}"/>
    <cellStyle name="Normal 5 2 2 2 3 2 2 3" xfId="20968" xr:uid="{6CACD0C3-32DA-4442-B8E6-C5BAA99215FC}"/>
    <cellStyle name="Normal 5 2 2 2 3 2 3" xfId="10307" xr:uid="{5B4EA473-3AA4-4968-8E3E-292A91C78104}"/>
    <cellStyle name="Normal 5 2 2 2 3 2 3 2" xfId="20970" xr:uid="{80FE2538-91BB-4F6B-99D4-28B4317F4C4F}"/>
    <cellStyle name="Normal 5 2 2 2 3 2 4" xfId="20967" xr:uid="{8ECA57C7-44BA-48FB-9F78-E34A8CA0A861}"/>
    <cellStyle name="Normal 5 2 2 2 3 3" xfId="10308" xr:uid="{769F7091-961F-48E0-9880-BE1C52C7700E}"/>
    <cellStyle name="Normal 5 2 2 2 3 3 2" xfId="10309" xr:uid="{B81C05D7-897F-4698-B8A9-D5EF76FB913D}"/>
    <cellStyle name="Normal 5 2 2 2 3 3 2 2" xfId="20972" xr:uid="{1BDED63E-2FA8-44B6-9A0D-EC1028326DF9}"/>
    <cellStyle name="Normal 5 2 2 2 3 3 3" xfId="20971" xr:uid="{68E50062-7E18-48DD-A978-023139D782F8}"/>
    <cellStyle name="Normal 5 2 2 2 3 4" xfId="10310" xr:uid="{DD50FFA1-7A50-46FD-A109-00E7CB6783B5}"/>
    <cellStyle name="Normal 5 2 2 2 3 4 2" xfId="20973" xr:uid="{7A60F205-02A7-43CF-95BB-0F37E81C6C32}"/>
    <cellStyle name="Normal 5 2 2 2 3 5" xfId="20966" xr:uid="{EB5DD55D-AC12-44D9-BEEC-5A6B95D9D846}"/>
    <cellStyle name="Normal 5 2 2 2 4" xfId="10311" xr:uid="{E476B231-C516-4E2A-877C-FA0FF64029B0}"/>
    <cellStyle name="Normal 5 2 2 2 4 2" xfId="10312" xr:uid="{AA7AFE5E-405A-490B-BEBB-5FBF3CEC9880}"/>
    <cellStyle name="Normal 5 2 2 2 4 2 2" xfId="10313" xr:uid="{30BB5640-6F7C-4178-B71E-71D1F941E66B}"/>
    <cellStyle name="Normal 5 2 2 2 4 2 2 2" xfId="20976" xr:uid="{6735C70A-F91D-4C59-BE9D-15D6797528AC}"/>
    <cellStyle name="Normal 5 2 2 2 4 2 3" xfId="20975" xr:uid="{C43EC748-E9F5-4FA2-96DF-62DFD24243FD}"/>
    <cellStyle name="Normal 5 2 2 2 4 3" xfId="10314" xr:uid="{9C9F0432-ACED-4A7F-87A6-9DF562301CA3}"/>
    <cellStyle name="Normal 5 2 2 2 4 3 2" xfId="20977" xr:uid="{78A49500-BBAE-46AC-B50B-5E9F66E1EB1F}"/>
    <cellStyle name="Normal 5 2 2 2 4 4" xfId="20974" xr:uid="{85B28322-B652-48A4-96A0-7E56E7F04DFE}"/>
    <cellStyle name="Normal 5 2 2 2 5" xfId="10315" xr:uid="{10DC261E-41C7-4E9D-804E-D21B0133F589}"/>
    <cellStyle name="Normal 5 2 2 2 5 2" xfId="10316" xr:uid="{3EC1F345-F374-4740-A6A0-CEF93855A33E}"/>
    <cellStyle name="Normal 5 2 2 2 5 2 2" xfId="20979" xr:uid="{4924F901-B9DD-4E49-A638-22F5B43554F4}"/>
    <cellStyle name="Normal 5 2 2 2 5 3" xfId="20978" xr:uid="{FA24DC50-3E63-44CA-9107-36B79816EB25}"/>
    <cellStyle name="Normal 5 2 2 2 6" xfId="10317" xr:uid="{C7B2EF3C-66DD-4AE7-8322-A19E6BBAF4E9}"/>
    <cellStyle name="Normal 5 2 2 2 6 2" xfId="20980" xr:uid="{196128BD-C5D5-4E01-88F1-8582A55A7CCF}"/>
    <cellStyle name="Normal 5 2 2 2 7" xfId="10318" xr:uid="{086F82AE-60D4-4E72-95CB-481B0CC155C8}"/>
    <cellStyle name="Normal 5 2 2 2 7 2" xfId="20981" xr:uid="{F556A49E-9741-4E77-96F9-CC268E1ECD21}"/>
    <cellStyle name="Normal 5 2 2 2 8" xfId="20948" xr:uid="{D80147DB-418A-4B3B-9D08-D57CA0D68D30}"/>
    <cellStyle name="Normal 5 2 2 3" xfId="10319" xr:uid="{665089C1-E78A-4DFE-8B3C-33FFD8EFBB0D}"/>
    <cellStyle name="Normal 5 2 2 3 2" xfId="10320" xr:uid="{8A7D64CB-3889-456F-B4DD-EA412E578A5C}"/>
    <cellStyle name="Normal 5 2 2 3 2 2" xfId="10321" xr:uid="{7B4D8D7A-2D2C-43DD-BEE3-1BE5A473F2EC}"/>
    <cellStyle name="Normal 5 2 2 3 2 2 2" xfId="10322" xr:uid="{ABE41B7C-6E4B-4617-87E8-3D584C835836}"/>
    <cellStyle name="Normal 5 2 2 3 2 2 2 2" xfId="10323" xr:uid="{6963AFCC-C27E-4409-B58A-6F8C3ED46041}"/>
    <cellStyle name="Normal 5 2 2 3 2 2 2 2 2" xfId="20986" xr:uid="{785BAE8B-D1DF-442B-BA35-C95420A9DF6C}"/>
    <cellStyle name="Normal 5 2 2 3 2 2 2 3" xfId="20985" xr:uid="{6C3D8272-00D8-4050-B662-01CA26D6D2BE}"/>
    <cellStyle name="Normal 5 2 2 3 2 2 3" xfId="10324" xr:uid="{AA982C23-8F58-4275-A592-B521E4D30195}"/>
    <cellStyle name="Normal 5 2 2 3 2 2 3 2" xfId="20987" xr:uid="{26E81E27-DD0B-4375-A1B0-87F1C999192E}"/>
    <cellStyle name="Normal 5 2 2 3 2 2 4" xfId="20984" xr:uid="{85598E88-5C55-4404-A19C-169AC4588DEF}"/>
    <cellStyle name="Normal 5 2 2 3 2 3" xfId="10325" xr:uid="{B56529C6-31EC-42C7-A661-ABC051F4EA25}"/>
    <cellStyle name="Normal 5 2 2 3 2 3 2" xfId="10326" xr:uid="{78D15449-7FA5-47C7-9C4D-EC64278F9436}"/>
    <cellStyle name="Normal 5 2 2 3 2 3 2 2" xfId="20989" xr:uid="{52181E59-169C-4B7E-8EBB-2B7F764556DE}"/>
    <cellStyle name="Normal 5 2 2 3 2 3 3" xfId="20988" xr:uid="{9E1DD37F-523A-42F7-8BCF-4C8DA6DECAEF}"/>
    <cellStyle name="Normal 5 2 2 3 2 4" xfId="10327" xr:uid="{AB4CBA80-78D1-402D-9860-93843A940DDA}"/>
    <cellStyle name="Normal 5 2 2 3 2 4 2" xfId="20990" xr:uid="{7240D528-BD9B-4129-B38E-55F553B80B54}"/>
    <cellStyle name="Normal 5 2 2 3 2 5" xfId="20983" xr:uid="{973F2931-995A-4199-9A88-D7037A2B3894}"/>
    <cellStyle name="Normal 5 2 2 3 3" xfId="10328" xr:uid="{AC6E0827-11C5-403B-9C69-99128E844C32}"/>
    <cellStyle name="Normal 5 2 2 3 3 2" xfId="10329" xr:uid="{15FC72DD-E00B-4690-A7E9-4AB7A846CB29}"/>
    <cellStyle name="Normal 5 2 2 3 3 2 2" xfId="10330" xr:uid="{AE73D696-4157-4052-8A78-DE15E31763D5}"/>
    <cellStyle name="Normal 5 2 2 3 3 2 2 2" xfId="20993" xr:uid="{E01E19B4-AE74-4049-826B-543D147347A6}"/>
    <cellStyle name="Normal 5 2 2 3 3 2 3" xfId="20992" xr:uid="{AE42A8BF-CAA1-411B-BE42-B084A5323AC1}"/>
    <cellStyle name="Normal 5 2 2 3 3 3" xfId="10331" xr:uid="{B25EB268-7F40-4453-A236-0ABE986C0DB5}"/>
    <cellStyle name="Normal 5 2 2 3 3 3 2" xfId="20994" xr:uid="{B365B539-A201-455C-B6D8-BD484F4BB3C6}"/>
    <cellStyle name="Normal 5 2 2 3 3 4" xfId="20991" xr:uid="{490A1009-41CA-4FFD-9539-00A93550C840}"/>
    <cellStyle name="Normal 5 2 2 3 4" xfId="10332" xr:uid="{E137B68E-C251-490E-B68A-60C91B28D3E8}"/>
    <cellStyle name="Normal 5 2 2 3 4 2" xfId="10333" xr:uid="{BAE68EE0-6569-43EA-8D6F-2A375C64C0DB}"/>
    <cellStyle name="Normal 5 2 2 3 4 2 2" xfId="20996" xr:uid="{76B8E722-5611-4355-BB25-3763DFF37AB3}"/>
    <cellStyle name="Normal 5 2 2 3 4 3" xfId="20995" xr:uid="{1CB53ACB-93EA-42DE-AC82-2105C2C3CA6B}"/>
    <cellStyle name="Normal 5 2 2 3 5" xfId="10334" xr:uid="{D137B35E-F514-4CBA-B4F0-263E7657114F}"/>
    <cellStyle name="Normal 5 2 2 3 5 2" xfId="20997" xr:uid="{90802842-5B29-447F-9DBF-BF65969715CC}"/>
    <cellStyle name="Normal 5 2 2 3 6" xfId="10335" xr:uid="{C8FFE64E-C14A-4073-B65A-487ECEDE0F29}"/>
    <cellStyle name="Normal 5 2 2 3 6 2" xfId="20998" xr:uid="{4AEF0213-2109-41E4-B37E-CC85EAFCB319}"/>
    <cellStyle name="Normal 5 2 2 3 7" xfId="20982" xr:uid="{C86F17DF-6B4F-4922-B752-B392F86FC4E3}"/>
    <cellStyle name="Normal 5 2 2 4" xfId="10336" xr:uid="{EFEA76E2-FFA1-4AC8-97F0-D018DA0D1E25}"/>
    <cellStyle name="Normal 5 2 2 4 2" xfId="10337" xr:uid="{F65FDE39-0FE1-4249-9E66-4051958A9545}"/>
    <cellStyle name="Normal 5 2 2 4 2 2" xfId="10338" xr:uid="{163DCF21-6D67-496B-B452-0C123972F1CA}"/>
    <cellStyle name="Normal 5 2 2 4 2 2 2" xfId="10339" xr:uid="{F0D42608-ABB8-4EB6-96E2-BDE793241F70}"/>
    <cellStyle name="Normal 5 2 2 4 2 2 2 2" xfId="10340" xr:uid="{7D6D31BD-906E-4F49-827A-25ADDD236EE4}"/>
    <cellStyle name="Normal 5 2 2 4 2 2 2 2 2" xfId="21003" xr:uid="{3C88BDCE-BE46-4762-907B-DB68EEDFADE3}"/>
    <cellStyle name="Normal 5 2 2 4 2 2 2 3" xfId="21002" xr:uid="{161889DF-91CE-4EA7-90FE-EC295A362072}"/>
    <cellStyle name="Normal 5 2 2 4 2 2 3" xfId="10341" xr:uid="{F02B2D77-6B61-4DAC-AB7D-1F7CE802C65A}"/>
    <cellStyle name="Normal 5 2 2 4 2 2 3 2" xfId="21004" xr:uid="{44F565A2-A58B-4F43-B954-D8E09FC8BF00}"/>
    <cellStyle name="Normal 5 2 2 4 2 2 4" xfId="21001" xr:uid="{28B50666-9165-461F-A722-9F972AF7A26A}"/>
    <cellStyle name="Normal 5 2 2 4 2 3" xfId="10342" xr:uid="{86E546BD-2770-4F51-AE9D-A33FDB50FE19}"/>
    <cellStyle name="Normal 5 2 2 4 2 3 2" xfId="10343" xr:uid="{BD66F7CB-88B2-4C3B-976A-705258164DD6}"/>
    <cellStyle name="Normal 5 2 2 4 2 3 2 2" xfId="21006" xr:uid="{39692C5D-7422-4C27-8C5C-77A4C41931EB}"/>
    <cellStyle name="Normal 5 2 2 4 2 3 3" xfId="21005" xr:uid="{B71DF093-331A-4A1B-9D15-538F9768F78C}"/>
    <cellStyle name="Normal 5 2 2 4 2 4" xfId="10344" xr:uid="{872428B8-DF96-4F1A-B92D-4795BCCCE91A}"/>
    <cellStyle name="Normal 5 2 2 4 2 4 2" xfId="21007" xr:uid="{8199393B-1111-428A-B208-6E38E9CF13D4}"/>
    <cellStyle name="Normal 5 2 2 4 2 5" xfId="21000" xr:uid="{F77C9D7A-E1FA-4992-8339-CD316981C577}"/>
    <cellStyle name="Normal 5 2 2 4 3" xfId="10345" xr:uid="{88E36AFF-4F3A-49B6-8C6C-1EE4EACC2830}"/>
    <cellStyle name="Normal 5 2 2 4 3 2" xfId="10346" xr:uid="{F0E43C7A-A37F-4686-82EB-497ABCFCF0F7}"/>
    <cellStyle name="Normal 5 2 2 4 3 2 2" xfId="10347" xr:uid="{4A9AA463-6BD5-434F-AFE7-4C4AADD5DE7B}"/>
    <cellStyle name="Normal 5 2 2 4 3 2 2 2" xfId="21010" xr:uid="{361A2478-7D70-46E6-B930-6518B1CD9C90}"/>
    <cellStyle name="Normal 5 2 2 4 3 2 3" xfId="21009" xr:uid="{0B959E0C-E368-4DF1-90FA-7AFBE28501F6}"/>
    <cellStyle name="Normal 5 2 2 4 3 3" xfId="10348" xr:uid="{F23184FA-2AEC-4AC9-BD64-AD96F8ECB28A}"/>
    <cellStyle name="Normal 5 2 2 4 3 3 2" xfId="21011" xr:uid="{98D8FBE4-01C6-424F-AC3C-3B1D628B4113}"/>
    <cellStyle name="Normal 5 2 2 4 3 4" xfId="21008" xr:uid="{09B42605-965B-410E-9D89-649E10000F76}"/>
    <cellStyle name="Normal 5 2 2 4 4" xfId="10349" xr:uid="{DF194972-31C1-46F0-85F2-6290548440E5}"/>
    <cellStyle name="Normal 5 2 2 4 4 2" xfId="10350" xr:uid="{7D075186-221F-4FC0-A217-7EE320A3BDA4}"/>
    <cellStyle name="Normal 5 2 2 4 4 2 2" xfId="21013" xr:uid="{D03606CA-555C-4CBE-91DB-4851B2D6F265}"/>
    <cellStyle name="Normal 5 2 2 4 4 3" xfId="21012" xr:uid="{BF5655D5-2616-4B22-8922-33A252E4B8A7}"/>
    <cellStyle name="Normal 5 2 2 4 5" xfId="10351" xr:uid="{F99656E9-15FF-44AD-8004-506BBC10D890}"/>
    <cellStyle name="Normal 5 2 2 4 5 2" xfId="21014" xr:uid="{2EB8A39C-E0A8-43C3-972C-7995E33D2327}"/>
    <cellStyle name="Normal 5 2 2 4 6" xfId="20999" xr:uid="{8F65A09E-3D17-44BA-8B3F-6281A40E83B1}"/>
    <cellStyle name="Normal 5 2 2 5" xfId="10352" xr:uid="{820FF4D9-8F70-447F-8201-AD079C8EF43F}"/>
    <cellStyle name="Normal 5 2 2 5 2" xfId="10353" xr:uid="{5CA0EC13-6F87-4109-B777-38003C1A6201}"/>
    <cellStyle name="Normal 5 2 2 5 2 2" xfId="10354" xr:uid="{30581C6E-2811-4020-8006-2D90BFB4E69E}"/>
    <cellStyle name="Normal 5 2 2 5 2 2 2" xfId="10355" xr:uid="{A46A88DE-AEBD-4CEE-851F-4903C112F29F}"/>
    <cellStyle name="Normal 5 2 2 5 2 2 2 2" xfId="21018" xr:uid="{E31BAD76-DAF0-417E-94D0-7101FD3F62DB}"/>
    <cellStyle name="Normal 5 2 2 5 2 2 3" xfId="21017" xr:uid="{340D4FA1-8C56-4154-9637-259AF323E766}"/>
    <cellStyle name="Normal 5 2 2 5 2 3" xfId="10356" xr:uid="{161EC23A-C0B7-42A6-A9D2-655B52F2339F}"/>
    <cellStyle name="Normal 5 2 2 5 2 3 2" xfId="21019" xr:uid="{05B0A508-9670-48AB-947F-775EB4FD0A66}"/>
    <cellStyle name="Normal 5 2 2 5 2 4" xfId="21016" xr:uid="{B8598C4A-ECD3-4F1E-84A3-36D1025E7E52}"/>
    <cellStyle name="Normal 5 2 2 5 3" xfId="10357" xr:uid="{E43FC0A3-3ACE-4739-B981-6971C7685B55}"/>
    <cellStyle name="Normal 5 2 2 5 3 2" xfId="10358" xr:uid="{F904F6CE-56D3-46F6-99C8-C0EAC443443E}"/>
    <cellStyle name="Normal 5 2 2 5 3 2 2" xfId="21021" xr:uid="{2490D8E7-13C3-4156-91A3-47309CDA1BAA}"/>
    <cellStyle name="Normal 5 2 2 5 3 3" xfId="21020" xr:uid="{406F0BE1-7ED5-4B8D-BC9E-8EB9ACE47E91}"/>
    <cellStyle name="Normal 5 2 2 5 4" xfId="10359" xr:uid="{631A5F0B-D216-42ED-8FD7-024682110434}"/>
    <cellStyle name="Normal 5 2 2 5 4 2" xfId="21022" xr:uid="{05E37D87-342D-4D20-BEE2-763672BCAE6B}"/>
    <cellStyle name="Normal 5 2 2 5 5" xfId="21015" xr:uid="{A7B7AB46-0280-416E-8631-38B5C54B9B2A}"/>
    <cellStyle name="Normal 5 2 2 6" xfId="10360" xr:uid="{9CD85C32-B06D-4778-9ADE-5E5124CA3847}"/>
    <cellStyle name="Normal 5 2 2 6 2" xfId="10361" xr:uid="{B118516E-9445-4B6F-A69A-6D6F2EE45017}"/>
    <cellStyle name="Normal 5 2 2 6 2 2" xfId="10362" xr:uid="{3E769B28-D2D4-4A85-AFE3-DBEDC06114CB}"/>
    <cellStyle name="Normal 5 2 2 6 2 2 2" xfId="21025" xr:uid="{780E14DA-B088-4563-B81F-35B3AB3A4048}"/>
    <cellStyle name="Normal 5 2 2 6 2 3" xfId="21024" xr:uid="{89A0A630-EB2B-4674-B2F1-DBADB62BF68D}"/>
    <cellStyle name="Normal 5 2 2 6 3" xfId="10363" xr:uid="{279E7190-45C9-429C-B351-04D4DB2DB658}"/>
    <cellStyle name="Normal 5 2 2 6 3 2" xfId="21026" xr:uid="{A2F2B4AC-AE83-4FED-9259-91115D87FECA}"/>
    <cellStyle name="Normal 5 2 2 6 4" xfId="21023" xr:uid="{98D3F51E-C909-481D-B6CE-0E537F790321}"/>
    <cellStyle name="Normal 5 2 2 7" xfId="10364" xr:uid="{BA5FFDC7-B5AA-4625-8874-4CA1C396BC7D}"/>
    <cellStyle name="Normal 5 2 2 7 2" xfId="10365" xr:uid="{8C2F1AAE-6FA7-4468-A069-6A2393E8E2ED}"/>
    <cellStyle name="Normal 5 2 2 7 2 2" xfId="21028" xr:uid="{2A114216-169F-4190-AC9E-E871CCA4BFDA}"/>
    <cellStyle name="Normal 5 2 2 7 3" xfId="21027" xr:uid="{C0A3A391-ACD1-4CC4-A5FB-1D16F04A7CBC}"/>
    <cellStyle name="Normal 5 2 2 8" xfId="10366" xr:uid="{E212AF52-90C7-4A5D-9833-70C700DBEA05}"/>
    <cellStyle name="Normal 5 2 2 8 2" xfId="21029" xr:uid="{47423B93-03B3-456F-B795-C0D17FCAB0DD}"/>
    <cellStyle name="Normal 5 2 2 9" xfId="10367" xr:uid="{6DFE51B2-C854-4F14-8D63-58931C7F0DF4}"/>
    <cellStyle name="Normal 5 2 3" xfId="10368" xr:uid="{2B942FB1-4B88-4BF2-9E18-00D8ED5B6A88}"/>
    <cellStyle name="Normal 5 2 3 2" xfId="10369" xr:uid="{E845862A-ED2C-4EA3-A95E-DF6ADDBB01C7}"/>
    <cellStyle name="Normal 5 2 3 2 2" xfId="10370" xr:uid="{3EF883A3-337F-4A50-91BE-7B34B7BCDBF5}"/>
    <cellStyle name="Normal 5 2 3 2 2 2" xfId="10371" xr:uid="{F41BA050-0257-4673-8C08-4CCCC3E72F5F}"/>
    <cellStyle name="Normal 5 2 3 2 2 2 2" xfId="10372" xr:uid="{E045CEB7-2DAC-4B96-9932-CDF287F10213}"/>
    <cellStyle name="Normal 5 2 3 2 2 2 2 2" xfId="10373" xr:uid="{BF3A5CA4-C609-446E-A190-9E12A93AE8D1}"/>
    <cellStyle name="Normal 5 2 3 2 2 2 2 2 2" xfId="21035" xr:uid="{D2B8D5BE-A930-4B8E-A913-708AF6269293}"/>
    <cellStyle name="Normal 5 2 3 2 2 2 2 3" xfId="21034" xr:uid="{76FDD0D6-A365-425E-955A-3C2B5671BB5D}"/>
    <cellStyle name="Normal 5 2 3 2 2 2 3" xfId="10374" xr:uid="{37651CDC-92BA-41C8-9BCC-CA15CD5CC2C9}"/>
    <cellStyle name="Normal 5 2 3 2 2 2 3 2" xfId="21036" xr:uid="{5C645002-145B-45EF-B437-4684AD2150C0}"/>
    <cellStyle name="Normal 5 2 3 2 2 2 4" xfId="21033" xr:uid="{5B3245D5-4A16-4650-B593-83E81978B823}"/>
    <cellStyle name="Normal 5 2 3 2 2 3" xfId="10375" xr:uid="{FFF9BD26-10C3-4A69-889D-7A85664A0D3C}"/>
    <cellStyle name="Normal 5 2 3 2 2 3 2" xfId="10376" xr:uid="{2F43040E-E73C-4776-BF26-08A859CA1EB9}"/>
    <cellStyle name="Normal 5 2 3 2 2 3 2 2" xfId="21038" xr:uid="{DCECFD1F-E18F-4332-9E43-441003CEFF18}"/>
    <cellStyle name="Normal 5 2 3 2 2 3 3" xfId="21037" xr:uid="{BD1F7205-5F1F-4796-8D39-C0F58B4C7D3F}"/>
    <cellStyle name="Normal 5 2 3 2 2 4" xfId="10377" xr:uid="{47C036BB-3DB5-49CF-9402-EC20E0E23472}"/>
    <cellStyle name="Normal 5 2 3 2 2 4 2" xfId="21039" xr:uid="{DD42085D-E332-4147-89DD-403FAEDFD9C5}"/>
    <cellStyle name="Normal 5 2 3 2 2 5" xfId="21032" xr:uid="{42A20CBB-9A04-4FB6-9D2F-53E6CEA118BE}"/>
    <cellStyle name="Normal 5 2 3 2 3" xfId="10378" xr:uid="{88F53D89-D26D-4DE2-A0D6-D82D2932B5BE}"/>
    <cellStyle name="Normal 5 2 3 2 3 2" xfId="10379" xr:uid="{D2C3EFAD-7E5E-487C-B128-9E50012F43D9}"/>
    <cellStyle name="Normal 5 2 3 2 3 2 2" xfId="10380" xr:uid="{FD232C25-DA6E-4D88-8917-2D65AC2016A5}"/>
    <cellStyle name="Normal 5 2 3 2 3 2 2 2" xfId="21042" xr:uid="{A2A88C80-C0BA-4387-9A9D-ACDFC0FDB674}"/>
    <cellStyle name="Normal 5 2 3 2 3 2 3" xfId="21041" xr:uid="{89FD234B-B03D-40D8-8D64-92947B9CE3C8}"/>
    <cellStyle name="Normal 5 2 3 2 3 3" xfId="10381" xr:uid="{EEF1977D-7E8A-47B9-9297-AAAE4BE00C99}"/>
    <cellStyle name="Normal 5 2 3 2 3 3 2" xfId="21043" xr:uid="{795E4A44-AFF4-4E70-B7E5-AFA17354981E}"/>
    <cellStyle name="Normal 5 2 3 2 3 4" xfId="21040" xr:uid="{1A073205-C273-47B7-BA9F-5B42643C736F}"/>
    <cellStyle name="Normal 5 2 3 2 4" xfId="10382" xr:uid="{C09B9B20-7694-49B8-99BF-4AA4BA6E4AE8}"/>
    <cellStyle name="Normal 5 2 3 2 4 2" xfId="10383" xr:uid="{9DC00FB5-11CF-4FCE-B28F-C5584418BC49}"/>
    <cellStyle name="Normal 5 2 3 2 4 2 2" xfId="21045" xr:uid="{DB763FB9-7EBF-4261-A32C-B229A03A376A}"/>
    <cellStyle name="Normal 5 2 3 2 4 3" xfId="21044" xr:uid="{BCDD8653-55C4-47A5-BFDE-BD5A33D189A4}"/>
    <cellStyle name="Normal 5 2 3 2 5" xfId="10384" xr:uid="{6D5F2838-89B3-4B2A-93B2-A96978C6D61C}"/>
    <cellStyle name="Normal 5 2 3 2 5 2" xfId="21046" xr:uid="{6138838A-4B33-4D7A-AF18-244F6131F4E8}"/>
    <cellStyle name="Normal 5 2 3 2 6" xfId="21031" xr:uid="{40916690-302B-4AB9-9CF1-360F5FF9FE17}"/>
    <cellStyle name="Normal 5 2 3 3" xfId="10385" xr:uid="{D0123F5C-0106-485F-9DE7-51D2B8EF429F}"/>
    <cellStyle name="Normal 5 2 3 3 2" xfId="10386" xr:uid="{D145B733-C5A1-4443-8328-2F3B9BDE55DF}"/>
    <cellStyle name="Normal 5 2 3 3 2 2" xfId="10387" xr:uid="{2E73798B-B473-4074-BC53-5BCC842245D8}"/>
    <cellStyle name="Normal 5 2 3 3 2 2 2" xfId="10388" xr:uid="{24D4653C-14A8-41BD-884B-6C61A325F4B9}"/>
    <cellStyle name="Normal 5 2 3 3 2 2 2 2" xfId="21050" xr:uid="{4C776C9A-76D1-407E-BC98-4A420C879748}"/>
    <cellStyle name="Normal 5 2 3 3 2 2 3" xfId="21049" xr:uid="{F629CF39-5FA1-455B-9B19-DE2B2321DF5B}"/>
    <cellStyle name="Normal 5 2 3 3 2 3" xfId="10389" xr:uid="{4BD3D554-DB83-4B48-B2FA-5D7171A61301}"/>
    <cellStyle name="Normal 5 2 3 3 2 3 2" xfId="21051" xr:uid="{26BBEBEA-6093-4C9B-873A-176DEE441E8A}"/>
    <cellStyle name="Normal 5 2 3 3 2 4" xfId="21048" xr:uid="{BDBCA604-0C0D-4383-A1D3-B4E9B56F4CA5}"/>
    <cellStyle name="Normal 5 2 3 3 3" xfId="10390" xr:uid="{DD219631-599D-4050-A16E-402D95C346CD}"/>
    <cellStyle name="Normal 5 2 3 3 3 2" xfId="10391" xr:uid="{40C4CA1D-BD4E-4100-9D4D-5EFC799D5380}"/>
    <cellStyle name="Normal 5 2 3 3 3 2 2" xfId="21053" xr:uid="{1EF19F42-CA1B-4E7A-BA6B-5C69863CF991}"/>
    <cellStyle name="Normal 5 2 3 3 3 3" xfId="21052" xr:uid="{DE7FD29C-7779-4C3B-8472-162A5FED3ABF}"/>
    <cellStyle name="Normal 5 2 3 3 4" xfId="10392" xr:uid="{6869493F-E688-4B32-808D-2EFD713698A2}"/>
    <cellStyle name="Normal 5 2 3 3 4 2" xfId="21054" xr:uid="{4DE37250-E176-415B-824E-3D9A04D8D6F9}"/>
    <cellStyle name="Normal 5 2 3 3 5" xfId="21047" xr:uid="{07F3FB2E-0CD1-42C6-9171-1104B8C12DB3}"/>
    <cellStyle name="Normal 5 2 3 4" xfId="10393" xr:uid="{1152C1B2-F4F5-44B2-905E-F829C97D1F8F}"/>
    <cellStyle name="Normal 5 2 3 4 2" xfId="10394" xr:uid="{4F4162E2-71A9-474D-81C3-02C6B81DDF49}"/>
    <cellStyle name="Normal 5 2 3 4 2 2" xfId="10395" xr:uid="{B81FE43E-04B2-4CA8-BB69-F5046D22889E}"/>
    <cellStyle name="Normal 5 2 3 4 2 2 2" xfId="21057" xr:uid="{1B179044-CAD1-4D61-AA69-4C34DE183765}"/>
    <cellStyle name="Normal 5 2 3 4 2 3" xfId="21056" xr:uid="{A15CD72B-1861-4F54-B7B5-FAA730EA50C8}"/>
    <cellStyle name="Normal 5 2 3 4 3" xfId="10396" xr:uid="{3E7CA1E1-6816-464A-8122-84E262FF1CC1}"/>
    <cellStyle name="Normal 5 2 3 4 3 2" xfId="21058" xr:uid="{4F37FF15-58EE-4091-BA81-59E9A59794CB}"/>
    <cellStyle name="Normal 5 2 3 4 4" xfId="21055" xr:uid="{7D8B58AC-4204-4CC6-A592-B383C2AA29C5}"/>
    <cellStyle name="Normal 5 2 3 5" xfId="10397" xr:uid="{C51EBD66-E5D8-42A3-BEFC-29E23A2C62C2}"/>
    <cellStyle name="Normal 5 2 3 5 2" xfId="10398" xr:uid="{683989BE-9D7D-45CE-AA7A-4D69F0583026}"/>
    <cellStyle name="Normal 5 2 3 5 2 2" xfId="21060" xr:uid="{941E561D-989D-4DCD-A881-95F311234569}"/>
    <cellStyle name="Normal 5 2 3 5 3" xfId="21059" xr:uid="{1A1F5E75-21CF-4B2A-B33B-DBB464708AC8}"/>
    <cellStyle name="Normal 5 2 3 6" xfId="10399" xr:uid="{47A4B1A9-4D57-47D1-BAFF-917C1C590FB5}"/>
    <cellStyle name="Normal 5 2 3 6 2" xfId="21061" xr:uid="{50E50669-82E0-4F03-AE8A-EFF9C5B4E9D1}"/>
    <cellStyle name="Normal 5 2 3 7" xfId="10400" xr:uid="{1419DAAF-0D4D-4352-86B5-C51045F1EAB7}"/>
    <cellStyle name="Normal 5 2 3 8" xfId="21030" xr:uid="{56147BB6-F7F6-4984-8A6B-74FBBD41D0AA}"/>
    <cellStyle name="Normal 5 2 4" xfId="10401" xr:uid="{6452F79A-F12E-41DC-9C1B-BD606448D134}"/>
    <cellStyle name="Normal 5 2 4 2" xfId="10402" xr:uid="{D91693EB-000A-4267-8F4D-F9C94B82587C}"/>
    <cellStyle name="Normal 5 2 4 2 2" xfId="10403" xr:uid="{319BE254-528F-4064-A5EE-2878C85B09B4}"/>
    <cellStyle name="Normal 5 2 4 2 2 2" xfId="10404" xr:uid="{1F3521EF-654A-4122-82E0-2F0AD38552CE}"/>
    <cellStyle name="Normal 5 2 4 2 2 2 2" xfId="10405" xr:uid="{8E67C684-656B-41C4-9063-7F4069BF7D43}"/>
    <cellStyle name="Normal 5 2 4 2 2 2 2 2" xfId="21066" xr:uid="{91EB2F80-C00A-4EF1-A807-03072BE150F7}"/>
    <cellStyle name="Normal 5 2 4 2 2 2 3" xfId="21065" xr:uid="{5F45E413-2496-48EA-99C8-F57ED6E81DAF}"/>
    <cellStyle name="Normal 5 2 4 2 2 3" xfId="10406" xr:uid="{07DCC2C0-F948-48B6-8FC1-49BEB2ACF950}"/>
    <cellStyle name="Normal 5 2 4 2 2 3 2" xfId="21067" xr:uid="{DD09A7B5-26AD-474B-BAF8-F566833DB6B7}"/>
    <cellStyle name="Normal 5 2 4 2 2 4" xfId="21064" xr:uid="{5C680C0D-1B63-47CF-807B-999C6BEE751A}"/>
    <cellStyle name="Normal 5 2 4 2 3" xfId="10407" xr:uid="{31C33EB5-2234-44EA-9835-964C2F91129E}"/>
    <cellStyle name="Normal 5 2 4 2 3 2" xfId="10408" xr:uid="{37A99FBF-5205-49DD-A072-FA1D087BCDE8}"/>
    <cellStyle name="Normal 5 2 4 2 3 2 2" xfId="21069" xr:uid="{53D8B79C-B661-4562-88C5-A923242B7321}"/>
    <cellStyle name="Normal 5 2 4 2 3 3" xfId="21068" xr:uid="{423FA63D-07C7-4481-9CCD-5C0AAD7A73ED}"/>
    <cellStyle name="Normal 5 2 4 2 4" xfId="10409" xr:uid="{67445A34-4866-4D7E-B79E-D28B8B368649}"/>
    <cellStyle name="Normal 5 2 4 2 4 2" xfId="21070" xr:uid="{7B8B5A6A-B517-40BC-9D75-3DE425763026}"/>
    <cellStyle name="Normal 5 2 4 2 5" xfId="10410" xr:uid="{D60C087C-398E-4A32-BE95-E39DB7899DAC}"/>
    <cellStyle name="Normal 5 2 4 2 5 2" xfId="21071" xr:uid="{09CF67E7-321C-466D-98C6-7960702621DD}"/>
    <cellStyle name="Normal 5 2 4 2 6" xfId="21063" xr:uid="{A29F0566-16CB-4050-9E29-BA92ED138EFF}"/>
    <cellStyle name="Normal 5 2 4 3" xfId="10411" xr:uid="{85FE41C7-5C42-406C-BAEB-3FF09633356D}"/>
    <cellStyle name="Normal 5 2 4 3 2" xfId="10412" xr:uid="{BDB637ED-F4B2-4242-A345-601047E0B1E9}"/>
    <cellStyle name="Normal 5 2 4 3 2 2" xfId="10413" xr:uid="{68104D5D-14C8-42F1-85C5-20D748DC16C1}"/>
    <cellStyle name="Normal 5 2 4 3 2 2 2" xfId="21074" xr:uid="{723300B5-3E2A-49B8-A698-66628BFCACE2}"/>
    <cellStyle name="Normal 5 2 4 3 2 3" xfId="21073" xr:uid="{9AFB781E-2671-4FFF-BD63-927DEC75E45A}"/>
    <cellStyle name="Normal 5 2 4 3 3" xfId="10414" xr:uid="{BE629EB3-91F5-45EA-9ADF-4276920C446E}"/>
    <cellStyle name="Normal 5 2 4 3 3 2" xfId="21075" xr:uid="{3E81C106-EA24-461F-8F69-572F28F419CE}"/>
    <cellStyle name="Normal 5 2 4 3 4" xfId="21072" xr:uid="{505673CE-19A5-414B-850B-5954B954A66F}"/>
    <cellStyle name="Normal 5 2 4 4" xfId="10415" xr:uid="{1112B53C-D4FB-4C9A-A031-FD58089DB37E}"/>
    <cellStyle name="Normal 5 2 4 4 2" xfId="10416" xr:uid="{43FE40B7-2EF9-45A9-8B3C-67CB9775C2E5}"/>
    <cellStyle name="Normal 5 2 4 4 2 2" xfId="21077" xr:uid="{B881F9A4-33A0-46F4-9A7B-207A22B4729A}"/>
    <cellStyle name="Normal 5 2 4 4 3" xfId="21076" xr:uid="{2BBD0B38-0295-408E-951E-8E2F18F33FDB}"/>
    <cellStyle name="Normal 5 2 4 5" xfId="10417" xr:uid="{CE9B4098-019B-4264-925E-F7FFC95A0FE0}"/>
    <cellStyle name="Normal 5 2 4 5 2" xfId="21078" xr:uid="{4E43AEA9-160E-42F0-894C-DC7824B2BD4A}"/>
    <cellStyle name="Normal 5 2 4 6" xfId="10418" xr:uid="{48E2F675-F602-45DE-912A-6479D795CDD7}"/>
    <cellStyle name="Normal 5 2 4 6 2" xfId="21079" xr:uid="{369507C6-06D3-4528-969B-316991090004}"/>
    <cellStyle name="Normal 5 2 4 7" xfId="21062" xr:uid="{720B5EF3-1AFE-4932-8B39-B5BC03E631A1}"/>
    <cellStyle name="Normal 5 2 5" xfId="10419" xr:uid="{13C44BDE-59F0-4E1C-9D21-D9FAED2BF7E6}"/>
    <cellStyle name="Normal 5 2 5 2" xfId="10420" xr:uid="{CE6964EF-7EE3-4B54-8683-97CDC5A1E52D}"/>
    <cellStyle name="Normal 5 2 5 2 2" xfId="10421" xr:uid="{FAEA4F44-7602-4BD2-AD88-B4D43209DB90}"/>
    <cellStyle name="Normal 5 2 5 2 2 2" xfId="10422" xr:uid="{FCE93170-338D-4B16-B814-37E3AB7B0532}"/>
    <cellStyle name="Normal 5 2 5 2 2 2 2" xfId="10423" xr:uid="{DA2DF737-D05E-44B7-B318-476C1207E3A1}"/>
    <cellStyle name="Normal 5 2 5 2 2 2 2 2" xfId="21084" xr:uid="{C6C87B94-E448-43D0-84E5-7BF13333517F}"/>
    <cellStyle name="Normal 5 2 5 2 2 2 3" xfId="21083" xr:uid="{5C802202-B76F-46AC-A246-96D150CE7722}"/>
    <cellStyle name="Normal 5 2 5 2 2 3" xfId="10424" xr:uid="{26232593-1AA7-49DA-B997-1EB274D376BC}"/>
    <cellStyle name="Normal 5 2 5 2 2 3 2" xfId="21085" xr:uid="{5F868E72-DAA4-4563-B8EB-9CBB78223F65}"/>
    <cellStyle name="Normal 5 2 5 2 2 4" xfId="21082" xr:uid="{551C7E18-1592-46A1-8FCE-CEB3F5F310E0}"/>
    <cellStyle name="Normal 5 2 5 2 3" xfId="10425" xr:uid="{EA074BFF-A0C7-419D-91F8-10B3F5CC0230}"/>
    <cellStyle name="Normal 5 2 5 2 3 2" xfId="10426" xr:uid="{9B42223C-B017-4B33-A7F1-50441CD62986}"/>
    <cellStyle name="Normal 5 2 5 2 3 2 2" xfId="21087" xr:uid="{1572B709-BFAA-4BC1-9A00-5BA5B3E38A2C}"/>
    <cellStyle name="Normal 5 2 5 2 3 3" xfId="21086" xr:uid="{4611F7DC-2DCD-4DCD-9E90-CAD2AE67F6B9}"/>
    <cellStyle name="Normal 5 2 5 2 4" xfId="10427" xr:uid="{DEBBE539-A982-4179-8851-1767097E3D32}"/>
    <cellStyle name="Normal 5 2 5 2 4 2" xfId="21088" xr:uid="{A433AD5A-7F3C-4A2B-8601-4BFC1C690C32}"/>
    <cellStyle name="Normal 5 2 5 2 5" xfId="21081" xr:uid="{2E6E4F3B-5260-4EA5-A2F8-A88CEEF1B537}"/>
    <cellStyle name="Normal 5 2 5 3" xfId="10428" xr:uid="{783BE083-270A-4483-940B-A6FE26FD65FF}"/>
    <cellStyle name="Normal 5 2 5 3 2" xfId="10429" xr:uid="{073CBE05-8B3B-4EB2-A144-D80D2CB98F1C}"/>
    <cellStyle name="Normal 5 2 5 3 2 2" xfId="10430" xr:uid="{6C253343-C70A-444C-AB01-991886BD9554}"/>
    <cellStyle name="Normal 5 2 5 3 2 2 2" xfId="21091" xr:uid="{87A0C0AD-09E9-4E25-A1FA-243F01FD6F96}"/>
    <cellStyle name="Normal 5 2 5 3 2 3" xfId="21090" xr:uid="{B71D21DB-7740-4B11-8D8F-C282D077BAC8}"/>
    <cellStyle name="Normal 5 2 5 3 3" xfId="10431" xr:uid="{3A8FC204-1C7A-417E-9A89-564A5473CFCE}"/>
    <cellStyle name="Normal 5 2 5 3 3 2" xfId="21092" xr:uid="{38E43102-4C3E-4FC7-837C-89247ADCEEF1}"/>
    <cellStyle name="Normal 5 2 5 3 4" xfId="21089" xr:uid="{DA9F0A08-6FAB-42D5-BF7D-E746C0C6AD82}"/>
    <cellStyle name="Normal 5 2 5 4" xfId="10432" xr:uid="{17E30920-25C1-414C-AF29-B47E46896A6A}"/>
    <cellStyle name="Normal 5 2 5 4 2" xfId="10433" xr:uid="{9FA356C8-DAF1-483F-B341-1488BFA82D7A}"/>
    <cellStyle name="Normal 5 2 5 4 2 2" xfId="21094" xr:uid="{EC263A49-8372-4CD2-89EF-533DF08A56DA}"/>
    <cellStyle name="Normal 5 2 5 4 3" xfId="21093" xr:uid="{63E99FAD-2F1E-4519-9476-F02192A41B57}"/>
    <cellStyle name="Normal 5 2 5 5" xfId="10434" xr:uid="{44EEE2CE-EBAE-4B0D-895B-8D16D87D670D}"/>
    <cellStyle name="Normal 5 2 5 5 2" xfId="21095" xr:uid="{FC121915-8840-45EB-A2E9-521C79DC52E8}"/>
    <cellStyle name="Normal 5 2 5 6" xfId="10435" xr:uid="{26F5DA9C-064E-45D5-82B9-BAEB0CC8F1B8}"/>
    <cellStyle name="Normal 5 2 5 6 2" xfId="21096" xr:uid="{6A54358B-64BC-477E-BC63-F0B3F7A4D9F3}"/>
    <cellStyle name="Normal 5 2 5 7" xfId="21080" xr:uid="{5A0F68C1-24AB-4627-BCCA-CB97216031C2}"/>
    <cellStyle name="Normal 5 2 6" xfId="10436" xr:uid="{1F86716D-8D4B-4553-988F-5832FB05DA07}"/>
    <cellStyle name="Normal 5 2 6 2" xfId="10437" xr:uid="{E75A8F43-02FE-4C63-BC00-866D05C6EB30}"/>
    <cellStyle name="Normal 5 2 6 2 2" xfId="10438" xr:uid="{8E2899C6-914A-4417-BF79-71F02010E578}"/>
    <cellStyle name="Normal 5 2 6 2 2 2" xfId="10439" xr:uid="{B80803CD-5F7B-422A-B252-5727701ABD52}"/>
    <cellStyle name="Normal 5 2 6 2 2 2 2" xfId="21100" xr:uid="{967F2B8D-C516-4329-A080-208DBCD597DF}"/>
    <cellStyle name="Normal 5 2 6 2 2 3" xfId="21099" xr:uid="{90444652-CADA-4644-A630-6EFF7B854BFE}"/>
    <cellStyle name="Normal 5 2 6 2 3" xfId="10440" xr:uid="{5156C174-62DB-41D1-BFC1-C7CADF1E4608}"/>
    <cellStyle name="Normal 5 2 6 2 3 2" xfId="21101" xr:uid="{B298B25B-F060-4C30-B80C-4DDD8C8B62F4}"/>
    <cellStyle name="Normal 5 2 6 2 4" xfId="21098" xr:uid="{6A5488E8-9014-4B71-8F96-AF92DCFAFD28}"/>
    <cellStyle name="Normal 5 2 6 3" xfId="10441" xr:uid="{EB5D86D7-FF10-4B9B-8632-E7FA010F5A43}"/>
    <cellStyle name="Normal 5 2 6 3 2" xfId="10442" xr:uid="{00463577-318E-40CD-8105-D264F77ACDC1}"/>
    <cellStyle name="Normal 5 2 6 3 2 2" xfId="21103" xr:uid="{9E31C930-F67E-4F75-A6FD-AF15F84ADB7D}"/>
    <cellStyle name="Normal 5 2 6 3 3" xfId="21102" xr:uid="{5F91C38F-297A-470E-8F34-997551E7A5FB}"/>
    <cellStyle name="Normal 5 2 6 4" xfId="10443" xr:uid="{3F278711-7E15-402B-92CC-119D69F2A0EA}"/>
    <cellStyle name="Normal 5 2 6 4 2" xfId="21104" xr:uid="{BB62C3FE-AB54-4D2D-869A-411CED0D41B5}"/>
    <cellStyle name="Normal 5 2 6 5" xfId="21097" xr:uid="{6D9CFF11-62E1-4797-B648-492B2BBC9980}"/>
    <cellStyle name="Normal 5 2 7" xfId="10444" xr:uid="{65B6C89C-BB78-4C9B-85BA-5EDD8AEC98A1}"/>
    <cellStyle name="Normal 5 2 7 2" xfId="10445" xr:uid="{8E5E7BEA-99DF-435E-8754-ABA69ED2DDBD}"/>
    <cellStyle name="Normal 5 2 7 2 2" xfId="10446" xr:uid="{845765F9-0130-46AA-85C3-C9EA1BB5A15F}"/>
    <cellStyle name="Normal 5 2 7 2 2 2" xfId="21107" xr:uid="{A367CA7A-173B-4ABC-BC1B-84C98A7794AD}"/>
    <cellStyle name="Normal 5 2 7 2 3" xfId="21106" xr:uid="{BD3DDD71-1F77-44F5-8AA3-35AB5C2DA446}"/>
    <cellStyle name="Normal 5 2 7 3" xfId="10447" xr:uid="{4DA702F6-1ED8-4D69-B8BE-C6EF955572A2}"/>
    <cellStyle name="Normal 5 2 7 3 2" xfId="21108" xr:uid="{113518D8-C081-43BB-9122-FA1D2E17A0FE}"/>
    <cellStyle name="Normal 5 2 7 4" xfId="21105" xr:uid="{79555812-D5D2-4C3B-B303-6B7D38E73F8A}"/>
    <cellStyle name="Normal 5 2 8" xfId="10448" xr:uid="{37EA4723-B58E-4A31-82DF-FAFF40E653E3}"/>
    <cellStyle name="Normal 5 2 8 2" xfId="10449" xr:uid="{565775DA-1E07-4332-9B8A-5B7B8417C9C0}"/>
    <cellStyle name="Normal 5 2 8 2 2" xfId="21110" xr:uid="{236FE1B6-4BD2-49E7-B40A-B21507C3B461}"/>
    <cellStyle name="Normal 5 2 8 3" xfId="21109" xr:uid="{DFF01E19-E06B-4B40-9F41-D313D82ED93E}"/>
    <cellStyle name="Normal 5 2 9" xfId="10450" xr:uid="{D11F8B98-279F-4B1A-8FF1-06F755BE5C48}"/>
    <cellStyle name="Normal 5 2 9 2" xfId="21111" xr:uid="{E1C280CC-341B-4AEC-A4D9-08015C2398BD}"/>
    <cellStyle name="Normal 5 3" xfId="695" xr:uid="{00000000-0005-0000-0000-0000B9020000}"/>
    <cellStyle name="Normal 5 3 10" xfId="10452" xr:uid="{3EA05F72-D5DB-46F1-834B-ADB9547AD82B}"/>
    <cellStyle name="Normal 5 3 10 2" xfId="21112" xr:uid="{2C7B1F6E-01C1-4D32-A07B-263C6577F1E7}"/>
    <cellStyle name="Normal 5 3 11" xfId="10453" xr:uid="{AE07532A-F818-495A-9F46-5D948B751BD9}"/>
    <cellStyle name="Normal 5 3 12" xfId="10451" xr:uid="{995DFD4A-2FD3-4452-976F-B1D87ED2EC7A}"/>
    <cellStyle name="Normal 5 3 2" xfId="10454" xr:uid="{CB456A50-5541-42D7-AED4-8C145561173E}"/>
    <cellStyle name="Normal 5 3 2 2" xfId="10455" xr:uid="{823AE7A6-795A-47A1-8354-81CFD371F49F}"/>
    <cellStyle name="Normal 5 3 2 2 2" xfId="10456" xr:uid="{9E138471-EC14-4DA4-B14D-422E919459CB}"/>
    <cellStyle name="Normal 5 3 2 2 2 2" xfId="10457" xr:uid="{06EF774C-DD2B-4A03-9C4D-5A7B7D00B2D7}"/>
    <cellStyle name="Normal 5 3 2 2 2 2 2" xfId="10458" xr:uid="{D2F1E35E-F424-4A41-AC6A-26B805E753F8}"/>
    <cellStyle name="Normal 5 3 2 2 2 2 2 2" xfId="10459" xr:uid="{5A1330E2-7B09-4383-8158-10ECEEE2DD51}"/>
    <cellStyle name="Normal 5 3 2 2 2 2 2 2 2" xfId="10460" xr:uid="{25751F2D-176A-44A3-B2AA-7595786AF3D6}"/>
    <cellStyle name="Normal 5 3 2 2 2 2 2 2 2 2" xfId="21119" xr:uid="{701FCD58-7B79-4E3A-B96F-456F0722127D}"/>
    <cellStyle name="Normal 5 3 2 2 2 2 2 2 3" xfId="21118" xr:uid="{6092D318-271A-42BB-BB90-9B837212E84F}"/>
    <cellStyle name="Normal 5 3 2 2 2 2 2 3" xfId="10461" xr:uid="{747A1E6C-428F-46EC-99F5-A1DF2C18CDB0}"/>
    <cellStyle name="Normal 5 3 2 2 2 2 2 3 2" xfId="21120" xr:uid="{0C55BF4D-14E1-4B19-AD94-CFA9824E7E34}"/>
    <cellStyle name="Normal 5 3 2 2 2 2 2 4" xfId="21117" xr:uid="{A6B05BB2-F6CC-49FE-ADB3-61039680DB95}"/>
    <cellStyle name="Normal 5 3 2 2 2 2 3" xfId="10462" xr:uid="{FC88CE25-7D21-4A23-B285-4A28C8C16255}"/>
    <cellStyle name="Normal 5 3 2 2 2 2 3 2" xfId="10463" xr:uid="{4C2E6278-714D-4086-B575-78E19278CC0F}"/>
    <cellStyle name="Normal 5 3 2 2 2 2 3 2 2" xfId="21122" xr:uid="{454D0B8F-6E70-42F3-8F31-E83A14F808FB}"/>
    <cellStyle name="Normal 5 3 2 2 2 2 3 3" xfId="21121" xr:uid="{E6733A4D-72FC-40F3-80F9-ECAB7A1B9106}"/>
    <cellStyle name="Normal 5 3 2 2 2 2 4" xfId="10464" xr:uid="{F4AEC524-79B5-465C-921D-A381AC03291F}"/>
    <cellStyle name="Normal 5 3 2 2 2 2 4 2" xfId="21123" xr:uid="{FF2FF5C1-F14A-40EF-B8FE-EB55EAA9178A}"/>
    <cellStyle name="Normal 5 3 2 2 2 2 5" xfId="21116" xr:uid="{4C11A72B-80BD-4217-A0DC-E4008843D71E}"/>
    <cellStyle name="Normal 5 3 2 2 2 3" xfId="10465" xr:uid="{75B37A35-9D02-42AB-B7CD-354081DE6385}"/>
    <cellStyle name="Normal 5 3 2 2 2 3 2" xfId="10466" xr:uid="{5E1344B0-C1D4-4BFF-A456-F202F09BD456}"/>
    <cellStyle name="Normal 5 3 2 2 2 3 2 2" xfId="10467" xr:uid="{EAE26569-6949-48D6-BF4A-BA98C685F30B}"/>
    <cellStyle name="Normal 5 3 2 2 2 3 2 2 2" xfId="21126" xr:uid="{F067B212-89EC-4428-BF01-35F0CD4BF221}"/>
    <cellStyle name="Normal 5 3 2 2 2 3 2 3" xfId="21125" xr:uid="{92B7D5AF-2E24-468F-8F1B-71B03E7829B0}"/>
    <cellStyle name="Normal 5 3 2 2 2 3 3" xfId="10468" xr:uid="{D8433BA4-CEE8-4812-BC1C-D43B84A4E643}"/>
    <cellStyle name="Normal 5 3 2 2 2 3 3 2" xfId="21127" xr:uid="{F3F48C83-37E2-4107-A0AD-87AEDEB864B8}"/>
    <cellStyle name="Normal 5 3 2 2 2 3 4" xfId="21124" xr:uid="{8D67DCAF-CC7F-405E-B0CE-0FEAA61C2BA6}"/>
    <cellStyle name="Normal 5 3 2 2 2 4" xfId="10469" xr:uid="{F537F3FB-7B21-43BF-B1BA-3FB45DE1C8D2}"/>
    <cellStyle name="Normal 5 3 2 2 2 4 2" xfId="10470" xr:uid="{4F63991C-CC21-4F78-90DF-BCC84294ED59}"/>
    <cellStyle name="Normal 5 3 2 2 2 4 2 2" xfId="21129" xr:uid="{0E8BF32D-5182-45F7-8F76-352B27447297}"/>
    <cellStyle name="Normal 5 3 2 2 2 4 3" xfId="21128" xr:uid="{465099E5-7677-4827-BCB8-7AC3AD488078}"/>
    <cellStyle name="Normal 5 3 2 2 2 5" xfId="10471" xr:uid="{3B737E8C-205D-4F1B-81C2-F59680170146}"/>
    <cellStyle name="Normal 5 3 2 2 2 5 2" xfId="21130" xr:uid="{BFFBF6CB-A13D-4C31-8C62-774CB6BAD767}"/>
    <cellStyle name="Normal 5 3 2 2 2 6" xfId="21115" xr:uid="{2224C2E4-EFE7-48AB-935C-71B2702D3719}"/>
    <cellStyle name="Normal 5 3 2 2 3" xfId="10472" xr:uid="{477E2CB4-DE01-4499-84C2-6363D4F7F2DC}"/>
    <cellStyle name="Normal 5 3 2 2 3 2" xfId="10473" xr:uid="{71BCFC95-2CA8-4AD1-B00A-2369C8534092}"/>
    <cellStyle name="Normal 5 3 2 2 3 2 2" xfId="10474" xr:uid="{9278D877-04FC-4699-92B9-2311CA3981DA}"/>
    <cellStyle name="Normal 5 3 2 2 3 2 2 2" xfId="10475" xr:uid="{5EEB2FDE-21D2-487D-8B13-342B575FCFAC}"/>
    <cellStyle name="Normal 5 3 2 2 3 2 2 2 2" xfId="21134" xr:uid="{1F393663-3978-4585-9FE2-89B6350DD479}"/>
    <cellStyle name="Normal 5 3 2 2 3 2 2 3" xfId="21133" xr:uid="{4EB28277-5809-421A-8043-12A548B77145}"/>
    <cellStyle name="Normal 5 3 2 2 3 2 3" xfId="10476" xr:uid="{550CE156-FF5F-4754-8A4C-04CC5583AF4D}"/>
    <cellStyle name="Normal 5 3 2 2 3 2 3 2" xfId="21135" xr:uid="{1A358240-1459-4169-837B-3484586EE18C}"/>
    <cellStyle name="Normal 5 3 2 2 3 2 4" xfId="21132" xr:uid="{42572848-E1E2-4BD9-B90A-BCF6B3FF5D3D}"/>
    <cellStyle name="Normal 5 3 2 2 3 3" xfId="10477" xr:uid="{E74BC8E7-B0E6-483D-B7AF-B8FF796229A8}"/>
    <cellStyle name="Normal 5 3 2 2 3 3 2" xfId="10478" xr:uid="{6181D5BC-2BA7-466D-B8DB-DD28CC9D4669}"/>
    <cellStyle name="Normal 5 3 2 2 3 3 2 2" xfId="21137" xr:uid="{5A98A83F-BAEA-47DD-B7FB-973AD65C821C}"/>
    <cellStyle name="Normal 5 3 2 2 3 3 3" xfId="21136" xr:uid="{D2DD6105-9505-4608-AB1C-9A50390FDFCF}"/>
    <cellStyle name="Normal 5 3 2 2 3 4" xfId="10479" xr:uid="{462FC0AE-BFA0-4456-8185-877B58A7A16C}"/>
    <cellStyle name="Normal 5 3 2 2 3 4 2" xfId="21138" xr:uid="{2BD02FEB-2674-48B2-AA89-C7711CA5A095}"/>
    <cellStyle name="Normal 5 3 2 2 3 5" xfId="21131" xr:uid="{5F1F6CC0-59D0-44B8-AD1E-B6668EB9E776}"/>
    <cellStyle name="Normal 5 3 2 2 4" xfId="10480" xr:uid="{9B10F791-3A48-4D6E-A76E-F3DADA8B13AF}"/>
    <cellStyle name="Normal 5 3 2 2 4 2" xfId="10481" xr:uid="{23947F74-02AE-4308-A22F-5602CAC0F4B1}"/>
    <cellStyle name="Normal 5 3 2 2 4 2 2" xfId="10482" xr:uid="{E73B1833-A070-459A-8C04-4C2101CCDFA0}"/>
    <cellStyle name="Normal 5 3 2 2 4 2 2 2" xfId="21141" xr:uid="{A6C70F10-678C-4D72-9E5E-C9566A7BECEA}"/>
    <cellStyle name="Normal 5 3 2 2 4 2 3" xfId="21140" xr:uid="{2035D509-C4D5-4702-9CAB-170748F451E4}"/>
    <cellStyle name="Normal 5 3 2 2 4 3" xfId="10483" xr:uid="{AAE0698A-6367-4F66-971C-AD2EC3CAD01F}"/>
    <cellStyle name="Normal 5 3 2 2 4 3 2" xfId="21142" xr:uid="{C3F4673D-F7B4-42DE-9258-E12947DBAE7E}"/>
    <cellStyle name="Normal 5 3 2 2 4 4" xfId="21139" xr:uid="{53F7AE4B-4AC8-4584-97D5-2E2AA393740C}"/>
    <cellStyle name="Normal 5 3 2 2 5" xfId="10484" xr:uid="{9EDB320C-6545-492C-9F2C-741C3A43E500}"/>
    <cellStyle name="Normal 5 3 2 2 5 2" xfId="10485" xr:uid="{EA55B461-6A75-4806-98F4-528FFD71D9CC}"/>
    <cellStyle name="Normal 5 3 2 2 5 2 2" xfId="21144" xr:uid="{9C6EEB6C-3A4D-4187-9865-AD299C3C534A}"/>
    <cellStyle name="Normal 5 3 2 2 5 3" xfId="21143" xr:uid="{27DF425B-40C9-4DEC-ABD5-47EF4371E790}"/>
    <cellStyle name="Normal 5 3 2 2 6" xfId="10486" xr:uid="{841EEAA4-F03E-4A04-B61F-07FA0BF1E9ED}"/>
    <cellStyle name="Normal 5 3 2 2 6 2" xfId="21145" xr:uid="{47F4BFA4-DBB3-4FAD-9723-51DD99114C22}"/>
    <cellStyle name="Normal 5 3 2 2 7" xfId="21114" xr:uid="{41070A0C-1F37-47A7-98ED-08D7FAEA4D97}"/>
    <cellStyle name="Normal 5 3 2 3" xfId="10487" xr:uid="{64A3A1BF-1756-471A-862E-A95814A2B794}"/>
    <cellStyle name="Normal 5 3 2 3 2" xfId="10488" xr:uid="{72441B5F-807B-44B3-9DAF-8C59FC9500D0}"/>
    <cellStyle name="Normal 5 3 2 3 2 2" xfId="10489" xr:uid="{FE4CA16D-C070-4138-B69C-8BF705750CEC}"/>
    <cellStyle name="Normal 5 3 2 3 2 2 2" xfId="10490" xr:uid="{2166DCB0-9D0F-4CCB-B359-24F55F4A4A32}"/>
    <cellStyle name="Normal 5 3 2 3 2 2 2 2" xfId="10491" xr:uid="{3D8E882A-6429-4296-B6AB-5D15C763F529}"/>
    <cellStyle name="Normal 5 3 2 3 2 2 2 2 2" xfId="21150" xr:uid="{1DE99429-BBC0-4FDC-A4ED-20FCA8F5CB5C}"/>
    <cellStyle name="Normal 5 3 2 3 2 2 2 3" xfId="21149" xr:uid="{DC2088A7-E019-4248-BAC0-5B594D444C9F}"/>
    <cellStyle name="Normal 5 3 2 3 2 2 3" xfId="10492" xr:uid="{5465BA40-4E32-4933-BECB-F2B13602864A}"/>
    <cellStyle name="Normal 5 3 2 3 2 2 3 2" xfId="21151" xr:uid="{F2F79555-CC55-47EB-A6AB-7B19F8DF7FA8}"/>
    <cellStyle name="Normal 5 3 2 3 2 2 4" xfId="21148" xr:uid="{E82E2326-60AC-45F4-9FD5-A4ACB034FEA7}"/>
    <cellStyle name="Normal 5 3 2 3 2 3" xfId="10493" xr:uid="{A815CE52-20EC-4700-9968-8898977992AC}"/>
    <cellStyle name="Normal 5 3 2 3 2 3 2" xfId="10494" xr:uid="{C1A77908-AE14-42E3-A52D-E995E81A2164}"/>
    <cellStyle name="Normal 5 3 2 3 2 3 2 2" xfId="21153" xr:uid="{17DB8D8D-FE29-42F6-9601-1E44F2A5229B}"/>
    <cellStyle name="Normal 5 3 2 3 2 3 3" xfId="21152" xr:uid="{23036DF3-0ABC-448E-BB55-75680F27192E}"/>
    <cellStyle name="Normal 5 3 2 3 2 4" xfId="10495" xr:uid="{63D3981F-646B-45A8-A5FE-16718AB411FC}"/>
    <cellStyle name="Normal 5 3 2 3 2 4 2" xfId="21154" xr:uid="{7DA6BA88-5C38-44D9-9374-A68BE4AA6182}"/>
    <cellStyle name="Normal 5 3 2 3 2 5" xfId="21147" xr:uid="{BC481DE8-15C4-4B12-9B4E-9AE8080BBCAC}"/>
    <cellStyle name="Normal 5 3 2 3 3" xfId="10496" xr:uid="{30BA230E-EC0C-4B7A-AF11-A3F161EBB0EB}"/>
    <cellStyle name="Normal 5 3 2 3 3 2" xfId="10497" xr:uid="{8D20EE40-C9E3-4198-A1CE-2E59BBC3FB1C}"/>
    <cellStyle name="Normal 5 3 2 3 3 2 2" xfId="10498" xr:uid="{410140A0-9003-437E-B108-08EC064ABBD4}"/>
    <cellStyle name="Normal 5 3 2 3 3 2 2 2" xfId="21157" xr:uid="{7AA7BE44-2A09-49D5-BEC0-2AEA99AE4733}"/>
    <cellStyle name="Normal 5 3 2 3 3 2 3" xfId="21156" xr:uid="{E74C5F42-B2AC-4427-9132-F704811E390C}"/>
    <cellStyle name="Normal 5 3 2 3 3 3" xfId="10499" xr:uid="{6C629DE8-A289-4D94-8FD9-DBF082D0CB44}"/>
    <cellStyle name="Normal 5 3 2 3 3 3 2" xfId="21158" xr:uid="{D3989C65-2F97-4803-A1E3-2ED80A8195BE}"/>
    <cellStyle name="Normal 5 3 2 3 3 4" xfId="21155" xr:uid="{E96ADECB-C0E3-4635-8769-167A6F4345A4}"/>
    <cellStyle name="Normal 5 3 2 3 4" xfId="10500" xr:uid="{0CF55192-8020-4158-87C4-600200CF46AE}"/>
    <cellStyle name="Normal 5 3 2 3 4 2" xfId="10501" xr:uid="{89C4F314-6454-4862-B9AC-14F4814A6C3C}"/>
    <cellStyle name="Normal 5 3 2 3 4 2 2" xfId="21160" xr:uid="{196C1992-6DF8-456D-BC5E-05A873F0D781}"/>
    <cellStyle name="Normal 5 3 2 3 4 3" xfId="21159" xr:uid="{109377BC-B329-4C07-A8D1-5253D1BA7F4E}"/>
    <cellStyle name="Normal 5 3 2 3 5" xfId="10502" xr:uid="{3EA1B5F7-03F7-48F0-9FAF-8A2A85A194A4}"/>
    <cellStyle name="Normal 5 3 2 3 5 2" xfId="21161" xr:uid="{FF9B60D0-D070-42DE-8246-DBC787E2340F}"/>
    <cellStyle name="Normal 5 3 2 3 6" xfId="21146" xr:uid="{5B0C1C61-9A8B-49DE-979C-9A434C8C26DF}"/>
    <cellStyle name="Normal 5 3 2 4" xfId="10503" xr:uid="{152B3EC3-C413-4A51-8D24-388C593941EB}"/>
    <cellStyle name="Normal 5 3 2 4 2" xfId="10504" xr:uid="{72C4F47E-3EB4-4BCE-99D2-C4EA2AA90798}"/>
    <cellStyle name="Normal 5 3 2 4 2 2" xfId="10505" xr:uid="{FA239DB2-2CA8-42AC-8442-39DC98FBC1EA}"/>
    <cellStyle name="Normal 5 3 2 4 2 2 2" xfId="10506" xr:uid="{FFAA5C9A-0FFA-4049-B497-942A4D0E7876}"/>
    <cellStyle name="Normal 5 3 2 4 2 2 2 2" xfId="10507" xr:uid="{A4308D26-68E9-4E4B-A048-B95777AA26E1}"/>
    <cellStyle name="Normal 5 3 2 4 2 2 2 2 2" xfId="21166" xr:uid="{599C570A-9FB7-4AB2-8DB4-EE251D4A57F5}"/>
    <cellStyle name="Normal 5 3 2 4 2 2 2 3" xfId="21165" xr:uid="{629DFEF5-5CA0-4A47-886B-E7C184789C9E}"/>
    <cellStyle name="Normal 5 3 2 4 2 2 3" xfId="10508" xr:uid="{1A975D9E-B198-4C50-9283-4B222A29A55D}"/>
    <cellStyle name="Normal 5 3 2 4 2 2 3 2" xfId="21167" xr:uid="{8066630B-93A1-485F-A2D8-940CCB665FA2}"/>
    <cellStyle name="Normal 5 3 2 4 2 2 4" xfId="21164" xr:uid="{DBE24DD6-44E9-4487-BAE9-FFF102DC4A4F}"/>
    <cellStyle name="Normal 5 3 2 4 2 3" xfId="10509" xr:uid="{6A6B63CB-61FC-43F4-B7AE-A51CFF790235}"/>
    <cellStyle name="Normal 5 3 2 4 2 3 2" xfId="10510" xr:uid="{D102B86C-D2D6-4452-B244-7DE1F382F596}"/>
    <cellStyle name="Normal 5 3 2 4 2 3 2 2" xfId="21169" xr:uid="{8B12298A-37F7-44A4-A997-0E6CD7B82022}"/>
    <cellStyle name="Normal 5 3 2 4 2 3 3" xfId="21168" xr:uid="{158011EC-8C27-4387-84F6-15FA2EF3E5E8}"/>
    <cellStyle name="Normal 5 3 2 4 2 4" xfId="10511" xr:uid="{C3F34050-1321-4BA3-B782-0579F6C53B9B}"/>
    <cellStyle name="Normal 5 3 2 4 2 4 2" xfId="21170" xr:uid="{B41447A3-50A3-4C8B-A3F7-249748617646}"/>
    <cellStyle name="Normal 5 3 2 4 2 5" xfId="21163" xr:uid="{B509EF65-7405-4B9D-826E-D62756B97623}"/>
    <cellStyle name="Normal 5 3 2 4 3" xfId="10512" xr:uid="{AF949883-B89E-442B-9B8D-CA4068AB80F5}"/>
    <cellStyle name="Normal 5 3 2 4 3 2" xfId="10513" xr:uid="{F42A9502-27F3-4658-B223-25344B62E0D3}"/>
    <cellStyle name="Normal 5 3 2 4 3 2 2" xfId="10514" xr:uid="{7FC2E257-83EE-4709-A1F0-6AD087F0B7BC}"/>
    <cellStyle name="Normal 5 3 2 4 3 2 2 2" xfId="21173" xr:uid="{D4311D72-3121-48A3-A499-981A9C45F0FE}"/>
    <cellStyle name="Normal 5 3 2 4 3 2 3" xfId="21172" xr:uid="{BCB7638F-D02C-46BB-B811-B7730A3F1251}"/>
    <cellStyle name="Normal 5 3 2 4 3 3" xfId="10515" xr:uid="{44BF212B-CD7A-4C16-ADDF-421C1F868795}"/>
    <cellStyle name="Normal 5 3 2 4 3 3 2" xfId="21174" xr:uid="{7DBC958E-3B00-443C-B5BA-8E1DF62B6E0E}"/>
    <cellStyle name="Normal 5 3 2 4 3 4" xfId="21171" xr:uid="{921A7473-CE56-49BE-B3D8-481EAA9EEE2D}"/>
    <cellStyle name="Normal 5 3 2 4 4" xfId="10516" xr:uid="{F0A4B3B9-5C05-41BD-8A9C-FD19DE712B16}"/>
    <cellStyle name="Normal 5 3 2 4 4 2" xfId="10517" xr:uid="{70313DD8-4727-4785-8ED7-EEBFB2FAE490}"/>
    <cellStyle name="Normal 5 3 2 4 4 2 2" xfId="21176" xr:uid="{17C7842D-442E-4CAA-8356-8062861076D0}"/>
    <cellStyle name="Normal 5 3 2 4 4 3" xfId="21175" xr:uid="{4BE8E90D-0E31-460F-8698-21F23466FBED}"/>
    <cellStyle name="Normal 5 3 2 4 5" xfId="10518" xr:uid="{A432F08B-E772-45C1-B1E0-474C798C5C01}"/>
    <cellStyle name="Normal 5 3 2 4 5 2" xfId="21177" xr:uid="{58AD8112-6062-46A0-BFA9-9921F484C88B}"/>
    <cellStyle name="Normal 5 3 2 4 6" xfId="21162" xr:uid="{D118AEF8-DAF1-49DE-AFD7-930FD4C27FA6}"/>
    <cellStyle name="Normal 5 3 2 5" xfId="10519" xr:uid="{EB94F8F6-D7B7-48CA-B907-9108540F51B0}"/>
    <cellStyle name="Normal 5 3 2 5 2" xfId="10520" xr:uid="{6C016CC7-D297-4F40-9002-9441151DC6D6}"/>
    <cellStyle name="Normal 5 3 2 5 2 2" xfId="10521" xr:uid="{28F23A62-6581-49FF-BA56-82C50C766667}"/>
    <cellStyle name="Normal 5 3 2 5 2 2 2" xfId="10522" xr:uid="{1D10519D-052D-438E-AD31-54E3CE2E2CC9}"/>
    <cellStyle name="Normal 5 3 2 5 2 2 2 2" xfId="21181" xr:uid="{9FBEC1E3-183F-4011-AA1D-BFA95C333C4B}"/>
    <cellStyle name="Normal 5 3 2 5 2 2 3" xfId="21180" xr:uid="{9B7D5C7E-8A1D-4455-A6A0-BC305F9798F4}"/>
    <cellStyle name="Normal 5 3 2 5 2 3" xfId="10523" xr:uid="{277FBA9A-F200-4546-815C-3319674E31A9}"/>
    <cellStyle name="Normal 5 3 2 5 2 3 2" xfId="21182" xr:uid="{183CF3FD-B020-4BCB-8811-75BBD0561E83}"/>
    <cellStyle name="Normal 5 3 2 5 2 4" xfId="21179" xr:uid="{50873B2C-AC15-4ADD-A5F6-6996168130E4}"/>
    <cellStyle name="Normal 5 3 2 5 3" xfId="10524" xr:uid="{C0755696-A8AB-48D0-A09F-8F5464E3350F}"/>
    <cellStyle name="Normal 5 3 2 5 3 2" xfId="10525" xr:uid="{FBBA3C29-093F-4DB2-AF53-AAD38F9A9FAE}"/>
    <cellStyle name="Normal 5 3 2 5 3 2 2" xfId="21184" xr:uid="{5F8E831E-D203-42DA-981D-8C398A159CD7}"/>
    <cellStyle name="Normal 5 3 2 5 3 3" xfId="21183" xr:uid="{7E9608D2-1F10-4C8D-8C1F-283B322AFA8D}"/>
    <cellStyle name="Normal 5 3 2 5 4" xfId="10526" xr:uid="{E3F210BB-B6C9-42B7-BA64-AC13AB21A9B3}"/>
    <cellStyle name="Normal 5 3 2 5 4 2" xfId="21185" xr:uid="{53777DD8-412A-4D72-8E95-E34BA9CF121B}"/>
    <cellStyle name="Normal 5 3 2 5 5" xfId="21178" xr:uid="{6F5FE9E1-52E3-450F-B928-DA0C8F52D798}"/>
    <cellStyle name="Normal 5 3 2 6" xfId="10527" xr:uid="{F51033A4-6B82-4362-9177-FDD64325B650}"/>
    <cellStyle name="Normal 5 3 2 6 2" xfId="10528" xr:uid="{A56A944F-207B-443E-B301-1A661EAA909A}"/>
    <cellStyle name="Normal 5 3 2 6 2 2" xfId="10529" xr:uid="{FEAF77FD-0933-4C91-B201-14162F0325BB}"/>
    <cellStyle name="Normal 5 3 2 6 2 2 2" xfId="21188" xr:uid="{B39E8CC5-E542-40A7-9358-CAEFBFAAD3F1}"/>
    <cellStyle name="Normal 5 3 2 6 2 3" xfId="21187" xr:uid="{56DEE8D1-399A-44D2-BCAB-48E22473FB10}"/>
    <cellStyle name="Normal 5 3 2 6 3" xfId="10530" xr:uid="{90B8BDB2-D38F-43C1-94AF-0CDDA1962691}"/>
    <cellStyle name="Normal 5 3 2 6 3 2" xfId="21189" xr:uid="{25FFFB1F-E169-41A2-9D84-B2CEBEA4A7AA}"/>
    <cellStyle name="Normal 5 3 2 6 4" xfId="21186" xr:uid="{24235AE7-B683-42D5-8EDF-1890146D46F5}"/>
    <cellStyle name="Normal 5 3 2 7" xfId="10531" xr:uid="{27423888-5C90-4666-A466-BBF3BCDFBB16}"/>
    <cellStyle name="Normal 5 3 2 7 2" xfId="10532" xr:uid="{F6AD7F57-0D34-4E76-AA0E-F66409F3D57F}"/>
    <cellStyle name="Normal 5 3 2 7 2 2" xfId="21191" xr:uid="{1F8D79FF-8866-4A19-BAD5-F5957FF9494C}"/>
    <cellStyle name="Normal 5 3 2 7 3" xfId="21190" xr:uid="{6A2810FD-0C23-4288-B981-A7F946CB982E}"/>
    <cellStyle name="Normal 5 3 2 8" xfId="10533" xr:uid="{0DBD4E4E-373F-4CC9-AD0A-93979FFF5874}"/>
    <cellStyle name="Normal 5 3 2 8 2" xfId="21192" xr:uid="{B5ED9960-0CF5-46B1-8FD9-376C1DCBD5F1}"/>
    <cellStyle name="Normal 5 3 2 9" xfId="21113" xr:uid="{54F61A44-34F4-4B5B-AB05-275AA3C783E9}"/>
    <cellStyle name="Normal 5 3 3" xfId="10534" xr:uid="{9A9968CC-F91D-40EE-A3DD-3861D04DC4FD}"/>
    <cellStyle name="Normal 5 3 3 2" xfId="10535" xr:uid="{B9EF6D31-07AA-4E98-BE42-046D0B3C8221}"/>
    <cellStyle name="Normal 5 3 3 2 2" xfId="10536" xr:uid="{91D64170-D8F3-4A6E-BBA6-88383E47F88C}"/>
    <cellStyle name="Normal 5 3 3 2 2 2" xfId="10537" xr:uid="{9FC243D4-8B96-4DF1-89B0-3FCDD164CBA2}"/>
    <cellStyle name="Normal 5 3 3 2 2 2 2" xfId="10538" xr:uid="{24E51414-FEC2-495A-9EBC-DC7FAB00C6B4}"/>
    <cellStyle name="Normal 5 3 3 2 2 2 2 2" xfId="10539" xr:uid="{4A70666E-8E8D-4429-B754-CE33855E16F6}"/>
    <cellStyle name="Normal 5 3 3 2 2 2 2 2 2" xfId="21198" xr:uid="{757E8378-51FC-4726-A602-013B5BED332D}"/>
    <cellStyle name="Normal 5 3 3 2 2 2 2 3" xfId="21197" xr:uid="{068DCD54-059D-4A58-8915-6AD1F01A8FDD}"/>
    <cellStyle name="Normal 5 3 3 2 2 2 3" xfId="10540" xr:uid="{D151A053-8ACB-41C8-A8D4-FAD6DC945CDA}"/>
    <cellStyle name="Normal 5 3 3 2 2 2 3 2" xfId="21199" xr:uid="{A20F47F3-8E0F-4BC2-A94B-272274BEBE95}"/>
    <cellStyle name="Normal 5 3 3 2 2 2 4" xfId="21196" xr:uid="{8D4866DF-9E09-48B1-BA45-C9A8620B567D}"/>
    <cellStyle name="Normal 5 3 3 2 2 3" xfId="10541" xr:uid="{62EBA178-DD3C-44A4-B054-3AA42B9B7025}"/>
    <cellStyle name="Normal 5 3 3 2 2 3 2" xfId="10542" xr:uid="{C00C5E1B-CE68-41EC-BF1F-2F0D69FE897C}"/>
    <cellStyle name="Normal 5 3 3 2 2 3 2 2" xfId="21201" xr:uid="{87F59087-EBF7-4CD8-89AE-BE2DE07ACD19}"/>
    <cellStyle name="Normal 5 3 3 2 2 3 3" xfId="21200" xr:uid="{C26ACCAA-9C74-426C-BD15-E17911CEE460}"/>
    <cellStyle name="Normal 5 3 3 2 2 4" xfId="10543" xr:uid="{AE9374CF-DFC9-41B9-BABC-D2A000EC8811}"/>
    <cellStyle name="Normal 5 3 3 2 2 4 2" xfId="21202" xr:uid="{8FA08D2F-8002-444C-A118-D8AC5E8944F1}"/>
    <cellStyle name="Normal 5 3 3 2 2 5" xfId="21195" xr:uid="{B8C05E8E-575E-495B-A335-66A8714D2999}"/>
    <cellStyle name="Normal 5 3 3 2 3" xfId="10544" xr:uid="{28860AAD-9F6D-4EA7-A708-0E72D541B79A}"/>
    <cellStyle name="Normal 5 3 3 2 3 2" xfId="10545" xr:uid="{000C71FD-BC67-41A6-A8FD-AFF06E666771}"/>
    <cellStyle name="Normal 5 3 3 2 3 2 2" xfId="10546" xr:uid="{0E4078B3-9502-4CCC-8BC7-A8F75E09A261}"/>
    <cellStyle name="Normal 5 3 3 2 3 2 2 2" xfId="21205" xr:uid="{3B152866-A051-401D-A1D6-78ECD8389AB8}"/>
    <cellStyle name="Normal 5 3 3 2 3 2 3" xfId="21204" xr:uid="{592C4E72-B82B-414E-A209-E713131320D5}"/>
    <cellStyle name="Normal 5 3 3 2 3 3" xfId="10547" xr:uid="{9CC65C20-6C34-4D67-A602-61BC0F74F319}"/>
    <cellStyle name="Normal 5 3 3 2 3 3 2" xfId="21206" xr:uid="{F5CA4780-B668-450D-ACFC-7B0A0C5F4B9E}"/>
    <cellStyle name="Normal 5 3 3 2 3 4" xfId="21203" xr:uid="{C3DACA33-81C8-4411-B063-ACC9BA191C6F}"/>
    <cellStyle name="Normal 5 3 3 2 4" xfId="10548" xr:uid="{EFC41A40-C8B5-4BA0-99F4-477E7A5C6965}"/>
    <cellStyle name="Normal 5 3 3 2 4 2" xfId="10549" xr:uid="{EE145D40-63CC-4B83-89EB-694F48C50379}"/>
    <cellStyle name="Normal 5 3 3 2 4 2 2" xfId="21208" xr:uid="{03B16866-F6B8-4EE5-82D8-7E2A41B49069}"/>
    <cellStyle name="Normal 5 3 3 2 4 3" xfId="21207" xr:uid="{7A56A322-DE20-48CA-8906-5081233FBF11}"/>
    <cellStyle name="Normal 5 3 3 2 5" xfId="10550" xr:uid="{20D53E7F-D2F9-4037-9B58-CB014AE820BB}"/>
    <cellStyle name="Normal 5 3 3 2 5 2" xfId="21209" xr:uid="{CACFCB80-3A3E-4668-A161-18EF5EE2B2BA}"/>
    <cellStyle name="Normal 5 3 3 2 6" xfId="21194" xr:uid="{EDE12309-B89F-4222-BB9F-49AF0305F02E}"/>
    <cellStyle name="Normal 5 3 3 3" xfId="10551" xr:uid="{1E487164-CB47-4B69-BEB6-9DBBC6CBC232}"/>
    <cellStyle name="Normal 5 3 3 3 2" xfId="10552" xr:uid="{4F11ADA2-31F5-4155-AD73-E0319A24CA44}"/>
    <cellStyle name="Normal 5 3 3 3 2 2" xfId="10553" xr:uid="{DA79EEF8-60CB-44CC-9DCE-7A297FC5FD02}"/>
    <cellStyle name="Normal 5 3 3 3 2 2 2" xfId="10554" xr:uid="{E6F54189-C134-480B-B03A-9BD367D47FD7}"/>
    <cellStyle name="Normal 5 3 3 3 2 2 2 2" xfId="21213" xr:uid="{EFCEA5D6-7DD5-4868-97B7-12FFD79AD322}"/>
    <cellStyle name="Normal 5 3 3 3 2 2 3" xfId="21212" xr:uid="{7BAC3038-E892-4B20-9F54-F23DE2E5F1B3}"/>
    <cellStyle name="Normal 5 3 3 3 2 3" xfId="10555" xr:uid="{4473523C-940D-4983-B0EE-0A3E9291E6E3}"/>
    <cellStyle name="Normal 5 3 3 3 2 3 2" xfId="21214" xr:uid="{A9D2B528-2CDD-49C4-A062-C34E7FEFC978}"/>
    <cellStyle name="Normal 5 3 3 3 2 4" xfId="21211" xr:uid="{72E3ADFA-2887-4E4A-9F81-46C6E71A82CE}"/>
    <cellStyle name="Normal 5 3 3 3 3" xfId="10556" xr:uid="{F48874FA-05B2-4D33-9CD5-1EA32D7DFF22}"/>
    <cellStyle name="Normal 5 3 3 3 3 2" xfId="10557" xr:uid="{08C72F8F-1B53-4381-9237-25E3D1816971}"/>
    <cellStyle name="Normal 5 3 3 3 3 2 2" xfId="21216" xr:uid="{BB1C22C5-4F93-4B44-BABD-BFE02D2D394C}"/>
    <cellStyle name="Normal 5 3 3 3 3 3" xfId="21215" xr:uid="{059D173C-6FF0-4843-B831-C7B7AFF6592E}"/>
    <cellStyle name="Normal 5 3 3 3 4" xfId="10558" xr:uid="{542ED3AC-84A1-4A42-8C9C-389A442E335A}"/>
    <cellStyle name="Normal 5 3 3 3 4 2" xfId="21217" xr:uid="{F70DDB3C-CC8F-46CD-B487-E06FBC992F5D}"/>
    <cellStyle name="Normal 5 3 3 3 5" xfId="21210" xr:uid="{6CDD71A6-144A-4115-AD1B-6327C097632F}"/>
    <cellStyle name="Normal 5 3 3 4" xfId="10559" xr:uid="{B6EDE094-FAA1-4238-8A18-8AF8BFF6E979}"/>
    <cellStyle name="Normal 5 3 3 4 2" xfId="10560" xr:uid="{DBF03B84-D22A-4071-93CA-21578FEFFCF5}"/>
    <cellStyle name="Normal 5 3 3 4 2 2" xfId="10561" xr:uid="{F6E626B1-658F-44D4-9623-61D46A2B8AA2}"/>
    <cellStyle name="Normal 5 3 3 4 2 2 2" xfId="21220" xr:uid="{B3E8D9B4-76E4-4418-ABD4-E0A6D40F3B0B}"/>
    <cellStyle name="Normal 5 3 3 4 2 3" xfId="21219" xr:uid="{C529006F-6CA3-464D-9B1B-32774BF4FFBD}"/>
    <cellStyle name="Normal 5 3 3 4 3" xfId="10562" xr:uid="{8A543F47-C29B-48D4-BABC-7A5E5C5A3B0A}"/>
    <cellStyle name="Normal 5 3 3 4 3 2" xfId="21221" xr:uid="{2CA88DDB-F473-4B3C-BD1F-58D168DA863C}"/>
    <cellStyle name="Normal 5 3 3 4 4" xfId="21218" xr:uid="{D08A5E82-F4AA-4D0E-A8F2-35AAAB21B309}"/>
    <cellStyle name="Normal 5 3 3 5" xfId="10563" xr:uid="{FDBB17B9-B810-4695-AEE2-B037D4D4DC57}"/>
    <cellStyle name="Normal 5 3 3 5 2" xfId="10564" xr:uid="{56436D2A-A1E3-4025-B6A1-3AA2EB19D1F6}"/>
    <cellStyle name="Normal 5 3 3 5 2 2" xfId="21223" xr:uid="{CD87EE31-3A13-4501-A417-67CE139DCA68}"/>
    <cellStyle name="Normal 5 3 3 5 3" xfId="21222" xr:uid="{E0AB6623-9A00-4E9F-B40C-92BF69ABA149}"/>
    <cellStyle name="Normal 5 3 3 6" xfId="10565" xr:uid="{7908BDAE-E5CF-47EF-8E88-3805FB77AF51}"/>
    <cellStyle name="Normal 5 3 3 6 2" xfId="21224" xr:uid="{17BEEA1D-8369-46B8-A362-B8AB56D2DF42}"/>
    <cellStyle name="Normal 5 3 3 7" xfId="21193" xr:uid="{C5999FCA-F5C7-4A24-90C3-4C4A46A8DA9C}"/>
    <cellStyle name="Normal 5 3 4" xfId="10566" xr:uid="{A4F888FE-588C-4D2D-885E-1ED412569921}"/>
    <cellStyle name="Normal 5 3 4 2" xfId="10567" xr:uid="{C472CB4B-ABA2-4B20-9434-AB853527B25F}"/>
    <cellStyle name="Normal 5 3 4 2 2" xfId="10568" xr:uid="{278AB347-BFD3-4C60-8BE2-BCFF66E6CCB0}"/>
    <cellStyle name="Normal 5 3 4 2 2 2" xfId="10569" xr:uid="{942F5D02-2068-44CA-8706-7D5B133C48C2}"/>
    <cellStyle name="Normal 5 3 4 2 2 2 2" xfId="10570" xr:uid="{1D4FEE62-1250-41EE-A5A0-240CB3A6813B}"/>
    <cellStyle name="Normal 5 3 4 2 2 2 2 2" xfId="21229" xr:uid="{612C28D7-66A0-4D7F-94E3-D5124F66431E}"/>
    <cellStyle name="Normal 5 3 4 2 2 2 3" xfId="21228" xr:uid="{A1DF9A20-3842-48E7-A622-64C30FCEC442}"/>
    <cellStyle name="Normal 5 3 4 2 2 3" xfId="10571" xr:uid="{311C4B8D-D269-425C-910E-9D2994A78DF3}"/>
    <cellStyle name="Normal 5 3 4 2 2 3 2" xfId="21230" xr:uid="{18AE172F-2C3D-4083-BB4B-98E614F10D22}"/>
    <cellStyle name="Normal 5 3 4 2 2 4" xfId="21227" xr:uid="{D42B79CE-592E-42B6-8961-C7F7FDB7E5A5}"/>
    <cellStyle name="Normal 5 3 4 2 3" xfId="10572" xr:uid="{D7F98581-0DE8-42B1-88A4-D39347761436}"/>
    <cellStyle name="Normal 5 3 4 2 3 2" xfId="10573" xr:uid="{C606D3CB-B953-4CAD-A6C0-B94B4AEC85F5}"/>
    <cellStyle name="Normal 5 3 4 2 3 2 2" xfId="21232" xr:uid="{6E9E6761-562C-426A-9CF6-E28702C82D2C}"/>
    <cellStyle name="Normal 5 3 4 2 3 3" xfId="21231" xr:uid="{6F9EC675-797C-4274-9009-88F70FDCBBA5}"/>
    <cellStyle name="Normal 5 3 4 2 4" xfId="10574" xr:uid="{CEACD41F-B346-40F4-B11A-9B6D6A8C41C9}"/>
    <cellStyle name="Normal 5 3 4 2 4 2" xfId="21233" xr:uid="{D9BA3888-E1FF-436F-9ACF-323B4226EA50}"/>
    <cellStyle name="Normal 5 3 4 2 5" xfId="21226" xr:uid="{5F93CE61-67FA-44B7-9DDB-A26F6EEB984D}"/>
    <cellStyle name="Normal 5 3 4 3" xfId="10575" xr:uid="{DD847F10-04B8-4BD6-814A-F3C1DD292E06}"/>
    <cellStyle name="Normal 5 3 4 3 2" xfId="10576" xr:uid="{1F44ABBA-749E-4CE1-AA37-90A5F03551CA}"/>
    <cellStyle name="Normal 5 3 4 3 2 2" xfId="10577" xr:uid="{E21EFDD5-E41C-43E4-B46D-3C7BE0ECA285}"/>
    <cellStyle name="Normal 5 3 4 3 2 2 2" xfId="21236" xr:uid="{78826E40-8FE8-44BE-B94A-26EE8AF41CA3}"/>
    <cellStyle name="Normal 5 3 4 3 2 3" xfId="21235" xr:uid="{17B3EFCA-DFB2-49E2-8E2D-36458DAA95FF}"/>
    <cellStyle name="Normal 5 3 4 3 3" xfId="10578" xr:uid="{A77D1D84-86A0-42DB-AAA1-CFAB9A6DDE14}"/>
    <cellStyle name="Normal 5 3 4 3 3 2" xfId="21237" xr:uid="{F4061992-FA1B-4B7D-823F-083E977F4C3C}"/>
    <cellStyle name="Normal 5 3 4 3 4" xfId="21234" xr:uid="{DF6F09D2-285A-4CBF-A728-3E96EF84F632}"/>
    <cellStyle name="Normal 5 3 4 4" xfId="10579" xr:uid="{7EE76C83-E3EF-4446-B2F8-4E872411476A}"/>
    <cellStyle name="Normal 5 3 4 4 2" xfId="10580" xr:uid="{8F079B29-CD03-4E9F-B682-2F37B07ECF84}"/>
    <cellStyle name="Normal 5 3 4 4 2 2" xfId="21239" xr:uid="{223E8AB1-8AEE-4B10-A8B0-B51A13B67EA0}"/>
    <cellStyle name="Normal 5 3 4 4 3" xfId="21238" xr:uid="{47A86731-585B-4735-9F61-43737422251D}"/>
    <cellStyle name="Normal 5 3 4 5" xfId="10581" xr:uid="{7DF3655F-9278-42D0-8665-83C5F17D7B1B}"/>
    <cellStyle name="Normal 5 3 4 5 2" xfId="21240" xr:uid="{9C433B41-6723-4CF7-B50D-2062A37B1C22}"/>
    <cellStyle name="Normal 5 3 4 6" xfId="21225" xr:uid="{82345305-82F2-4911-BA8C-E2614E803F3E}"/>
    <cellStyle name="Normal 5 3 5" xfId="10582" xr:uid="{5FB6EC95-D1B2-47CC-83B7-35AEEB6484CB}"/>
    <cellStyle name="Normal 5 3 5 2" xfId="10583" xr:uid="{62BED05B-11C3-4BBC-85F0-4413CFB9940D}"/>
    <cellStyle name="Normal 5 3 5 2 2" xfId="10584" xr:uid="{DC424F7F-08AC-4980-90F9-ED44D978137E}"/>
    <cellStyle name="Normal 5 3 5 2 2 2" xfId="10585" xr:uid="{3959C782-BA97-47A0-BC96-3F92698B8CFB}"/>
    <cellStyle name="Normal 5 3 5 2 2 2 2" xfId="10586" xr:uid="{C5C216E4-9B6D-4085-848A-A2AF5D8580E4}"/>
    <cellStyle name="Normal 5 3 5 2 2 2 2 2" xfId="21245" xr:uid="{C2375820-4029-4518-AF34-62F26D28CA92}"/>
    <cellStyle name="Normal 5 3 5 2 2 2 3" xfId="21244" xr:uid="{5542F2F2-F271-4891-BB2C-4993D6448558}"/>
    <cellStyle name="Normal 5 3 5 2 2 3" xfId="10587" xr:uid="{87144132-208F-45F9-BC52-5B71F341F336}"/>
    <cellStyle name="Normal 5 3 5 2 2 3 2" xfId="21246" xr:uid="{A7406506-25AA-48C6-B0AA-760E3D53E5D7}"/>
    <cellStyle name="Normal 5 3 5 2 2 4" xfId="21243" xr:uid="{4B1DD2CA-C373-44F8-8C80-19F73E74C38E}"/>
    <cellStyle name="Normal 5 3 5 2 3" xfId="10588" xr:uid="{160D88F5-5AC3-4D93-A451-0D73F2489BB7}"/>
    <cellStyle name="Normal 5 3 5 2 3 2" xfId="10589" xr:uid="{248BEF0B-6F33-4515-96FF-9CEF0B17EDB8}"/>
    <cellStyle name="Normal 5 3 5 2 3 2 2" xfId="21248" xr:uid="{935FCA07-AEDB-465B-9A1D-31F74AB8DC32}"/>
    <cellStyle name="Normal 5 3 5 2 3 3" xfId="21247" xr:uid="{56415F72-6FDD-4D6C-B4EC-772416AD3945}"/>
    <cellStyle name="Normal 5 3 5 2 4" xfId="10590" xr:uid="{2EC30E50-6B41-4091-B3FA-330B4A8D0818}"/>
    <cellStyle name="Normal 5 3 5 2 4 2" xfId="21249" xr:uid="{6B5025D8-0D3E-40FF-9F64-6D06527E5BB3}"/>
    <cellStyle name="Normal 5 3 5 2 5" xfId="21242" xr:uid="{7C6FD17D-7E09-41F2-AC86-439CA57B09EA}"/>
    <cellStyle name="Normal 5 3 5 3" xfId="10591" xr:uid="{0B31A401-8119-41C2-B238-E81D489F49E0}"/>
    <cellStyle name="Normal 5 3 5 3 2" xfId="10592" xr:uid="{15C2666D-5AD8-4258-8929-1002DB6A535A}"/>
    <cellStyle name="Normal 5 3 5 3 2 2" xfId="10593" xr:uid="{17F94E72-003D-4EF8-8F57-D94E0D00FEFB}"/>
    <cellStyle name="Normal 5 3 5 3 2 2 2" xfId="21252" xr:uid="{4F15F2AB-2783-4FA0-8CB3-7EBA027D88F0}"/>
    <cellStyle name="Normal 5 3 5 3 2 3" xfId="21251" xr:uid="{503A6D52-9749-4028-9C15-CC177913A16A}"/>
    <cellStyle name="Normal 5 3 5 3 3" xfId="10594" xr:uid="{2061E2ED-85B0-47AA-AA3D-DAD066761028}"/>
    <cellStyle name="Normal 5 3 5 3 3 2" xfId="21253" xr:uid="{DD167AB8-62FC-4520-A430-B905D307B458}"/>
    <cellStyle name="Normal 5 3 5 3 4" xfId="21250" xr:uid="{53AC385A-FEA8-4CE3-965C-4AA144B64D0A}"/>
    <cellStyle name="Normal 5 3 5 4" xfId="10595" xr:uid="{E3936AF5-9C77-4B55-AC40-2DD6E8BDCF0D}"/>
    <cellStyle name="Normal 5 3 5 4 2" xfId="10596" xr:uid="{9DE01766-40E8-4CB6-9164-57DACE0ACD25}"/>
    <cellStyle name="Normal 5 3 5 4 2 2" xfId="21255" xr:uid="{51291707-BE53-49CA-A2A3-895AE2899FFB}"/>
    <cellStyle name="Normal 5 3 5 4 3" xfId="21254" xr:uid="{9D510E0C-C22B-4E24-9EA9-2AEF21A295FE}"/>
    <cellStyle name="Normal 5 3 5 5" xfId="10597" xr:uid="{EA9CEDE2-8479-4840-88BD-8B866440CFBD}"/>
    <cellStyle name="Normal 5 3 5 5 2" xfId="21256" xr:uid="{EC08A586-B2C3-4E34-BF78-A0E2792F8AFB}"/>
    <cellStyle name="Normal 5 3 5 6" xfId="21241" xr:uid="{0165DBFB-AAE4-425F-AA9D-7947998565B5}"/>
    <cellStyle name="Normal 5 3 6" xfId="10598" xr:uid="{363F379B-8E2E-4DA9-8BEC-0F934EA4A266}"/>
    <cellStyle name="Normal 5 3 6 2" xfId="10599" xr:uid="{206C8F86-C83B-4AC5-87C5-9AF181169572}"/>
    <cellStyle name="Normal 5 3 6 2 2" xfId="10600" xr:uid="{6EF897D0-CD8D-469E-B119-951781C60353}"/>
    <cellStyle name="Normal 5 3 6 2 2 2" xfId="10601" xr:uid="{4BD833F9-EC7F-4EBF-82C6-411E6F9FAF2A}"/>
    <cellStyle name="Normal 5 3 6 2 2 2 2" xfId="21260" xr:uid="{D8014CC4-F1EB-4347-9AC2-28F24AF017FB}"/>
    <cellStyle name="Normal 5 3 6 2 2 3" xfId="21259" xr:uid="{33E4B2F7-B63F-4BBF-A195-9D0EB24087D8}"/>
    <cellStyle name="Normal 5 3 6 2 3" xfId="10602" xr:uid="{3C9068DC-67E6-43EB-B029-117F9DA6AA9C}"/>
    <cellStyle name="Normal 5 3 6 2 3 2" xfId="21261" xr:uid="{2B7A2861-77C9-4057-98E3-7393CC9F6B11}"/>
    <cellStyle name="Normal 5 3 6 2 4" xfId="21258" xr:uid="{AFAA8FAD-D8E1-4290-BEC8-2394ADD3ABB5}"/>
    <cellStyle name="Normal 5 3 6 3" xfId="10603" xr:uid="{837FD8F6-6F4E-45ED-9A44-D2ED405287ED}"/>
    <cellStyle name="Normal 5 3 6 3 2" xfId="10604" xr:uid="{1B2814A5-5855-4351-86DA-0D95703EA767}"/>
    <cellStyle name="Normal 5 3 6 3 2 2" xfId="21263" xr:uid="{B131DB79-8357-4DDB-8693-A1752754CA61}"/>
    <cellStyle name="Normal 5 3 6 3 3" xfId="21262" xr:uid="{2BC593F3-1546-4FC1-9C21-1F59FCA83FDF}"/>
    <cellStyle name="Normal 5 3 6 4" xfId="10605" xr:uid="{4085F056-F82F-4B4A-9943-41DAE02FC2EB}"/>
    <cellStyle name="Normal 5 3 6 4 2" xfId="21264" xr:uid="{01F959DA-4A40-478C-B6A5-B1BA4EEE464C}"/>
    <cellStyle name="Normal 5 3 6 5" xfId="21257" xr:uid="{B79A296A-5086-40C5-AAF9-0A9894E16124}"/>
    <cellStyle name="Normal 5 3 7" xfId="10606" xr:uid="{E42A8FBD-97E4-40F7-9F43-5D407C5924D8}"/>
    <cellStyle name="Normal 5 3 7 2" xfId="10607" xr:uid="{1075CA00-B2EE-4395-AD4E-6FBCD41B45CD}"/>
    <cellStyle name="Normal 5 3 7 2 2" xfId="10608" xr:uid="{FA0FA071-D1E5-48B5-8826-85D55D124F20}"/>
    <cellStyle name="Normal 5 3 7 2 2 2" xfId="21267" xr:uid="{DAE1581E-747A-4681-BE28-EE46E8023E7E}"/>
    <cellStyle name="Normal 5 3 7 2 3" xfId="21266" xr:uid="{49E7DC8D-C643-4F39-9419-38E47AFA511F}"/>
    <cellStyle name="Normal 5 3 7 3" xfId="10609" xr:uid="{92D09EE0-B22B-49AE-A492-35ED20F2CC27}"/>
    <cellStyle name="Normal 5 3 7 3 2" xfId="21268" xr:uid="{ED1280A4-7C39-43F1-8B37-05889ABF920C}"/>
    <cellStyle name="Normal 5 3 7 4" xfId="21265" xr:uid="{62999BC5-E122-4661-9B85-3F3054B30AAB}"/>
    <cellStyle name="Normal 5 3 8" xfId="10610" xr:uid="{10BD47B2-DCE7-41AB-9204-E8FAFCFC6C22}"/>
    <cellStyle name="Normal 5 3 8 2" xfId="10611" xr:uid="{4B1A82F4-BE66-4CED-B409-F1F94CEBB692}"/>
    <cellStyle name="Normal 5 3 8 2 2" xfId="21270" xr:uid="{6815FDE4-9430-4144-B5D9-9661A4AAB763}"/>
    <cellStyle name="Normal 5 3 8 3" xfId="21269" xr:uid="{1DB18625-A313-4871-B0C6-B1DEA1342795}"/>
    <cellStyle name="Normal 5 3 9" xfId="10612" xr:uid="{53DEB7BF-FC7C-4910-8478-93F038ED7E9F}"/>
    <cellStyle name="Normal 5 3 9 2" xfId="21271" xr:uid="{55BE8D99-97CF-44D1-ACA4-073FAD38AA59}"/>
    <cellStyle name="Normal 5 4" xfId="10613" xr:uid="{22901AC2-ECBB-42B6-AE22-4D528DCC0F31}"/>
    <cellStyle name="Normal 5 4 10" xfId="10614" xr:uid="{B36EB3F1-9CAE-412A-BB2C-1B6139602F42}"/>
    <cellStyle name="Normal 5 4 10 2" xfId="21272" xr:uid="{DF850A87-7DB7-4C80-8E3D-E399D7EA9ACF}"/>
    <cellStyle name="Normal 5 4 2" xfId="10615" xr:uid="{25CDC3B5-44A3-4AAE-9229-DB1154FE5019}"/>
    <cellStyle name="Normal 5 4 2 2" xfId="10616" xr:uid="{05CF19DC-D037-4049-8E5B-FDFC0D0CB445}"/>
    <cellStyle name="Normal 5 4 2 2 2" xfId="10617" xr:uid="{8598D1F0-412E-4E68-B509-4774EC4FAE66}"/>
    <cellStyle name="Normal 5 4 2 2 2 2" xfId="10618" xr:uid="{E37CCEEF-1161-4602-AEC7-80505F6B1ED8}"/>
    <cellStyle name="Normal 5 4 2 2 2 2 2" xfId="10619" xr:uid="{0DB3CC30-7DF2-4518-AFFC-610BB0861D76}"/>
    <cellStyle name="Normal 5 4 2 2 2 2 2 2" xfId="10620" xr:uid="{AD1D86EA-9E3F-4E24-A120-64C3F7B5D984}"/>
    <cellStyle name="Normal 5 4 2 2 2 2 2 2 2" xfId="21278" xr:uid="{A0E1F903-ED02-4EC2-BF52-FCB651BE2277}"/>
    <cellStyle name="Normal 5 4 2 2 2 2 2 3" xfId="21277" xr:uid="{E59E4089-046B-40E8-A42C-7D0C71E43C64}"/>
    <cellStyle name="Normal 5 4 2 2 2 2 3" xfId="10621" xr:uid="{D521E1C6-E0DF-42FE-8BBF-21F110850ED4}"/>
    <cellStyle name="Normal 5 4 2 2 2 2 3 2" xfId="21279" xr:uid="{7E7E0AEF-4B89-4FF1-9756-E6423FAB57A4}"/>
    <cellStyle name="Normal 5 4 2 2 2 2 4" xfId="21276" xr:uid="{A29AAA8F-EF6F-4DBE-B494-79DC0C748341}"/>
    <cellStyle name="Normal 5 4 2 2 2 3" xfId="10622" xr:uid="{D8A86A5C-13CC-4C97-89C1-3465D950CE44}"/>
    <cellStyle name="Normal 5 4 2 2 2 3 2" xfId="10623" xr:uid="{C76537E8-7C0D-472E-85D7-D62C68646A7E}"/>
    <cellStyle name="Normal 5 4 2 2 2 3 2 2" xfId="21281" xr:uid="{2CED0A3C-EAD7-4D0C-8493-49B7810375D0}"/>
    <cellStyle name="Normal 5 4 2 2 2 3 3" xfId="21280" xr:uid="{25CF630A-68CD-4A16-BF4F-6042A503930D}"/>
    <cellStyle name="Normal 5 4 2 2 2 4" xfId="10624" xr:uid="{5614162B-6033-4298-83E9-96986E45E441}"/>
    <cellStyle name="Normal 5 4 2 2 2 4 2" xfId="21282" xr:uid="{7525C15B-60EF-4309-A885-FE48A5BB5EB7}"/>
    <cellStyle name="Normal 5 4 2 2 2 5" xfId="21275" xr:uid="{770553AA-17FA-48CF-B4F2-69B08B531A46}"/>
    <cellStyle name="Normal 5 4 2 2 3" xfId="10625" xr:uid="{BFB91154-9466-4E38-98F9-F6F1AD1E1A90}"/>
    <cellStyle name="Normal 5 4 2 2 3 2" xfId="10626" xr:uid="{FF875FE1-D468-419B-90C3-62BCBED74E98}"/>
    <cellStyle name="Normal 5 4 2 2 3 2 2" xfId="10627" xr:uid="{E7137FCE-8854-4463-BC0D-FA602E6B9353}"/>
    <cellStyle name="Normal 5 4 2 2 3 2 2 2" xfId="21285" xr:uid="{863A650A-E17C-486E-85A9-B95C65368BC5}"/>
    <cellStyle name="Normal 5 4 2 2 3 2 3" xfId="21284" xr:uid="{BC6E84E5-8E3E-4A80-9F4A-7CF61AD82DFC}"/>
    <cellStyle name="Normal 5 4 2 2 3 3" xfId="10628" xr:uid="{D41DE689-1427-4B55-94F6-A8C3D0459123}"/>
    <cellStyle name="Normal 5 4 2 2 3 3 2" xfId="21286" xr:uid="{30515939-DBA2-4F1F-832A-F38AB5E13F20}"/>
    <cellStyle name="Normal 5 4 2 2 3 4" xfId="21283" xr:uid="{91F87AFA-DB99-44E2-AF06-E76A2478AA7A}"/>
    <cellStyle name="Normal 5 4 2 2 4" xfId="10629" xr:uid="{B8986D02-49DA-4189-AC25-A833E629D05E}"/>
    <cellStyle name="Normal 5 4 2 2 4 2" xfId="10630" xr:uid="{9ED1887D-BAA1-443C-B9DD-8D0299775734}"/>
    <cellStyle name="Normal 5 4 2 2 4 2 2" xfId="21288" xr:uid="{BD8E953A-22A1-4639-B50B-E4868A9729A6}"/>
    <cellStyle name="Normal 5 4 2 2 4 3" xfId="21287" xr:uid="{9B62CF29-51A3-4145-8D51-77F02E98C995}"/>
    <cellStyle name="Normal 5 4 2 2 5" xfId="10631" xr:uid="{6BA2936C-DC10-4BC8-8AC3-833CB14FA6FA}"/>
    <cellStyle name="Normal 5 4 2 2 5 2" xfId="21289" xr:uid="{8B6CBB13-225E-46A0-B920-E61C8521C58B}"/>
    <cellStyle name="Normal 5 4 2 2 6" xfId="10632" xr:uid="{2D041D6F-9706-47EF-9190-85DF5E17FA8C}"/>
    <cellStyle name="Normal 5 4 2 2 6 2" xfId="21290" xr:uid="{139AE8EE-19EB-4FCF-8269-2C2F96F513C6}"/>
    <cellStyle name="Normal 5 4 2 2 7" xfId="21274" xr:uid="{13683E39-1059-4561-8BFC-6C86741E5408}"/>
    <cellStyle name="Normal 5 4 2 3" xfId="10633" xr:uid="{C9584B2F-1867-442D-9029-EA6B7EFA756C}"/>
    <cellStyle name="Normal 5 4 2 3 2" xfId="10634" xr:uid="{302BE52A-264E-49F8-AB59-F92F4ED888FD}"/>
    <cellStyle name="Normal 5 4 2 3 2 2" xfId="10635" xr:uid="{A4970E54-64D6-4F4F-9765-F2E9D0453C5F}"/>
    <cellStyle name="Normal 5 4 2 3 2 2 2" xfId="10636" xr:uid="{9F9F687C-B891-4E97-9ABE-814E8483E128}"/>
    <cellStyle name="Normal 5 4 2 3 2 2 2 2" xfId="10637" xr:uid="{6A257E14-5980-40B6-A45C-4D518BE15615}"/>
    <cellStyle name="Normal 5 4 2 3 2 2 2 2 2" xfId="21295" xr:uid="{F409F4C0-7291-4030-96B8-177C6E61C4C2}"/>
    <cellStyle name="Normal 5 4 2 3 2 2 2 3" xfId="21294" xr:uid="{E6794C75-C4BE-4283-A0D3-569009D54ABE}"/>
    <cellStyle name="Normal 5 4 2 3 2 2 3" xfId="10638" xr:uid="{3CAA3250-A6BF-40CA-A4A8-2A0EF8EDC4F9}"/>
    <cellStyle name="Normal 5 4 2 3 2 2 3 2" xfId="21296" xr:uid="{0E78C499-7933-4C2D-9582-353BC1036658}"/>
    <cellStyle name="Normal 5 4 2 3 2 2 4" xfId="21293" xr:uid="{00679B0C-8D58-4F3B-879C-0E3FA786ADFC}"/>
    <cellStyle name="Normal 5 4 2 3 2 3" xfId="10639" xr:uid="{AFA8C5B9-551F-4103-A25D-1E3C729B046E}"/>
    <cellStyle name="Normal 5 4 2 3 2 3 2" xfId="10640" xr:uid="{5488940C-97FC-45B3-BE89-F22CADF7DAF4}"/>
    <cellStyle name="Normal 5 4 2 3 2 3 2 2" xfId="21298" xr:uid="{AEBD938E-3AA5-4450-AC1A-D0FDD37243FF}"/>
    <cellStyle name="Normal 5 4 2 3 2 3 3" xfId="21297" xr:uid="{38AA796D-43DC-499E-828C-315B59339497}"/>
    <cellStyle name="Normal 5 4 2 3 2 4" xfId="10641" xr:uid="{0225E6C1-FDB4-494A-AD0C-55A294A67201}"/>
    <cellStyle name="Normal 5 4 2 3 2 4 2" xfId="21299" xr:uid="{FB374C64-7A2C-4233-954C-D9411FFEEB2E}"/>
    <cellStyle name="Normal 5 4 2 3 2 5" xfId="21292" xr:uid="{9A3CE0D8-B31A-449A-854E-8E76B4EE1A28}"/>
    <cellStyle name="Normal 5 4 2 3 3" xfId="10642" xr:uid="{15554A05-B4CB-48EA-A428-0A48702DDB4F}"/>
    <cellStyle name="Normal 5 4 2 3 3 2" xfId="10643" xr:uid="{6C4AC184-F808-442A-B99D-31172F696CC0}"/>
    <cellStyle name="Normal 5 4 2 3 3 2 2" xfId="10644" xr:uid="{3B22FDCE-4B92-477D-9106-69AC0F344F80}"/>
    <cellStyle name="Normal 5 4 2 3 3 2 2 2" xfId="21302" xr:uid="{84AA4104-C083-41D9-8DAA-080F579D811D}"/>
    <cellStyle name="Normal 5 4 2 3 3 2 3" xfId="21301" xr:uid="{D2EEA196-E6D4-41A1-B2D0-703A921C1905}"/>
    <cellStyle name="Normal 5 4 2 3 3 3" xfId="10645" xr:uid="{BBC7E708-31E8-49D6-B4FB-46337785D737}"/>
    <cellStyle name="Normal 5 4 2 3 3 3 2" xfId="21303" xr:uid="{C3E90F19-CA6C-4A31-8D34-CDDEFC7DA411}"/>
    <cellStyle name="Normal 5 4 2 3 3 4" xfId="21300" xr:uid="{3F0FD171-95A6-45F7-8700-4B57A9E93DFF}"/>
    <cellStyle name="Normal 5 4 2 3 4" xfId="10646" xr:uid="{2B3849DD-023D-4BB9-8700-6D342C91D787}"/>
    <cellStyle name="Normal 5 4 2 3 4 2" xfId="10647" xr:uid="{F0BEA648-5AFF-42F1-9DF5-DC8B9285CEC7}"/>
    <cellStyle name="Normal 5 4 2 3 4 2 2" xfId="21305" xr:uid="{1AF4A5E0-D7FE-4AAB-9B6A-874FCCAA86BC}"/>
    <cellStyle name="Normal 5 4 2 3 4 3" xfId="21304" xr:uid="{BA10234A-7BB2-4375-BE7F-1A4FC467CD97}"/>
    <cellStyle name="Normal 5 4 2 3 5" xfId="10648" xr:uid="{35D7BE02-D284-4558-A27B-BC055939501D}"/>
    <cellStyle name="Normal 5 4 2 3 5 2" xfId="21306" xr:uid="{73BB57E4-8683-4121-ADBA-7D1151B80EEB}"/>
    <cellStyle name="Normal 5 4 2 3 6" xfId="21291" xr:uid="{4A4DECD3-13D9-4926-957F-244A60DB7A1D}"/>
    <cellStyle name="Normal 5 4 2 4" xfId="10649" xr:uid="{6F9724EB-6331-4768-B2D7-5C63CC4C90B8}"/>
    <cellStyle name="Normal 5 4 2 4 2" xfId="10650" xr:uid="{983D9CC7-6F13-43D1-90D2-0BCFBCA93E31}"/>
    <cellStyle name="Normal 5 4 2 4 2 2" xfId="10651" xr:uid="{DF3FC139-6DA5-4DD2-9F6A-96E8E80483C9}"/>
    <cellStyle name="Normal 5 4 2 4 2 2 2" xfId="10652" xr:uid="{3C757AAE-B2CA-446C-83F0-E424E47DA278}"/>
    <cellStyle name="Normal 5 4 2 4 2 2 2 2" xfId="21310" xr:uid="{A7079F46-513E-46A0-B0EA-C04708EE8CAD}"/>
    <cellStyle name="Normal 5 4 2 4 2 2 3" xfId="21309" xr:uid="{1785D84B-BCC8-4CAD-BC0F-7A55EACF6516}"/>
    <cellStyle name="Normal 5 4 2 4 2 3" xfId="10653" xr:uid="{2134545A-02B1-498D-AC23-8E00210EF9C6}"/>
    <cellStyle name="Normal 5 4 2 4 2 3 2" xfId="21311" xr:uid="{5CB4CADA-428C-497A-8AA1-D1221F30CFEC}"/>
    <cellStyle name="Normal 5 4 2 4 2 4" xfId="21308" xr:uid="{7ADE021D-DEBF-4F3A-8DDA-803ED09EB178}"/>
    <cellStyle name="Normal 5 4 2 4 3" xfId="10654" xr:uid="{324C8421-01B1-4AAF-B49A-28C9B2A48BFF}"/>
    <cellStyle name="Normal 5 4 2 4 3 2" xfId="10655" xr:uid="{11D04123-8707-41FB-831E-EB9106E3CE4C}"/>
    <cellStyle name="Normal 5 4 2 4 3 2 2" xfId="21313" xr:uid="{C7525510-326F-4D6C-833D-0EF67B1CC05E}"/>
    <cellStyle name="Normal 5 4 2 4 3 3" xfId="21312" xr:uid="{105D2495-315F-4921-B88D-1DF2A8A0B330}"/>
    <cellStyle name="Normal 5 4 2 4 4" xfId="10656" xr:uid="{D4C2CE9E-ED53-4868-9BD3-4B42B7DEFDF9}"/>
    <cellStyle name="Normal 5 4 2 4 4 2" xfId="21314" xr:uid="{844FC891-2220-4AD4-86BC-D62D04C672F6}"/>
    <cellStyle name="Normal 5 4 2 4 5" xfId="21307" xr:uid="{E595A6F6-6225-4DB8-9692-D44795BE7CA4}"/>
    <cellStyle name="Normal 5 4 2 5" xfId="10657" xr:uid="{DBC05C1C-7F07-44CD-B3B5-1CC4A3561A2A}"/>
    <cellStyle name="Normal 5 4 2 5 2" xfId="10658" xr:uid="{3E91A5E8-653A-4091-BFB5-A120D7574D63}"/>
    <cellStyle name="Normal 5 4 2 5 2 2" xfId="10659" xr:uid="{390F6F49-1BE0-4271-86C2-F06B389A9413}"/>
    <cellStyle name="Normal 5 4 2 5 2 2 2" xfId="21317" xr:uid="{2FC1FC85-6B40-4702-BE52-EA121A7A8854}"/>
    <cellStyle name="Normal 5 4 2 5 2 3" xfId="21316" xr:uid="{AC7D0BD1-A8ED-4201-8B40-912CC1F97224}"/>
    <cellStyle name="Normal 5 4 2 5 3" xfId="10660" xr:uid="{8B5377F1-93E2-4A36-A4B1-4562E17CF671}"/>
    <cellStyle name="Normal 5 4 2 5 3 2" xfId="21318" xr:uid="{74C4991C-D442-4AC3-A47D-8D34B8B76969}"/>
    <cellStyle name="Normal 5 4 2 5 4" xfId="21315" xr:uid="{E24032A1-F7B4-4C5B-95E0-D7BE5DFFF4A9}"/>
    <cellStyle name="Normal 5 4 2 6" xfId="10661" xr:uid="{45368DA0-F888-417A-AC50-2E86126E38E7}"/>
    <cellStyle name="Normal 5 4 2 6 2" xfId="10662" xr:uid="{5FEF6655-50BF-45BB-B905-319185347909}"/>
    <cellStyle name="Normal 5 4 2 6 2 2" xfId="21320" xr:uid="{9FAB52B2-3B06-401B-92A7-6A3F978563BD}"/>
    <cellStyle name="Normal 5 4 2 6 3" xfId="21319" xr:uid="{8E0B3ECA-9767-4932-9FC2-058FE3E97405}"/>
    <cellStyle name="Normal 5 4 2 7" xfId="10663" xr:uid="{79B69C29-FF36-40BC-80FB-32A98C0FD98D}"/>
    <cellStyle name="Normal 5 4 2 7 2" xfId="21321" xr:uid="{A0DBFFF2-84D8-4BBE-966B-CA48AFD5799E}"/>
    <cellStyle name="Normal 5 4 2 8" xfId="10664" xr:uid="{F825614C-986D-48F6-A004-798AB5CBFD42}"/>
    <cellStyle name="Normal 5 4 2 8 2" xfId="21322" xr:uid="{6446AC25-D810-487D-975A-0A8F8E70B453}"/>
    <cellStyle name="Normal 5 4 2 9" xfId="21273" xr:uid="{D6C5C324-1933-42E9-946A-0F891E7682E3}"/>
    <cellStyle name="Normal 5 4 3" xfId="10665" xr:uid="{A62AAC32-2610-4E02-833F-23C3CD06D794}"/>
    <cellStyle name="Normal 5 4 3 2" xfId="10666" xr:uid="{6465F0B2-90BD-42CF-981C-454FD7D3171C}"/>
    <cellStyle name="Normal 5 4 3 2 2" xfId="10667" xr:uid="{BB0EF26C-BACF-4ECD-A7AD-574BAA7AFBC8}"/>
    <cellStyle name="Normal 5 4 3 2 2 2" xfId="10668" xr:uid="{CF914AE0-A8E7-49D6-AC53-B07D1796A8E7}"/>
    <cellStyle name="Normal 5 4 3 2 2 2 2" xfId="10669" xr:uid="{FA030977-610D-4F09-923C-A659DE54909B}"/>
    <cellStyle name="Normal 5 4 3 2 2 2 2 2" xfId="10670" xr:uid="{13539C9A-0391-4BA8-821B-2F5C1EA314C1}"/>
    <cellStyle name="Normal 5 4 3 2 2 2 2 2 2" xfId="21328" xr:uid="{77EEC5DD-978A-4188-B5EF-87DA887D9EE0}"/>
    <cellStyle name="Normal 5 4 3 2 2 2 2 3" xfId="21327" xr:uid="{2C863B36-8B46-4B55-8E25-1F7929D956A3}"/>
    <cellStyle name="Normal 5 4 3 2 2 2 3" xfId="10671" xr:uid="{7E832946-4093-4394-A83A-4D034DED4A95}"/>
    <cellStyle name="Normal 5 4 3 2 2 2 3 2" xfId="21329" xr:uid="{475BB4FE-5784-42E0-B155-10B9C20BA11C}"/>
    <cellStyle name="Normal 5 4 3 2 2 2 4" xfId="21326" xr:uid="{65C44C54-7ED4-43D2-BA71-4EFAB63C53B9}"/>
    <cellStyle name="Normal 5 4 3 2 2 3" xfId="10672" xr:uid="{0E567A93-DE26-46FD-B723-221C888A53EF}"/>
    <cellStyle name="Normal 5 4 3 2 2 3 2" xfId="10673" xr:uid="{78C2B343-EAF5-4EAC-9B11-D6123AC95496}"/>
    <cellStyle name="Normal 5 4 3 2 2 3 2 2" xfId="21331" xr:uid="{5094B424-CB27-4BEC-BDD9-E7C8E437D8F7}"/>
    <cellStyle name="Normal 5 4 3 2 2 3 3" xfId="21330" xr:uid="{E2ABD921-113C-4404-8E6A-B6247250F513}"/>
    <cellStyle name="Normal 5 4 3 2 2 4" xfId="10674" xr:uid="{56644C92-039A-4FBB-99CA-F5C65B3C5889}"/>
    <cellStyle name="Normal 5 4 3 2 2 4 2" xfId="21332" xr:uid="{76521967-A7CF-4C00-B949-8AB21F73FDDA}"/>
    <cellStyle name="Normal 5 4 3 2 2 5" xfId="21325" xr:uid="{AA4AA26A-2FBE-4B0E-B80B-877482B2AC15}"/>
    <cellStyle name="Normal 5 4 3 2 3" xfId="10675" xr:uid="{F90E9A4A-090B-4DA6-B4B8-531319AF1123}"/>
    <cellStyle name="Normal 5 4 3 2 3 2" xfId="10676" xr:uid="{5BF6D9D0-5F61-4C76-90B2-30A21670ED29}"/>
    <cellStyle name="Normal 5 4 3 2 3 2 2" xfId="10677" xr:uid="{A6DF41A5-1D0F-4C99-A891-7D3AC596876C}"/>
    <cellStyle name="Normal 5 4 3 2 3 2 2 2" xfId="21335" xr:uid="{82F44355-4BEB-4BD5-A384-BFE8A58509D4}"/>
    <cellStyle name="Normal 5 4 3 2 3 2 3" xfId="21334" xr:uid="{2615F3D1-59F1-4DE0-BFCE-A2E3A12372D5}"/>
    <cellStyle name="Normal 5 4 3 2 3 3" xfId="10678" xr:uid="{F1E0FA9C-8AF8-4288-9AE2-812E82043A4E}"/>
    <cellStyle name="Normal 5 4 3 2 3 3 2" xfId="21336" xr:uid="{DF856F78-1C77-4C0B-B51B-A42CBDED0090}"/>
    <cellStyle name="Normal 5 4 3 2 3 4" xfId="21333" xr:uid="{E8CA79FA-FC83-4392-A506-FEB659B5CE54}"/>
    <cellStyle name="Normal 5 4 3 2 4" xfId="10679" xr:uid="{AD925EF1-6F5E-4037-B5E2-25E44906F7BA}"/>
    <cellStyle name="Normal 5 4 3 2 4 2" xfId="10680" xr:uid="{E39C4739-1577-403E-9C4F-2FFBD4040B34}"/>
    <cellStyle name="Normal 5 4 3 2 4 2 2" xfId="21338" xr:uid="{BAE607D6-1505-4DF9-BF85-5138D03EEFA3}"/>
    <cellStyle name="Normal 5 4 3 2 4 3" xfId="21337" xr:uid="{F971F535-2D95-4F31-984B-E135D733EAC2}"/>
    <cellStyle name="Normal 5 4 3 2 5" xfId="10681" xr:uid="{2214D382-9588-45B8-B917-FFBC39089B6A}"/>
    <cellStyle name="Normal 5 4 3 2 5 2" xfId="21339" xr:uid="{DE723A83-56D0-49BD-8EC9-018AD2DFEFEC}"/>
    <cellStyle name="Normal 5 4 3 2 6" xfId="21324" xr:uid="{3DDEB238-BCD5-407D-8EF6-D98E4681DA9B}"/>
    <cellStyle name="Normal 5 4 3 3" xfId="10682" xr:uid="{32A03401-071D-4A6E-92F2-2C2F9DE1A8C8}"/>
    <cellStyle name="Normal 5 4 3 3 2" xfId="10683" xr:uid="{2FA59AB8-C5D0-4DB7-B8F5-4FF9224768CA}"/>
    <cellStyle name="Normal 5 4 3 3 2 2" xfId="10684" xr:uid="{CBA8F450-23DA-45EB-8DF2-064C837DAD3B}"/>
    <cellStyle name="Normal 5 4 3 3 2 2 2" xfId="10685" xr:uid="{4D14E6D8-28B4-4598-A9F3-6F416C58E4A6}"/>
    <cellStyle name="Normal 5 4 3 3 2 2 2 2" xfId="21343" xr:uid="{D42EB987-FA29-4807-8AC6-EC9BEF1C1F5A}"/>
    <cellStyle name="Normal 5 4 3 3 2 2 3" xfId="21342" xr:uid="{9C2B4B32-31A2-47E9-A115-3C9F841438E3}"/>
    <cellStyle name="Normal 5 4 3 3 2 3" xfId="10686" xr:uid="{38E73474-B17B-4DD5-9A0F-4DD7C88C6EEC}"/>
    <cellStyle name="Normal 5 4 3 3 2 3 2" xfId="21344" xr:uid="{ECB4AA37-231E-4699-A44D-5760096583C5}"/>
    <cellStyle name="Normal 5 4 3 3 2 4" xfId="21341" xr:uid="{3D76CD54-4EC5-4095-B80F-EB003E8E3507}"/>
    <cellStyle name="Normal 5 4 3 3 3" xfId="10687" xr:uid="{96845A55-C3FA-4A05-9FBA-E479059400D7}"/>
    <cellStyle name="Normal 5 4 3 3 3 2" xfId="10688" xr:uid="{6174E8AC-B017-4C0B-BA9E-1C2E7CEAF365}"/>
    <cellStyle name="Normal 5 4 3 3 3 2 2" xfId="21346" xr:uid="{8F053041-00EB-4C7E-A22A-DD92D7D0D124}"/>
    <cellStyle name="Normal 5 4 3 3 3 3" xfId="21345" xr:uid="{72AF0725-603D-43A6-A1C9-899FA0A9F375}"/>
    <cellStyle name="Normal 5 4 3 3 4" xfId="10689" xr:uid="{7A79991D-C615-45CB-A5DB-D9F85529CD59}"/>
    <cellStyle name="Normal 5 4 3 3 4 2" xfId="21347" xr:uid="{E93378F7-B253-4504-9932-B0A4F9BB627F}"/>
    <cellStyle name="Normal 5 4 3 3 5" xfId="21340" xr:uid="{BB519489-93C9-40AB-BC27-D134A0EA6D76}"/>
    <cellStyle name="Normal 5 4 3 4" xfId="10690" xr:uid="{207AAF5B-A1C2-474F-A948-47E6FA90821D}"/>
    <cellStyle name="Normal 5 4 3 4 2" xfId="10691" xr:uid="{9ABF671D-EAB0-42B7-AAA2-EFEDBB42C05A}"/>
    <cellStyle name="Normal 5 4 3 4 2 2" xfId="10692" xr:uid="{502E7E6F-87EF-4249-9C98-E7EFE7FCA02D}"/>
    <cellStyle name="Normal 5 4 3 4 2 2 2" xfId="21350" xr:uid="{A0AD4797-7893-426F-82F9-6B9639199F2E}"/>
    <cellStyle name="Normal 5 4 3 4 2 3" xfId="21349" xr:uid="{9CC76BA7-3CD4-4A64-BD02-78C2EB2F1761}"/>
    <cellStyle name="Normal 5 4 3 4 3" xfId="10693" xr:uid="{AC77A7B7-B566-4DB4-B540-58553DFD0B3A}"/>
    <cellStyle name="Normal 5 4 3 4 3 2" xfId="21351" xr:uid="{6EE903F4-4BED-415E-82AA-6C088AB45FBF}"/>
    <cellStyle name="Normal 5 4 3 4 4" xfId="21348" xr:uid="{3329FFD5-2458-44F0-91F7-492F31258BFF}"/>
    <cellStyle name="Normal 5 4 3 5" xfId="10694" xr:uid="{0759433F-4958-4857-A54B-F05898A8F0AE}"/>
    <cellStyle name="Normal 5 4 3 5 2" xfId="10695" xr:uid="{1A2A109C-C1B4-48B7-AF14-9EA98AF6F7CE}"/>
    <cellStyle name="Normal 5 4 3 5 2 2" xfId="21353" xr:uid="{03C2AEA4-7D81-4142-9BF9-9FCD4D13AFC5}"/>
    <cellStyle name="Normal 5 4 3 5 3" xfId="21352" xr:uid="{53D48874-C491-465C-BBEC-41FCAFAECDC6}"/>
    <cellStyle name="Normal 5 4 3 6" xfId="10696" xr:uid="{59D158A1-FC84-4C3E-B8E8-29E932F0B459}"/>
    <cellStyle name="Normal 5 4 3 6 2" xfId="21354" xr:uid="{6EF285CB-1119-4412-8683-1D6C83149DD8}"/>
    <cellStyle name="Normal 5 4 3 7" xfId="10697" xr:uid="{8AFA63C8-9050-4CD6-9D7D-5416F3EFCAE1}"/>
    <cellStyle name="Normal 5 4 3 7 2" xfId="21355" xr:uid="{1055135A-5F5F-4617-99B0-F6BF5F5D8974}"/>
    <cellStyle name="Normal 5 4 3 8" xfId="21323" xr:uid="{A8664E73-7254-41FC-B0A1-BCD1981DC5C5}"/>
    <cellStyle name="Normal 5 4 4" xfId="10698" xr:uid="{52A0220E-D7E8-4441-B0FF-93D90B243209}"/>
    <cellStyle name="Normal 5 4 4 2" xfId="10699" xr:uid="{7E7F05BE-872E-45CE-A1CE-E43706E26110}"/>
    <cellStyle name="Normal 5 4 4 2 2" xfId="10700" xr:uid="{43C94911-6C67-4445-897E-67D0E8FB697A}"/>
    <cellStyle name="Normal 5 4 4 2 2 2" xfId="10701" xr:uid="{8A5890EE-2181-46EA-BE6D-313753EC6101}"/>
    <cellStyle name="Normal 5 4 4 2 2 2 2" xfId="10702" xr:uid="{23DFAEA5-7C23-4548-9CBF-F236F92359BC}"/>
    <cellStyle name="Normal 5 4 4 2 2 2 2 2" xfId="21360" xr:uid="{373027B0-7618-4EF5-933A-2B70202C0964}"/>
    <cellStyle name="Normal 5 4 4 2 2 2 3" xfId="21359" xr:uid="{504BA252-5740-4ADF-8267-470EDFC773E2}"/>
    <cellStyle name="Normal 5 4 4 2 2 3" xfId="10703" xr:uid="{AA150A59-5E3D-44D5-886C-1252B4C4B9CD}"/>
    <cellStyle name="Normal 5 4 4 2 2 3 2" xfId="21361" xr:uid="{9906725E-210A-4034-A6DB-BAF1BB856CBC}"/>
    <cellStyle name="Normal 5 4 4 2 2 4" xfId="21358" xr:uid="{590C39F2-AD85-4D68-99CE-6F99E2EC793C}"/>
    <cellStyle name="Normal 5 4 4 2 3" xfId="10704" xr:uid="{B7B57777-B081-43C1-AF50-6142FD5479EA}"/>
    <cellStyle name="Normal 5 4 4 2 3 2" xfId="10705" xr:uid="{B2F5130D-8F2B-485D-91C2-99DE7BC3B9FE}"/>
    <cellStyle name="Normal 5 4 4 2 3 2 2" xfId="21363" xr:uid="{E0044346-587E-4677-B06D-1604C9CBE56B}"/>
    <cellStyle name="Normal 5 4 4 2 3 3" xfId="21362" xr:uid="{C75F227A-2B5C-462C-8D11-DE7475CA9822}"/>
    <cellStyle name="Normal 5 4 4 2 4" xfId="10706" xr:uid="{6496EFA7-7F5C-4D75-B7A4-6F6EBFD39FB0}"/>
    <cellStyle name="Normal 5 4 4 2 4 2" xfId="21364" xr:uid="{E97950AE-C6E6-4A57-B491-39C15F83D55D}"/>
    <cellStyle name="Normal 5 4 4 2 5" xfId="21357" xr:uid="{D07CE28A-5621-40D8-938B-0E0AC8081CC7}"/>
    <cellStyle name="Normal 5 4 4 3" xfId="10707" xr:uid="{55E68006-CCAC-4C4E-8048-01B591D2414B}"/>
    <cellStyle name="Normal 5 4 4 3 2" xfId="10708" xr:uid="{5725F375-951A-4D97-AFCD-64580E88EFE1}"/>
    <cellStyle name="Normal 5 4 4 3 2 2" xfId="10709" xr:uid="{9444B79E-BF6F-4DE5-A64C-E8C5B6E3C67A}"/>
    <cellStyle name="Normal 5 4 4 3 2 2 2" xfId="21367" xr:uid="{023EFAD1-0A45-402A-A29B-A44E93E27242}"/>
    <cellStyle name="Normal 5 4 4 3 2 3" xfId="21366" xr:uid="{DF2CE3E3-B9DC-468E-8F2C-A3FC9E7D33DF}"/>
    <cellStyle name="Normal 5 4 4 3 3" xfId="10710" xr:uid="{8CF2DD1E-D592-4003-8A4E-978FAA52485A}"/>
    <cellStyle name="Normal 5 4 4 3 3 2" xfId="21368" xr:uid="{8A63225C-F446-46C5-8051-8C5C930D0DB6}"/>
    <cellStyle name="Normal 5 4 4 3 4" xfId="21365" xr:uid="{21DDCE3B-4F6B-41F3-8E90-B42F2B4C3B57}"/>
    <cellStyle name="Normal 5 4 4 4" xfId="10711" xr:uid="{E2873886-EE8C-4B3D-8742-D9E591AD1243}"/>
    <cellStyle name="Normal 5 4 4 4 2" xfId="10712" xr:uid="{7FB430ED-B0C9-4D3C-B15F-F6D051BFEE13}"/>
    <cellStyle name="Normal 5 4 4 4 2 2" xfId="21370" xr:uid="{39375C56-D753-4061-9463-87BCAEFB7A49}"/>
    <cellStyle name="Normal 5 4 4 4 3" xfId="21369" xr:uid="{FC82132F-E84C-4E4F-A44A-5574188AC615}"/>
    <cellStyle name="Normal 5 4 4 5" xfId="10713" xr:uid="{A8B4FBCB-4159-471E-98AF-9377834D344D}"/>
    <cellStyle name="Normal 5 4 4 5 2" xfId="21371" xr:uid="{36AF3015-6EFE-4BA0-8C61-6098C972C69C}"/>
    <cellStyle name="Normal 5 4 4 6" xfId="21356" xr:uid="{BAC7CF81-9CC0-4ED1-BF6C-C1A8F118FE73}"/>
    <cellStyle name="Normal 5 4 5" xfId="10714" xr:uid="{BEB9468A-2D4C-4AA6-98C7-F24D81C3277D}"/>
    <cellStyle name="Normal 5 4 5 2" xfId="10715" xr:uid="{5248FE3D-DD78-4B4C-84AF-D737807B0FC4}"/>
    <cellStyle name="Normal 5 4 5 2 2" xfId="10716" xr:uid="{C75F9D7E-0DCD-4A90-A726-3A69BEF0F025}"/>
    <cellStyle name="Normal 5 4 5 2 2 2" xfId="10717" xr:uid="{84A616AC-4BC7-4C45-85BB-481D0B3DA3AE}"/>
    <cellStyle name="Normal 5 4 5 2 2 2 2" xfId="10718" xr:uid="{7793937E-996B-4023-A97D-93C8CECB426B}"/>
    <cellStyle name="Normal 5 4 5 2 2 2 2 2" xfId="21376" xr:uid="{8862D49D-40B4-4E9C-8CAD-1F16EDE6919F}"/>
    <cellStyle name="Normal 5 4 5 2 2 2 3" xfId="21375" xr:uid="{20170002-0278-409C-B4BA-DB3A784F70F8}"/>
    <cellStyle name="Normal 5 4 5 2 2 3" xfId="10719" xr:uid="{F9DC08E7-C77B-4561-8024-CCAFEC7441E2}"/>
    <cellStyle name="Normal 5 4 5 2 2 3 2" xfId="21377" xr:uid="{0FF90065-AC91-46BD-93B0-4F8441900E7D}"/>
    <cellStyle name="Normal 5 4 5 2 2 4" xfId="21374" xr:uid="{B451C28F-9878-49F7-9835-7BA269BAEF6E}"/>
    <cellStyle name="Normal 5 4 5 2 3" xfId="10720" xr:uid="{27811DDA-3AA2-45BF-9617-804D7E6E2B16}"/>
    <cellStyle name="Normal 5 4 5 2 3 2" xfId="10721" xr:uid="{C48F9F4F-5D55-400D-B7BB-274F7C6C21D7}"/>
    <cellStyle name="Normal 5 4 5 2 3 2 2" xfId="21379" xr:uid="{24D9B08C-C955-4FBA-AAF3-5FC19C7AC0EE}"/>
    <cellStyle name="Normal 5 4 5 2 3 3" xfId="21378" xr:uid="{1628ACD9-4370-45B2-B35E-2C74180DB326}"/>
    <cellStyle name="Normal 5 4 5 2 4" xfId="10722" xr:uid="{F6DDA707-C3BA-4FCB-8E84-75589F322F77}"/>
    <cellStyle name="Normal 5 4 5 2 4 2" xfId="21380" xr:uid="{35F565C1-5E7D-4E67-99A2-74ED1CAD9DF7}"/>
    <cellStyle name="Normal 5 4 5 2 5" xfId="21373" xr:uid="{3C3EF6A9-5775-42EF-8EEC-CBFC8B8CABB6}"/>
    <cellStyle name="Normal 5 4 5 3" xfId="10723" xr:uid="{B5746E0E-E73D-4AD4-AA49-B960FEBAE2CD}"/>
    <cellStyle name="Normal 5 4 5 3 2" xfId="10724" xr:uid="{593106EF-AEEA-4FDF-A79E-824D3F9436C0}"/>
    <cellStyle name="Normal 5 4 5 3 2 2" xfId="10725" xr:uid="{0C2EF98A-EDF0-44DC-9754-7432BD91EF1E}"/>
    <cellStyle name="Normal 5 4 5 3 2 2 2" xfId="21383" xr:uid="{239922E1-D4FC-453F-8312-09143A2594E9}"/>
    <cellStyle name="Normal 5 4 5 3 2 3" xfId="21382" xr:uid="{E85C9AD8-8B68-491D-912A-120CACC8F991}"/>
    <cellStyle name="Normal 5 4 5 3 3" xfId="10726" xr:uid="{96BEE298-B26D-48B7-91A4-D503415C6A7C}"/>
    <cellStyle name="Normal 5 4 5 3 3 2" xfId="21384" xr:uid="{36CA6EF3-ED33-43CC-B183-96EE32902863}"/>
    <cellStyle name="Normal 5 4 5 3 4" xfId="21381" xr:uid="{D3ECE9D1-B0AB-43D9-9BC4-2295DEAFAA78}"/>
    <cellStyle name="Normal 5 4 5 4" xfId="10727" xr:uid="{37238579-FBA9-400D-956F-07004C57E628}"/>
    <cellStyle name="Normal 5 4 5 4 2" xfId="10728" xr:uid="{BEA9EA6B-493B-4897-8905-11E9769DDBAE}"/>
    <cellStyle name="Normal 5 4 5 4 2 2" xfId="21386" xr:uid="{AEA2BC87-125C-4308-B5A4-1DE7672845A3}"/>
    <cellStyle name="Normal 5 4 5 4 3" xfId="21385" xr:uid="{AC7FF196-5B25-4221-82E9-D058E2ADBE08}"/>
    <cellStyle name="Normal 5 4 5 5" xfId="10729" xr:uid="{8D4A9F7C-31B8-49A0-9C92-75F9DAA9205F}"/>
    <cellStyle name="Normal 5 4 5 5 2" xfId="21387" xr:uid="{42FAD678-12ED-4AD0-A9E9-29AF00999679}"/>
    <cellStyle name="Normal 5 4 5 6" xfId="21372" xr:uid="{198E294C-9402-4E62-A5F5-B43BB5F65689}"/>
    <cellStyle name="Normal 5 4 6" xfId="10730" xr:uid="{C5ADFA97-F521-4EA7-9A50-9F58C2625052}"/>
    <cellStyle name="Normal 5 4 6 2" xfId="10731" xr:uid="{F8CCBB04-BBAA-4CF0-95AA-F7416960D63C}"/>
    <cellStyle name="Normal 5 4 6 2 2" xfId="10732" xr:uid="{FDE5956D-66F2-4376-A844-44C2D6D80D75}"/>
    <cellStyle name="Normal 5 4 6 2 2 2" xfId="10733" xr:uid="{053D8A32-A7CA-456F-A285-2C37078C6C61}"/>
    <cellStyle name="Normal 5 4 6 2 2 2 2" xfId="21391" xr:uid="{54F8FF74-4369-455C-B20F-5A660C0C7443}"/>
    <cellStyle name="Normal 5 4 6 2 2 3" xfId="21390" xr:uid="{964EE171-91CE-4944-8578-FDCCAECC4FD5}"/>
    <cellStyle name="Normal 5 4 6 2 3" xfId="10734" xr:uid="{E83881CD-FE1B-4F2E-BC45-043F22D91363}"/>
    <cellStyle name="Normal 5 4 6 2 3 2" xfId="21392" xr:uid="{312BCD15-591E-49F9-9559-469B0CA592ED}"/>
    <cellStyle name="Normal 5 4 6 2 4" xfId="21389" xr:uid="{8EDD6970-8A69-43C7-8B8C-51D4AF91680C}"/>
    <cellStyle name="Normal 5 4 6 3" xfId="10735" xr:uid="{5EF58BD1-908B-4287-B83D-4971F2D9E6D3}"/>
    <cellStyle name="Normal 5 4 6 3 2" xfId="10736" xr:uid="{06A28B54-3370-494C-8F98-67B82216F80A}"/>
    <cellStyle name="Normal 5 4 6 3 2 2" xfId="21394" xr:uid="{8928676A-8DBD-4EED-AF81-685C7C721AC2}"/>
    <cellStyle name="Normal 5 4 6 3 3" xfId="21393" xr:uid="{6BF58355-2296-46B4-9C90-1A3E553E086F}"/>
    <cellStyle name="Normal 5 4 6 4" xfId="10737" xr:uid="{D03762A1-907E-46DC-9679-B9FB0D590FEF}"/>
    <cellStyle name="Normal 5 4 6 4 2" xfId="21395" xr:uid="{88ED2D50-62CC-4B42-9BE9-5FFBAE48BCC2}"/>
    <cellStyle name="Normal 5 4 6 5" xfId="21388" xr:uid="{5BC54733-DC02-43E8-8232-5BF720D572A9}"/>
    <cellStyle name="Normal 5 4 7" xfId="10738" xr:uid="{08C702AD-5EB4-47D7-9C15-7F17000EEE2C}"/>
    <cellStyle name="Normal 5 4 7 2" xfId="10739" xr:uid="{4AEF32C1-527F-4814-8487-19C396D0CD57}"/>
    <cellStyle name="Normal 5 4 7 2 2" xfId="10740" xr:uid="{6F54B2B8-98FA-4CFF-83BB-3751E6BEE078}"/>
    <cellStyle name="Normal 5 4 7 2 2 2" xfId="21398" xr:uid="{E45E2E8C-6743-4549-BB10-445A87ABF6EE}"/>
    <cellStyle name="Normal 5 4 7 2 3" xfId="21397" xr:uid="{4C258FEA-AFED-4473-BAEC-6DBCFC453066}"/>
    <cellStyle name="Normal 5 4 7 3" xfId="10741" xr:uid="{852AD97E-9A84-4CF3-B8B1-A677AD4465C6}"/>
    <cellStyle name="Normal 5 4 7 3 2" xfId="21399" xr:uid="{F676A04F-95E9-4380-8A89-E3B642FAEA1E}"/>
    <cellStyle name="Normal 5 4 7 4" xfId="21396" xr:uid="{132A9AC4-E6A7-4D07-8A81-8CC4E4D53D25}"/>
    <cellStyle name="Normal 5 4 8" xfId="10742" xr:uid="{7A0ED1C8-E293-4AFE-ACE2-F62037DDFA2B}"/>
    <cellStyle name="Normal 5 4 8 2" xfId="10743" xr:uid="{4FA4B2F3-80AD-4B1D-9951-57BDDAEBBE79}"/>
    <cellStyle name="Normal 5 4 8 2 2" xfId="21401" xr:uid="{10C38F5F-F4CD-4A18-B8BB-181A65DC3D95}"/>
    <cellStyle name="Normal 5 4 8 3" xfId="21400" xr:uid="{17842B40-0B28-42EE-8F4A-28CEBF5592D2}"/>
    <cellStyle name="Normal 5 4 9" xfId="10744" xr:uid="{934B4822-3315-4E73-B2B7-ACB1051925DF}"/>
    <cellStyle name="Normal 5 4 9 2" xfId="21402" xr:uid="{134AF9A0-BEC6-470F-9403-946EFD34FF80}"/>
    <cellStyle name="Normal 5 5" xfId="10745" xr:uid="{AAD41510-4A99-4E36-8E32-9177D0DC1A13}"/>
    <cellStyle name="Normal 5 5 2" xfId="10746" xr:uid="{BBEEEB50-27DC-47FA-861C-4B52CD695234}"/>
    <cellStyle name="Normal 5 5 2 2" xfId="10747" xr:uid="{63C225E3-988A-4C53-A945-54D4FDF36E9C}"/>
    <cellStyle name="Normal 5 5 2 2 2" xfId="10748" xr:uid="{2714EA5F-666D-482B-B452-69FC424B1DF6}"/>
    <cellStyle name="Normal 5 5 2 2 2 2" xfId="10749" xr:uid="{B13E4966-4321-45D2-8A81-622D07F39873}"/>
    <cellStyle name="Normal 5 5 2 2 2 2 2" xfId="10750" xr:uid="{646B2A33-37C6-4CC9-8F59-9545D7D3BE56}"/>
    <cellStyle name="Normal 5 5 2 2 2 2 2 2" xfId="21408" xr:uid="{498C4C63-A500-4875-A6BA-CA8ACEC7F559}"/>
    <cellStyle name="Normal 5 5 2 2 2 2 3" xfId="21407" xr:uid="{8292EC8A-ED0A-4EE6-B522-AD3EC952C7C1}"/>
    <cellStyle name="Normal 5 5 2 2 2 3" xfId="10751" xr:uid="{536CEC69-6C76-42E6-90C5-9171A12A2B24}"/>
    <cellStyle name="Normal 5 5 2 2 2 3 2" xfId="21409" xr:uid="{180A839E-4F88-44ED-B7DB-54DEC77676A8}"/>
    <cellStyle name="Normal 5 5 2 2 2 4" xfId="21406" xr:uid="{AFD55AB6-B1EC-498F-B936-DE56FE07254F}"/>
    <cellStyle name="Normal 5 5 2 2 3" xfId="10752" xr:uid="{3D23EED2-9808-4195-838A-512464662E73}"/>
    <cellStyle name="Normal 5 5 2 2 3 2" xfId="10753" xr:uid="{1F4D5ACF-3CF4-44CA-9FD9-516F5658505E}"/>
    <cellStyle name="Normal 5 5 2 2 3 2 2" xfId="21411" xr:uid="{F5BD48F6-45AA-4361-AA56-330FDD82D044}"/>
    <cellStyle name="Normal 5 5 2 2 3 3" xfId="21410" xr:uid="{F5C3936D-C888-4C90-9752-B2670353146B}"/>
    <cellStyle name="Normal 5 5 2 2 4" xfId="10754" xr:uid="{D34DAAC9-E777-48AE-8850-77DD998338D3}"/>
    <cellStyle name="Normal 5 5 2 2 4 2" xfId="21412" xr:uid="{C31ED690-E80A-4A6A-8668-18E662C50B57}"/>
    <cellStyle name="Normal 5 5 2 2 5" xfId="21405" xr:uid="{4AEEE139-49E4-4141-94A2-35E0309D58D7}"/>
    <cellStyle name="Normal 5 5 2 3" xfId="10755" xr:uid="{DDDB78CE-A05E-4442-87C8-A56031D5EB8D}"/>
    <cellStyle name="Normal 5 5 2 3 2" xfId="10756" xr:uid="{47337476-0E31-46AC-B838-B58E7B9C2FA5}"/>
    <cellStyle name="Normal 5 5 2 3 2 2" xfId="10757" xr:uid="{55EB1696-C4D5-4A57-8E5B-DC6418B3A6E1}"/>
    <cellStyle name="Normal 5 5 2 3 2 2 2" xfId="21415" xr:uid="{DCBD911B-4081-41CD-BC51-116BA8FF4484}"/>
    <cellStyle name="Normal 5 5 2 3 2 3" xfId="21414" xr:uid="{251EC07D-AB5B-4372-93C6-C094ADBD2506}"/>
    <cellStyle name="Normal 5 5 2 3 3" xfId="10758" xr:uid="{B0E2E265-13E5-4541-AE18-DE49D112DCEE}"/>
    <cellStyle name="Normal 5 5 2 3 3 2" xfId="21416" xr:uid="{E29E6BAA-1DDE-4662-A9ED-0402DA35EFFB}"/>
    <cellStyle name="Normal 5 5 2 3 4" xfId="21413" xr:uid="{19DA148B-75A7-4D07-84FB-E7F4F27A7C3E}"/>
    <cellStyle name="Normal 5 5 2 4" xfId="10759" xr:uid="{FD1FDFF4-A708-4EDD-95C2-42FF5734C156}"/>
    <cellStyle name="Normal 5 5 2 4 2" xfId="10760" xr:uid="{6C191516-7FA3-4A7E-BF2A-1F2517FBA0D3}"/>
    <cellStyle name="Normal 5 5 2 4 2 2" xfId="21418" xr:uid="{04E5F017-0808-4C72-A659-AD126FC86C98}"/>
    <cellStyle name="Normal 5 5 2 4 3" xfId="21417" xr:uid="{580D6C08-C2B0-4270-AC49-0A7AE5D0234A}"/>
    <cellStyle name="Normal 5 5 2 5" xfId="10761" xr:uid="{F63AF234-7122-4EB1-AE5A-5E8C454D2636}"/>
    <cellStyle name="Normal 5 5 2 5 2" xfId="21419" xr:uid="{045F1821-3157-42A7-9A13-154DF850D0CC}"/>
    <cellStyle name="Normal 5 5 2 6" xfId="21404" xr:uid="{9D2036C9-C08D-4836-A344-C09EEB5B752C}"/>
    <cellStyle name="Normal 5 5 3" xfId="10762" xr:uid="{4DA90168-598D-4E08-9DC7-BC03CFECA512}"/>
    <cellStyle name="Normal 5 5 3 2" xfId="10763" xr:uid="{ED057B7D-4EEE-4BEE-A8ED-EF3418F1C070}"/>
    <cellStyle name="Normal 5 5 3 2 2" xfId="10764" xr:uid="{88BE574C-343C-4BB7-A07A-3FB0440B1A5F}"/>
    <cellStyle name="Normal 5 5 3 2 2 2" xfId="10765" xr:uid="{33499FE5-7478-4DBD-AA16-4F2FEB78F63E}"/>
    <cellStyle name="Normal 5 5 3 2 2 2 2" xfId="10766" xr:uid="{9689D27B-64DE-4638-9F00-8F969CA18D3E}"/>
    <cellStyle name="Normal 5 5 3 2 2 2 2 2" xfId="21424" xr:uid="{328182D7-91EA-45D2-B3B8-FA34C0FB0B06}"/>
    <cellStyle name="Normal 5 5 3 2 2 2 3" xfId="21423" xr:uid="{BDA83307-E1B3-4EFC-99C9-15988CC1F7CF}"/>
    <cellStyle name="Normal 5 5 3 2 2 3" xfId="10767" xr:uid="{9CF8068D-D30B-42BE-963C-636EC735CA79}"/>
    <cellStyle name="Normal 5 5 3 2 2 3 2" xfId="21425" xr:uid="{B884FD1F-E50A-46EF-9B56-93EDE89D5E48}"/>
    <cellStyle name="Normal 5 5 3 2 2 4" xfId="21422" xr:uid="{87F8480B-F719-4C50-B417-BEB354F7E677}"/>
    <cellStyle name="Normal 5 5 3 2 3" xfId="10768" xr:uid="{7DA33385-015A-4D59-A942-2023D6B8294D}"/>
    <cellStyle name="Normal 5 5 3 2 3 2" xfId="10769" xr:uid="{38D828B7-0EBB-45D9-BB8D-7913F0F09989}"/>
    <cellStyle name="Normal 5 5 3 2 3 2 2" xfId="21427" xr:uid="{CBE493CF-CBB1-42FD-AEBB-F01C694AE0CD}"/>
    <cellStyle name="Normal 5 5 3 2 3 3" xfId="21426" xr:uid="{F48B5C89-3790-4E3F-B726-93D4EC9894A1}"/>
    <cellStyle name="Normal 5 5 3 2 4" xfId="10770" xr:uid="{44F183FA-118B-4DB9-A65F-9E18A6FBCC23}"/>
    <cellStyle name="Normal 5 5 3 2 4 2" xfId="21428" xr:uid="{43F9AA9E-E26C-45AD-AF29-E6E144946951}"/>
    <cellStyle name="Normal 5 5 3 2 5" xfId="21421" xr:uid="{23F17E46-B3DE-47C9-AB6C-242E6AE152E6}"/>
    <cellStyle name="Normal 5 5 3 3" xfId="10771" xr:uid="{F6CE0831-8BFC-4DC9-B066-A117A345C11F}"/>
    <cellStyle name="Normal 5 5 3 3 2" xfId="10772" xr:uid="{91CCA1E3-AF90-4526-AAFE-27553E72694C}"/>
    <cellStyle name="Normal 5 5 3 3 2 2" xfId="10773" xr:uid="{862FC71E-B5E3-4865-B532-70ED115FF803}"/>
    <cellStyle name="Normal 5 5 3 3 2 2 2" xfId="21431" xr:uid="{DAD1D8BE-B46D-4686-8181-F3AC48E1CAC5}"/>
    <cellStyle name="Normal 5 5 3 3 2 3" xfId="21430" xr:uid="{CCB4B862-F53D-4F46-94A7-B931DAC391D6}"/>
    <cellStyle name="Normal 5 5 3 3 3" xfId="10774" xr:uid="{71DED2E5-FE0E-4AEB-8BB8-5DFF97255C54}"/>
    <cellStyle name="Normal 5 5 3 3 3 2" xfId="21432" xr:uid="{9ED51129-DE05-45B5-A0AC-80A95D848F45}"/>
    <cellStyle name="Normal 5 5 3 3 4" xfId="21429" xr:uid="{D72B7BCD-DE02-4730-9059-8A26F270DCC6}"/>
    <cellStyle name="Normal 5 5 3 4" xfId="10775" xr:uid="{B3F7EFE9-A371-4E5B-B13C-24C5804D752A}"/>
    <cellStyle name="Normal 5 5 3 4 2" xfId="10776" xr:uid="{2327CA72-CE68-4758-96C3-555442DDFAB6}"/>
    <cellStyle name="Normal 5 5 3 4 2 2" xfId="21434" xr:uid="{3DD799D2-7378-46C0-B8DC-4DF205930BEE}"/>
    <cellStyle name="Normal 5 5 3 4 3" xfId="21433" xr:uid="{F6A83017-0481-4B2E-A5FF-71AA227AE36C}"/>
    <cellStyle name="Normal 5 5 3 5" xfId="10777" xr:uid="{5188EA21-4B29-42DE-B718-6152BD4812B1}"/>
    <cellStyle name="Normal 5 5 3 5 2" xfId="21435" xr:uid="{53C126CA-2954-43C4-BD9B-99684A2DF6EB}"/>
    <cellStyle name="Normal 5 5 3 6" xfId="21420" xr:uid="{EDFAD8E1-C460-4FF8-ADC4-85EE57248393}"/>
    <cellStyle name="Normal 5 5 4" xfId="10778" xr:uid="{B4EAB1EE-559F-4FC0-B4BF-6B9890FB47B0}"/>
    <cellStyle name="Normal 5 5 4 2" xfId="10779" xr:uid="{75BFBC89-4916-4C1E-A7A0-6E69786EEACB}"/>
    <cellStyle name="Normal 5 5 4 2 2" xfId="10780" xr:uid="{0CCD09AD-8BF5-4266-9758-C5893D4C2DA7}"/>
    <cellStyle name="Normal 5 5 4 2 2 2" xfId="10781" xr:uid="{F0070A9B-C5C1-4FC1-A2CA-152C6F2A7B76}"/>
    <cellStyle name="Normal 5 5 4 2 2 2 2" xfId="21439" xr:uid="{CC9A86D4-603D-4759-9FC8-1F24D35CE5E1}"/>
    <cellStyle name="Normal 5 5 4 2 2 3" xfId="21438" xr:uid="{DF240CA6-02F8-4708-9688-C0CEFADCF81E}"/>
    <cellStyle name="Normal 5 5 4 2 3" xfId="10782" xr:uid="{97E6FBC0-FD3C-4D0C-BB98-00BD23593622}"/>
    <cellStyle name="Normal 5 5 4 2 3 2" xfId="21440" xr:uid="{283EEDC8-4D9F-4E27-A231-87418C9FB7B3}"/>
    <cellStyle name="Normal 5 5 4 2 4" xfId="21437" xr:uid="{E3CCC403-8052-4173-A005-B8BECBBBDEED}"/>
    <cellStyle name="Normal 5 5 4 3" xfId="10783" xr:uid="{ACE461EA-1E21-472A-84F5-52CA72C9B345}"/>
    <cellStyle name="Normal 5 5 4 3 2" xfId="10784" xr:uid="{E51E0A35-DB60-40FC-91E2-6C66ADFC64E2}"/>
    <cellStyle name="Normal 5 5 4 3 2 2" xfId="21442" xr:uid="{1E63581B-DB9D-4D3E-833C-42A12BC3C1F0}"/>
    <cellStyle name="Normal 5 5 4 3 3" xfId="21441" xr:uid="{177737D1-979D-401D-BBBE-AE9287E743AB}"/>
    <cellStyle name="Normal 5 5 4 4" xfId="10785" xr:uid="{BE1EC213-2B4A-4B03-A35D-BAB860D0553C}"/>
    <cellStyle name="Normal 5 5 4 4 2" xfId="21443" xr:uid="{A579427B-D83A-4854-99C5-D21499580DAF}"/>
    <cellStyle name="Normal 5 5 4 5" xfId="21436" xr:uid="{CED8743A-76CE-4D70-9D02-34B7977C5300}"/>
    <cellStyle name="Normal 5 5 5" xfId="10786" xr:uid="{29F34474-6987-4D55-9144-28BE1C655B4E}"/>
    <cellStyle name="Normal 5 5 5 2" xfId="10787" xr:uid="{D668AE6B-CAA5-4012-963B-4DFD42D2E5D5}"/>
    <cellStyle name="Normal 5 5 5 2 2" xfId="10788" xr:uid="{0BA6A2F2-67E9-4121-A1E7-7935936C8BBA}"/>
    <cellStyle name="Normal 5 5 5 2 2 2" xfId="21446" xr:uid="{9AD2FA9B-39E1-470D-A884-3747B8A219E7}"/>
    <cellStyle name="Normal 5 5 5 2 3" xfId="21445" xr:uid="{0E50E107-0424-4AB4-BB7B-6C385C5D87B3}"/>
    <cellStyle name="Normal 5 5 5 3" xfId="10789" xr:uid="{767531CA-9C5D-4E1E-AD0B-D87F03B1B12A}"/>
    <cellStyle name="Normal 5 5 5 3 2" xfId="21447" xr:uid="{D45977C6-2D46-4BC6-8D96-5821A4F6E95F}"/>
    <cellStyle name="Normal 5 5 5 4" xfId="21444" xr:uid="{042EC808-2E97-4008-A5ED-C2A637DEAE29}"/>
    <cellStyle name="Normal 5 5 6" xfId="10790" xr:uid="{30C25F91-9175-4B95-92A2-ECFACCF526D8}"/>
    <cellStyle name="Normal 5 5 6 2" xfId="10791" xr:uid="{5B9600F0-C4C9-419A-A118-B85474CC820B}"/>
    <cellStyle name="Normal 5 5 6 2 2" xfId="21449" xr:uid="{ADEF0E2C-72CC-4CB3-8192-B2F1E8E5B367}"/>
    <cellStyle name="Normal 5 5 6 3" xfId="21448" xr:uid="{8D988BB2-E265-4F40-B50F-7FE2F880B8B3}"/>
    <cellStyle name="Normal 5 5 7" xfId="10792" xr:uid="{437A40A9-C5B7-467F-81D8-32A542FE93A1}"/>
    <cellStyle name="Normal 5 5 7 2" xfId="21450" xr:uid="{205B16D7-F9F1-4A84-9B36-009AB6E6BB72}"/>
    <cellStyle name="Normal 5 5 8" xfId="21403" xr:uid="{C8FBA9FA-8A08-4302-B167-DA2A5D60E7EC}"/>
    <cellStyle name="Normal 5 6" xfId="10793" xr:uid="{808900D2-F30E-4285-AC0E-D4961DEBD1D0}"/>
    <cellStyle name="Normal 5 6 2" xfId="10794" xr:uid="{6E716371-ABED-4AF9-A94E-477371138FA1}"/>
    <cellStyle name="Normal 5 6 2 2" xfId="10795" xr:uid="{DC79C414-7D86-4AEA-A82B-0FFDB14F3443}"/>
    <cellStyle name="Normal 5 6 2 2 2" xfId="10796" xr:uid="{1C2F6102-9EE2-4BA4-BC95-85F3BC9F12C1}"/>
    <cellStyle name="Normal 5 6 2 2 2 2" xfId="10797" xr:uid="{D994E850-92FF-43AE-B1A8-9D8D6F73EB64}"/>
    <cellStyle name="Normal 5 6 2 2 2 2 2" xfId="10798" xr:uid="{2DCEEACF-9705-44A9-90A3-C37333B461AB}"/>
    <cellStyle name="Normal 5 6 2 2 2 2 2 2" xfId="21456" xr:uid="{5B49E17C-FE1D-4A51-B2D6-7066DFC9CDCB}"/>
    <cellStyle name="Normal 5 6 2 2 2 2 3" xfId="21455" xr:uid="{1BC7872A-ED9B-4F56-BF4A-A511E9A2CC48}"/>
    <cellStyle name="Normal 5 6 2 2 2 3" xfId="10799" xr:uid="{5A4A2A47-28B0-4428-8E4A-0BBB0A2D4C9E}"/>
    <cellStyle name="Normal 5 6 2 2 2 3 2" xfId="21457" xr:uid="{F0491BA1-4B9D-406A-8422-326585709D04}"/>
    <cellStyle name="Normal 5 6 2 2 2 4" xfId="21454" xr:uid="{B01E9817-45DC-4E62-8F1D-E11D6EE3A223}"/>
    <cellStyle name="Normal 5 6 2 2 3" xfId="10800" xr:uid="{A44EC551-2433-415E-9FF6-EDC16035346F}"/>
    <cellStyle name="Normal 5 6 2 2 3 2" xfId="10801" xr:uid="{A607D987-B657-4712-92C5-A31D770DDEDB}"/>
    <cellStyle name="Normal 5 6 2 2 3 2 2" xfId="21459" xr:uid="{BFAAFBD9-C52B-4698-9822-8C8C3F146BF4}"/>
    <cellStyle name="Normal 5 6 2 2 3 3" xfId="21458" xr:uid="{42143420-C3A9-4DE4-9237-BCC1CBA36CB1}"/>
    <cellStyle name="Normal 5 6 2 2 4" xfId="10802" xr:uid="{10FE2E6E-9D4C-44CF-AD13-8D1D827F3779}"/>
    <cellStyle name="Normal 5 6 2 2 4 2" xfId="21460" xr:uid="{5E9D9FA7-A1A9-41F3-AE80-FEADADD833F5}"/>
    <cellStyle name="Normal 5 6 2 2 5" xfId="21453" xr:uid="{D16FF493-621A-479F-9322-F13244037880}"/>
    <cellStyle name="Normal 5 6 2 3" xfId="10803" xr:uid="{525606E5-3E22-4316-9ED7-27AAD18900CC}"/>
    <cellStyle name="Normal 5 6 2 3 2" xfId="10804" xr:uid="{5C763A98-A56D-45F1-AECA-34916C3BF13C}"/>
    <cellStyle name="Normal 5 6 2 3 2 2" xfId="10805" xr:uid="{CFECAE78-BB2B-4E85-8E62-7674EB5EB5E5}"/>
    <cellStyle name="Normal 5 6 2 3 2 2 2" xfId="21463" xr:uid="{8488D3D9-47AE-4D23-BF04-5DF3AF897121}"/>
    <cellStyle name="Normal 5 6 2 3 2 3" xfId="21462" xr:uid="{0CE7195A-0808-4AD4-B2C8-B3EE8E37F022}"/>
    <cellStyle name="Normal 5 6 2 3 3" xfId="10806" xr:uid="{6E6E8673-14A5-404F-9BDC-C9734620CD63}"/>
    <cellStyle name="Normal 5 6 2 3 3 2" xfId="21464" xr:uid="{A88284C3-D90E-4525-A5DC-7E9B108DAE0D}"/>
    <cellStyle name="Normal 5 6 2 3 4" xfId="21461" xr:uid="{51422FB9-0A41-4313-AC23-02461B629514}"/>
    <cellStyle name="Normal 5 6 2 4" xfId="10807" xr:uid="{108450F5-CB20-47AF-A24D-7CD83D38311C}"/>
    <cellStyle name="Normal 5 6 2 4 2" xfId="10808" xr:uid="{4DF42CC8-62E9-41C7-B9CA-E1D98E29F275}"/>
    <cellStyle name="Normal 5 6 2 4 2 2" xfId="21466" xr:uid="{5E51854A-47F9-41E6-B2EB-50405C3C5546}"/>
    <cellStyle name="Normal 5 6 2 4 3" xfId="21465" xr:uid="{E86612C1-7D0F-410B-8733-6105C3E7F662}"/>
    <cellStyle name="Normal 5 6 2 5" xfId="10809" xr:uid="{71466F35-FE50-429B-8FA2-E59D0C4151B8}"/>
    <cellStyle name="Normal 5 6 2 5 2" xfId="21467" xr:uid="{E898CF3E-26A0-4E46-96C1-DB0030334263}"/>
    <cellStyle name="Normal 5 6 2 6" xfId="21452" xr:uid="{94CA33A0-C202-4CFD-80E6-89DF168E11D6}"/>
    <cellStyle name="Normal 5 6 3" xfId="10810" xr:uid="{6CDC31D6-AAE3-4649-915D-BB3B35273D2B}"/>
    <cellStyle name="Normal 5 6 3 2" xfId="10811" xr:uid="{64446E37-24FD-47F2-8597-D5FB25F8AC94}"/>
    <cellStyle name="Normal 5 6 3 2 2" xfId="10812" xr:uid="{8AF02281-6796-49F9-9862-67163BEAEAF5}"/>
    <cellStyle name="Normal 5 6 3 2 2 2" xfId="10813" xr:uid="{96DC0009-E4F3-46AA-97CA-6C474E88BF85}"/>
    <cellStyle name="Normal 5 6 3 2 2 2 2" xfId="21471" xr:uid="{B79EC493-8A5A-4E6D-9164-F950829AAE9D}"/>
    <cellStyle name="Normal 5 6 3 2 2 3" xfId="21470" xr:uid="{BA7C08F7-9F33-403C-B421-AC882F5CC95A}"/>
    <cellStyle name="Normal 5 6 3 2 3" xfId="10814" xr:uid="{D7D47003-7DBD-44A0-AB97-44125B8AEC19}"/>
    <cellStyle name="Normal 5 6 3 2 3 2" xfId="21472" xr:uid="{07AD4B45-00FF-410D-8336-63286C891D49}"/>
    <cellStyle name="Normal 5 6 3 2 4" xfId="21469" xr:uid="{182D5945-CA71-4E85-AF27-DAE46C4CA64E}"/>
    <cellStyle name="Normal 5 6 3 3" xfId="10815" xr:uid="{C83CDCE4-45C7-4A4A-94E3-E03698DED68E}"/>
    <cellStyle name="Normal 5 6 3 3 2" xfId="10816" xr:uid="{51257AE7-91F7-4A39-AC8F-DFB22060C272}"/>
    <cellStyle name="Normal 5 6 3 3 2 2" xfId="21474" xr:uid="{B1729F7C-9DBC-4269-A81C-528450DDEA9A}"/>
    <cellStyle name="Normal 5 6 3 3 3" xfId="21473" xr:uid="{B76C262A-15A6-404C-8306-AB21CA3FB924}"/>
    <cellStyle name="Normal 5 6 3 4" xfId="10817" xr:uid="{ADE581BF-5A9B-4138-A8D9-DC6187A664FE}"/>
    <cellStyle name="Normal 5 6 3 4 2" xfId="21475" xr:uid="{D620134C-CA5A-4F53-BFA9-B64C8C997713}"/>
    <cellStyle name="Normal 5 6 3 5" xfId="21468" xr:uid="{9714AD3F-96E1-4EF3-9976-BF3053E4403E}"/>
    <cellStyle name="Normal 5 6 4" xfId="10818" xr:uid="{1D891C4A-4D97-4879-9BD9-2A075B99C75C}"/>
    <cellStyle name="Normal 5 6 4 2" xfId="10819" xr:uid="{BE3A32A7-246A-48C1-ABB9-C40DEA49D920}"/>
    <cellStyle name="Normal 5 6 4 2 2" xfId="10820" xr:uid="{07D957F8-6376-4D6C-8F3F-B22A4881DE1D}"/>
    <cellStyle name="Normal 5 6 4 2 2 2" xfId="21478" xr:uid="{97CDCA24-91E2-4952-970D-3ED7EBF55E4D}"/>
    <cellStyle name="Normal 5 6 4 2 3" xfId="21477" xr:uid="{1F721218-2AC8-43CE-8F8D-64205B0A53FF}"/>
    <cellStyle name="Normal 5 6 4 3" xfId="10821" xr:uid="{D78A633D-13F8-49A4-9F7B-1A7A456F8272}"/>
    <cellStyle name="Normal 5 6 4 3 2" xfId="21479" xr:uid="{001B0656-E5AE-4A67-BA90-90479226291F}"/>
    <cellStyle name="Normal 5 6 4 4" xfId="21476" xr:uid="{66089210-D737-44EF-80C6-1E2826C3E17B}"/>
    <cellStyle name="Normal 5 6 5" xfId="10822" xr:uid="{8AE883CB-3B2B-467F-91D6-3516DD141AC7}"/>
    <cellStyle name="Normal 5 6 5 2" xfId="10823" xr:uid="{59F90B7C-BF33-46FA-BCAC-1E87F036290B}"/>
    <cellStyle name="Normal 5 6 5 2 2" xfId="21481" xr:uid="{19FB7179-4789-45F4-AD21-631BB6ADE324}"/>
    <cellStyle name="Normal 5 6 5 3" xfId="21480" xr:uid="{775D0619-E28C-4A17-912C-A3155A731DA8}"/>
    <cellStyle name="Normal 5 6 6" xfId="10824" xr:uid="{9394D417-458E-49BF-9288-CB4A422A5633}"/>
    <cellStyle name="Normal 5 6 6 2" xfId="21482" xr:uid="{9577F76D-8C14-4162-B59F-5AD2BF5B5035}"/>
    <cellStyle name="Normal 5 6 7" xfId="21451" xr:uid="{8885FB64-41D1-4469-8464-76FCB0825BF8}"/>
    <cellStyle name="Normal 5 7" xfId="10825" xr:uid="{AF6FA8C2-AC36-4157-99E2-761ADA56A3A7}"/>
    <cellStyle name="Normal 5 7 2" xfId="10826" xr:uid="{3539C7D6-1B2F-449C-9496-72CA47DC30DC}"/>
    <cellStyle name="Normal 5 7 2 2" xfId="10827" xr:uid="{C8CE7BEF-E395-4E1F-BBD2-554F54B34909}"/>
    <cellStyle name="Normal 5 7 2 2 2" xfId="10828" xr:uid="{4A0DEF96-7194-4FC0-A400-5C4E4D2D45A2}"/>
    <cellStyle name="Normal 5 7 2 2 2 2" xfId="10829" xr:uid="{1E8B4005-4850-4261-8FCF-CA016EF60FA5}"/>
    <cellStyle name="Normal 5 7 2 2 2 2 2" xfId="21487" xr:uid="{D5FB299B-6B69-48FD-97F2-7717587E7B44}"/>
    <cellStyle name="Normal 5 7 2 2 2 3" xfId="21486" xr:uid="{8A826BE7-A8FE-4632-AC38-DB7A95636A41}"/>
    <cellStyle name="Normal 5 7 2 2 3" xfId="10830" xr:uid="{ABB920B9-1ECC-4A94-BA81-69F7716FAAB4}"/>
    <cellStyle name="Normal 5 7 2 2 3 2" xfId="21488" xr:uid="{F383F4C9-F274-470A-9A60-66F5440CD602}"/>
    <cellStyle name="Normal 5 7 2 2 4" xfId="21485" xr:uid="{7593304C-A378-4867-81CF-8E66A7BBEED5}"/>
    <cellStyle name="Normal 5 7 2 3" xfId="10831" xr:uid="{469EF7D2-38E3-4C1C-917C-1B031B6D5BB9}"/>
    <cellStyle name="Normal 5 7 2 3 2" xfId="10832" xr:uid="{A7B5C96E-34AA-42F0-8B7B-4CAA69EF078C}"/>
    <cellStyle name="Normal 5 7 2 3 2 2" xfId="21490" xr:uid="{5DF21411-AB7B-483E-A844-10FCC903C943}"/>
    <cellStyle name="Normal 5 7 2 3 3" xfId="21489" xr:uid="{5577EABD-4DD7-4952-92A6-D83916A53E15}"/>
    <cellStyle name="Normal 5 7 2 4" xfId="10833" xr:uid="{16658C1B-0FF0-45DF-BFF0-2962ECCFA4B6}"/>
    <cellStyle name="Normal 5 7 2 4 2" xfId="21491" xr:uid="{C0829642-2BF1-422C-9B55-F549199B33AD}"/>
    <cellStyle name="Normal 5 7 2 5" xfId="21484" xr:uid="{A15457E9-B669-4DBE-8F2A-DF97EA910D81}"/>
    <cellStyle name="Normal 5 7 3" xfId="10834" xr:uid="{AEB887F8-C77D-4071-8094-30753B71AF45}"/>
    <cellStyle name="Normal 5 7 3 2" xfId="10835" xr:uid="{43583B01-BABE-4277-8668-50148B8780CC}"/>
    <cellStyle name="Normal 5 7 3 2 2" xfId="10836" xr:uid="{4216C788-1F2C-4F8A-93A0-0B5C57E764E4}"/>
    <cellStyle name="Normal 5 7 3 2 2 2" xfId="21494" xr:uid="{265317FD-818A-48C9-8132-423839E6AFB0}"/>
    <cellStyle name="Normal 5 7 3 2 3" xfId="21493" xr:uid="{C98CEF9B-1792-4FBE-B369-0CC2E8A89AFD}"/>
    <cellStyle name="Normal 5 7 3 3" xfId="10837" xr:uid="{DE2183DC-6619-41A0-922A-E9DDAA0773A2}"/>
    <cellStyle name="Normal 5 7 3 3 2" xfId="21495" xr:uid="{147DBA30-0488-493A-8AD7-3071B71DC8E5}"/>
    <cellStyle name="Normal 5 7 3 4" xfId="21492" xr:uid="{CCA66EEA-A047-4360-918A-68DEB259CBED}"/>
    <cellStyle name="Normal 5 7 4" xfId="10838" xr:uid="{88DFD754-ADE1-4A7D-B1F0-0ACB66663502}"/>
    <cellStyle name="Normal 5 7 4 2" xfId="10839" xr:uid="{1B2D4D05-C193-4054-BA7C-AA5F7D23BB94}"/>
    <cellStyle name="Normal 5 7 4 2 2" xfId="21497" xr:uid="{67BEEF70-0E97-4DAC-B29A-CC210152DB44}"/>
    <cellStyle name="Normal 5 7 4 3" xfId="21496" xr:uid="{999247AB-298C-4207-89DB-3140A4EF3391}"/>
    <cellStyle name="Normal 5 7 5" xfId="10840" xr:uid="{3EDCB712-6AD3-4838-B0ED-012F4C9E06FF}"/>
    <cellStyle name="Normal 5 7 5 2" xfId="21498" xr:uid="{A0FF916F-E672-4A67-B52E-BFE3F4145339}"/>
    <cellStyle name="Normal 5 7 6" xfId="21483" xr:uid="{03A423E1-7D4F-4DEA-B7D1-18E1E555CD10}"/>
    <cellStyle name="Normal 5 8" xfId="10841" xr:uid="{CA756CBD-B47E-4163-B607-58B3F2C08906}"/>
    <cellStyle name="Normal 5 8 2" xfId="10842" xr:uid="{DC3085AB-3FFB-42B4-82E1-46E4C379AB96}"/>
    <cellStyle name="Normal 5 8 2 2" xfId="10843" xr:uid="{395647F8-371D-48D4-A955-B3D90EF0CE0B}"/>
    <cellStyle name="Normal 5 8 2 2 2" xfId="10844" xr:uid="{063FF4DA-7977-4849-AC11-47E151F26519}"/>
    <cellStyle name="Normal 5 8 2 2 2 2" xfId="10845" xr:uid="{385154F4-0DDD-4355-83B4-BD650C99D09A}"/>
    <cellStyle name="Normal 5 8 2 2 2 2 2" xfId="21503" xr:uid="{11BE75E0-D652-4A11-AD77-DC4FE919D5FD}"/>
    <cellStyle name="Normal 5 8 2 2 2 3" xfId="21502" xr:uid="{0FF891E9-A776-4338-AB5D-17FAED8F70CD}"/>
    <cellStyle name="Normal 5 8 2 2 3" xfId="10846" xr:uid="{3AA7FF0D-4A25-4787-9C56-5ED1D099FCCE}"/>
    <cellStyle name="Normal 5 8 2 2 3 2" xfId="21504" xr:uid="{BAB254E0-083C-4509-B196-A2D65C03AD42}"/>
    <cellStyle name="Normal 5 8 2 2 4" xfId="21501" xr:uid="{FC2B9A0C-0895-4DD4-BDB7-7E27D6F365FB}"/>
    <cellStyle name="Normal 5 8 2 3" xfId="10847" xr:uid="{E9BA22BF-A9EB-4E90-A758-FAD46C3FC661}"/>
    <cellStyle name="Normal 5 8 2 3 2" xfId="10848" xr:uid="{9FFB3652-F22C-4D47-B34D-D7038DC5F8AD}"/>
    <cellStyle name="Normal 5 8 2 3 2 2" xfId="21506" xr:uid="{44D94F7F-77F9-44EB-A15A-A56085F77298}"/>
    <cellStyle name="Normal 5 8 2 3 3" xfId="21505" xr:uid="{B383D8C8-7F1C-4108-987F-E7F1B8B18B3A}"/>
    <cellStyle name="Normal 5 8 2 4" xfId="10849" xr:uid="{52F1E332-5A93-4FFA-8A05-9BA61F3718B4}"/>
    <cellStyle name="Normal 5 8 2 4 2" xfId="21507" xr:uid="{ECA6F4B0-C29A-4FC2-B365-330040BDDE86}"/>
    <cellStyle name="Normal 5 8 2 5" xfId="21500" xr:uid="{41FB0C0B-7A5F-48C0-AD33-475DCE75946B}"/>
    <cellStyle name="Normal 5 8 3" xfId="10850" xr:uid="{361B571B-4105-40A1-B671-E7F51DCC77E6}"/>
    <cellStyle name="Normal 5 8 3 2" xfId="10851" xr:uid="{381D6E4F-72FA-42C9-8E95-6CEA4EADA8C3}"/>
    <cellStyle name="Normal 5 8 3 2 2" xfId="10852" xr:uid="{ABB46903-A46B-4980-A95E-74F88EA66AD7}"/>
    <cellStyle name="Normal 5 8 3 2 2 2" xfId="21510" xr:uid="{1C59745E-B1BA-4316-BAA1-12AE361AB8A5}"/>
    <cellStyle name="Normal 5 8 3 2 3" xfId="21509" xr:uid="{86A77EAD-C22A-42CB-9FB2-EEB214573535}"/>
    <cellStyle name="Normal 5 8 3 3" xfId="10853" xr:uid="{8B73D92D-D81A-47A7-A8F3-7F32CE730A1B}"/>
    <cellStyle name="Normal 5 8 3 3 2" xfId="21511" xr:uid="{643FE2B3-AF8D-4BAE-813F-794B049787F9}"/>
    <cellStyle name="Normal 5 8 3 4" xfId="21508" xr:uid="{BDC1CAF3-3496-4208-B1EE-2CEB1675E2F1}"/>
    <cellStyle name="Normal 5 8 4" xfId="10854" xr:uid="{D13CF4CA-3A0A-4AF2-99EE-9B6C3B7016B7}"/>
    <cellStyle name="Normal 5 8 4 2" xfId="10855" xr:uid="{38BAFBBF-79F9-4DE4-B381-E1C8561BD64D}"/>
    <cellStyle name="Normal 5 8 4 2 2" xfId="21513" xr:uid="{18AB094A-DF12-4784-BAC3-EA1DACD85167}"/>
    <cellStyle name="Normal 5 8 4 3" xfId="21512" xr:uid="{7CB7EA5C-D5E5-47BB-AA1E-0CB26C2FCFAB}"/>
    <cellStyle name="Normal 5 8 5" xfId="10856" xr:uid="{FE39E6E1-6C20-4D18-9E3D-0373C7CDD0A9}"/>
    <cellStyle name="Normal 5 8 5 2" xfId="21514" xr:uid="{ACC7A938-4964-48A2-BF42-8CF60BA659AD}"/>
    <cellStyle name="Normal 5 8 6" xfId="21499" xr:uid="{EEF7B482-E47B-41D9-82C4-31E00CF854CC}"/>
    <cellStyle name="Normal 5 9" xfId="10857" xr:uid="{957D9543-321E-442C-A1B5-67E8E80ADA07}"/>
    <cellStyle name="Normal 5 9 2" xfId="10858" xr:uid="{77F169C7-B954-4AE9-94C4-7E6B817E1A09}"/>
    <cellStyle name="Normal 5 9 2 2" xfId="10859" xr:uid="{AFEF4FA9-9D38-4CD0-85BB-3578D8F4E4C8}"/>
    <cellStyle name="Normal 5 9 2 2 2" xfId="10860" xr:uid="{2ABCC3DC-3D82-44E4-8EDD-EA1567EC4F78}"/>
    <cellStyle name="Normal 5 9 2 2 2 2" xfId="21518" xr:uid="{63D3DAEB-9263-471B-B19B-67A2A0A4C625}"/>
    <cellStyle name="Normal 5 9 2 2 3" xfId="21517" xr:uid="{FDF4BAC9-C717-4159-8665-1A14CC5E232D}"/>
    <cellStyle name="Normal 5 9 2 3" xfId="10861" xr:uid="{3B0D4CF0-5FEB-4029-9F8D-A060E230DC54}"/>
    <cellStyle name="Normal 5 9 2 3 2" xfId="21519" xr:uid="{C3DD7B76-B152-46D5-9543-F12129D9C88D}"/>
    <cellStyle name="Normal 5 9 2 4" xfId="21516" xr:uid="{448D7EC7-340D-4C04-9AF0-E87F5B305C6D}"/>
    <cellStyle name="Normal 5 9 3" xfId="10862" xr:uid="{05DA2C7A-7854-4E41-A44A-F9662BEFE487}"/>
    <cellStyle name="Normal 5 9 3 2" xfId="10863" xr:uid="{C2EA0FAD-3F1F-4C36-BEDE-FCF3EC2E6F1E}"/>
    <cellStyle name="Normal 5 9 3 2 2" xfId="21521" xr:uid="{5283B512-3C92-4F54-94E1-36EE2237BDED}"/>
    <cellStyle name="Normal 5 9 3 3" xfId="21520" xr:uid="{89E1A9C9-9D05-4165-A519-A1D00655EA9F}"/>
    <cellStyle name="Normal 5 9 4" xfId="10864" xr:uid="{3DB5714E-20BD-4730-945D-77D45733B607}"/>
    <cellStyle name="Normal 5 9 4 2" xfId="21522" xr:uid="{840110FF-778E-41A2-B9A5-DCBB9B69D4B4}"/>
    <cellStyle name="Normal 5 9 5" xfId="21515" xr:uid="{422A3A56-9B88-4626-BCE5-E01F7AD1BC66}"/>
    <cellStyle name="Normal 50" xfId="2486" xr:uid="{B2ECB8BA-F67F-4D2A-90B3-D91E6F725653}"/>
    <cellStyle name="Normal 50 2" xfId="10865" xr:uid="{2AEC1F8B-DA69-47B1-BFCA-1D714D08BED8}"/>
    <cellStyle name="Normal 50 3" xfId="10866" xr:uid="{73BDA2F5-C22B-4A9D-8DCC-AFCBBD6E2B48}"/>
    <cellStyle name="Normal 51" xfId="846" xr:uid="{BABFF495-79B2-453C-8FDB-4B8CE9DD5D36}"/>
    <cellStyle name="Normal 51 2" xfId="10867" xr:uid="{B70152AD-9D1A-4C7E-9D67-59EB8EA286A6}"/>
    <cellStyle name="Normal 51 3" xfId="10868" xr:uid="{25322154-F9CC-49AD-AE20-7CB35786D025}"/>
    <cellStyle name="Normal 51 4" xfId="2487" xr:uid="{967EE576-F890-4016-90F8-D0A440719B60}"/>
    <cellStyle name="Normal 52" xfId="2488" xr:uid="{9A81F48C-70C6-4166-BE7F-81E3C64629C5}"/>
    <cellStyle name="Normal 52 2" xfId="10869" xr:uid="{FC8E63A1-520F-4B0A-BF70-94CC2FE84EA4}"/>
    <cellStyle name="Normal 52 3" xfId="10870" xr:uid="{976AD434-FB93-43C2-8766-3B0AB8D3C45F}"/>
    <cellStyle name="Normal 53" xfId="10871" xr:uid="{4B41560C-4DCF-4776-8E0A-731A5E33FD97}"/>
    <cellStyle name="Normal 53 2" xfId="10872" xr:uid="{3984ACEF-FEBF-4A6B-93E8-221DA0232737}"/>
    <cellStyle name="Normal 53 3" xfId="10873" xr:uid="{052C3377-0A50-4B2D-807C-684442EA1F67}"/>
    <cellStyle name="Normal 54" xfId="10874" xr:uid="{6B171B67-D02F-480D-A564-A7BBC62D83FD}"/>
    <cellStyle name="Normal 54 2" xfId="10875" xr:uid="{524792FA-201E-4D9B-87B6-017A02FA6288}"/>
    <cellStyle name="Normal 54 3" xfId="10876" xr:uid="{FA32E396-914D-451F-8CF3-77D14552708E}"/>
    <cellStyle name="Normal 55" xfId="10877" xr:uid="{F48E2ADB-5552-4183-8C48-C29ECBC1F769}"/>
    <cellStyle name="Normal 55 2" xfId="10878" xr:uid="{9502391A-C698-46DE-A340-6E5CCAB2A966}"/>
    <cellStyle name="Normal 55 3" xfId="10879" xr:uid="{262A948D-928A-40B8-B9CB-F83B5641A4F6}"/>
    <cellStyle name="Normal 56" xfId="10880" xr:uid="{9A2C5B80-6FCD-498F-B2A8-369E3108F328}"/>
    <cellStyle name="Normal 56 2" xfId="10881" xr:uid="{38A9482A-CC69-4DC1-B4B0-EF0AA1B892CB}"/>
    <cellStyle name="Normal 57" xfId="10882" xr:uid="{39138C7F-1F21-401B-AB51-5E4877E44DE8}"/>
    <cellStyle name="Normal 57 2" xfId="10883" xr:uid="{669B98B3-9C97-463A-861C-BD77979ACEBC}"/>
    <cellStyle name="Normal 58" xfId="10884" xr:uid="{A9B0EB7E-6BE0-40FC-B004-632068AA6E04}"/>
    <cellStyle name="Normal 58 2" xfId="10885" xr:uid="{4D9582E6-7F6C-4A08-BAD0-02FE65A9CE15}"/>
    <cellStyle name="Normal 59" xfId="10886" xr:uid="{91D8DEB5-4139-48A8-A882-3ADFDD13B9EA}"/>
    <cellStyle name="Normal 6" xfId="696" xr:uid="{00000000-0005-0000-0000-0000BA020000}"/>
    <cellStyle name="Normal 6 10" xfId="10887" xr:uid="{113F44AD-6E17-4A68-AC0A-091985AC2809}"/>
    <cellStyle name="Normal 6 10 2" xfId="21523" xr:uid="{7D7A76F9-8D50-40DA-B476-5F04A8B641BA}"/>
    <cellStyle name="Normal 6 11" xfId="10888" xr:uid="{03FF2177-6C0E-42B7-B6F2-7B351EA10E0A}"/>
    <cellStyle name="Normal 6 11 2" xfId="21524" xr:uid="{F02380B0-976F-4C24-8A84-E6AFE7107ED3}"/>
    <cellStyle name="Normal 6 12" xfId="2489" xr:uid="{A13BB914-8656-45D9-B0D9-AEB29F56EAEC}"/>
    <cellStyle name="Normal 6 2" xfId="697" xr:uid="{00000000-0005-0000-0000-0000BB020000}"/>
    <cellStyle name="Normal 6 2 2" xfId="10890" xr:uid="{17BC7BC8-6829-4629-A0C6-109CC252504C}"/>
    <cellStyle name="Normal 6 2 2 2" xfId="10891" xr:uid="{0BE53008-569D-43A2-9551-58A1B6E10C2D}"/>
    <cellStyle name="Normal 6 2 2 2 2" xfId="10892" xr:uid="{31B3C1F8-94D0-4A10-9341-D1666F176066}"/>
    <cellStyle name="Normal 6 2 2 2 2 2" xfId="10893" xr:uid="{E8D9888B-055D-40E5-ABA0-88227BEB00DF}"/>
    <cellStyle name="Normal 6 2 2 2 2 2 2" xfId="10894" xr:uid="{D15B7CAA-C61D-4B1F-BD3E-0A44CE69AF26}"/>
    <cellStyle name="Normal 6 2 2 2 2 2 2 2" xfId="21529" xr:uid="{263D8BDD-6AA0-4F1F-A5E1-EAD336CE3CFA}"/>
    <cellStyle name="Normal 6 2 2 2 2 2 3" xfId="21528" xr:uid="{D670645A-3B40-4D62-BFF1-B8AE9E35D4EC}"/>
    <cellStyle name="Normal 6 2 2 2 2 3" xfId="10895" xr:uid="{7E49D505-98E1-4806-94BF-C9F2F38119A3}"/>
    <cellStyle name="Normal 6 2 2 2 2 3 2" xfId="21530" xr:uid="{AC5F5D48-E417-4D8D-BB84-1928459F5F1B}"/>
    <cellStyle name="Normal 6 2 2 2 2 4" xfId="21527" xr:uid="{65B2A3AB-280A-4B6C-800A-2ECE4627CE05}"/>
    <cellStyle name="Normal 6 2 2 2 3" xfId="10896" xr:uid="{0D8CF706-6993-4C43-98B2-D7DF8394F298}"/>
    <cellStyle name="Normal 6 2 2 2 3 2" xfId="10897" xr:uid="{95338203-9D6C-44F6-B8DE-29DE3D3F1778}"/>
    <cellStyle name="Normal 6 2 2 2 3 2 2" xfId="21532" xr:uid="{6E119688-5D9C-4C4C-A717-496C887F5DD7}"/>
    <cellStyle name="Normal 6 2 2 2 3 3" xfId="21531" xr:uid="{FC8709BB-A755-43DA-86A1-79997069B787}"/>
    <cellStyle name="Normal 6 2 2 2 4" xfId="10898" xr:uid="{BA27E54C-DAE3-4678-8E1B-A38FB9A70F76}"/>
    <cellStyle name="Normal 6 2 2 2 4 2" xfId="21533" xr:uid="{9E21B74F-0996-49F7-B87C-C852091B1784}"/>
    <cellStyle name="Normal 6 2 2 2 5" xfId="10899" xr:uid="{EED820D2-54E6-4534-9E73-2226D3E17C18}"/>
    <cellStyle name="Normal 6 2 2 2 6" xfId="21526" xr:uid="{E0684544-048B-402C-A360-580D4FB3D6A3}"/>
    <cellStyle name="Normal 6 2 2 3" xfId="10900" xr:uid="{368713F7-109B-467F-B686-1433FEBEBAE6}"/>
    <cellStyle name="Normal 6 2 2 3 2" xfId="10901" xr:uid="{BBA35FA8-FB4F-485A-A828-5994FCEFEA77}"/>
    <cellStyle name="Normal 6 2 2 3 2 2" xfId="10902" xr:uid="{AD93F602-2D04-4168-831F-5E130B41CBCE}"/>
    <cellStyle name="Normal 6 2 2 3 2 2 2" xfId="21536" xr:uid="{C486B507-0A9D-4BDE-B001-D8F6FD585DE9}"/>
    <cellStyle name="Normal 6 2 2 3 2 3" xfId="21535" xr:uid="{23B2FB28-E567-4C86-88C5-10955AC0C772}"/>
    <cellStyle name="Normal 6 2 2 3 3" xfId="10903" xr:uid="{90FC19D6-6162-436F-BCC1-25323E0E04B2}"/>
    <cellStyle name="Normal 6 2 2 3 3 2" xfId="21537" xr:uid="{FB1C0FE7-B94C-4835-B1A6-17584478A120}"/>
    <cellStyle name="Normal 6 2 2 3 4" xfId="21534" xr:uid="{0D52725F-83ED-46AB-8BCF-687A12B2CAE7}"/>
    <cellStyle name="Normal 6 2 2 4" xfId="10904" xr:uid="{C6E8F64D-EEF8-469F-95AA-78165C8AC230}"/>
    <cellStyle name="Normal 6 2 2 4 2" xfId="10905" xr:uid="{8D97F019-6011-4DD1-A820-764D144F1533}"/>
    <cellStyle name="Normal 6 2 2 4 2 2" xfId="21539" xr:uid="{F706B013-D598-4C58-AF08-91354C43E728}"/>
    <cellStyle name="Normal 6 2 2 4 3" xfId="21538" xr:uid="{DC089E9E-E51D-4703-A690-D8B8F04E8799}"/>
    <cellStyle name="Normal 6 2 2 5" xfId="10906" xr:uid="{22E6FC10-39E9-49E6-AA7B-B743C662A803}"/>
    <cellStyle name="Normal 6 2 2 5 2" xfId="21540" xr:uid="{25DAA30F-4D17-42D0-B789-8237150B5BD4}"/>
    <cellStyle name="Normal 6 2 2 6" xfId="10907" xr:uid="{FAB67BDF-95A6-439E-B012-96C3539FFBEB}"/>
    <cellStyle name="Normal 6 2 2 7" xfId="21525" xr:uid="{690E857B-3ED3-4512-B5A3-9A4B36FEE9DB}"/>
    <cellStyle name="Normal 6 2 3" xfId="10908" xr:uid="{1F91FD02-5BF8-4F4B-8CBB-FD85DF5C9C59}"/>
    <cellStyle name="Normal 6 2 3 2" xfId="10909" xr:uid="{AF399827-CC49-44DD-A2F2-9BA8194FF431}"/>
    <cellStyle name="Normal 6 2 3 2 2" xfId="10910" xr:uid="{9795068D-DB9E-4F9C-89AA-E2C055ACB880}"/>
    <cellStyle name="Normal 6 2 3 2 2 2" xfId="10911" xr:uid="{D9EBC29F-859A-4009-BEA9-548D2F264A79}"/>
    <cellStyle name="Normal 6 2 3 2 2 2 2" xfId="21544" xr:uid="{AAE8E923-17D2-4308-AC76-7B1257F0D195}"/>
    <cellStyle name="Normal 6 2 3 2 2 3" xfId="21543" xr:uid="{ABC0F5D8-07AC-41FC-85D6-E4E427F95BB4}"/>
    <cellStyle name="Normal 6 2 3 2 3" xfId="10912" xr:uid="{8BF66540-5BAB-4128-8474-6588036036C1}"/>
    <cellStyle name="Normal 6 2 3 2 3 2" xfId="21545" xr:uid="{18BC22B5-AF65-44F5-BC89-B7CB0EE04FE3}"/>
    <cellStyle name="Normal 6 2 3 2 4" xfId="21542" xr:uid="{4AE828BA-A41E-4CDC-A338-9EB378E7821E}"/>
    <cellStyle name="Normal 6 2 3 3" xfId="10913" xr:uid="{E5E6700D-8111-4558-B9ED-14EB2BE78465}"/>
    <cellStyle name="Normal 6 2 3 3 2" xfId="10914" xr:uid="{1E29EBDA-23EF-41AD-B4AD-1509FB041B85}"/>
    <cellStyle name="Normal 6 2 3 3 2 2" xfId="21547" xr:uid="{CCE99CCD-F0F9-4293-A1CC-ED55F428CAB9}"/>
    <cellStyle name="Normal 6 2 3 3 3" xfId="21546" xr:uid="{F62ECFD3-EA35-49B2-A88B-65AFCEE3B78E}"/>
    <cellStyle name="Normal 6 2 3 4" xfId="10915" xr:uid="{5C97B5C6-C332-4F68-9E26-AB7158452FEF}"/>
    <cellStyle name="Normal 6 2 3 4 2" xfId="21548" xr:uid="{6B7AFC16-834E-48A9-8BAE-703246AF1729}"/>
    <cellStyle name="Normal 6 2 3 5" xfId="10916" xr:uid="{FC60DDA3-B8AB-4D21-B353-52C2087AB9E5}"/>
    <cellStyle name="Normal 6 2 3 6" xfId="21541" xr:uid="{3C76C41D-D7D5-441A-BB15-B975C72D539F}"/>
    <cellStyle name="Normal 6 2 4" xfId="10917" xr:uid="{AC1909F5-1DB0-4F2F-B23D-67633ADE54F6}"/>
    <cellStyle name="Normal 6 2 4 2" xfId="10918" xr:uid="{09FD36BE-2C2B-4878-9321-E573702E8A1E}"/>
    <cellStyle name="Normal 6 2 4 2 2" xfId="10919" xr:uid="{B057D09D-1DB1-4B82-8EF5-F62E00B00778}"/>
    <cellStyle name="Normal 6 2 4 2 2 2" xfId="21551" xr:uid="{A5C287E4-5E97-49E1-B7DB-92564484BFA8}"/>
    <cellStyle name="Normal 6 2 4 2 3" xfId="21550" xr:uid="{0D71DAA7-8E72-46FD-AB10-71092F69C84C}"/>
    <cellStyle name="Normal 6 2 4 3" xfId="10920" xr:uid="{225B2106-D801-4691-BAE8-B0981C1F1493}"/>
    <cellStyle name="Normal 6 2 4 3 2" xfId="21552" xr:uid="{1918EF7A-A9F5-488E-9F1A-8ADD3959A527}"/>
    <cellStyle name="Normal 6 2 4 4" xfId="21549" xr:uid="{CBAEF213-3658-4BA5-A6BC-D1B1BD639D1A}"/>
    <cellStyle name="Normal 6 2 5" xfId="10921" xr:uid="{2D6A00C3-0A8E-4948-A239-7948C49318C6}"/>
    <cellStyle name="Normal 6 2 5 2" xfId="10922" xr:uid="{08B006A9-3580-40A6-AFA7-4D94D6C30FB3}"/>
    <cellStyle name="Normal 6 2 5 2 2" xfId="21554" xr:uid="{E63A9A4E-7156-45A8-B7FA-8079EA6E0353}"/>
    <cellStyle name="Normal 6 2 5 3" xfId="21553" xr:uid="{90165CC2-BCD3-4530-A37A-809A67A141D3}"/>
    <cellStyle name="Normal 6 2 6" xfId="10923" xr:uid="{0D2C8F26-BF16-448B-982C-AB3D83FC7CF5}"/>
    <cellStyle name="Normal 6 2 6 2" xfId="21555" xr:uid="{55E41242-2853-43F3-8844-9D49C0846DE6}"/>
    <cellStyle name="Normal 6 2 7" xfId="10924" xr:uid="{94757E4D-5FB6-43D6-B486-0C4C63FFEFBC}"/>
    <cellStyle name="Normal 6 2 7 2" xfId="21556" xr:uid="{B7E0323B-3DB0-473C-9372-F0406E4C8F60}"/>
    <cellStyle name="Normal 6 2 8" xfId="10925" xr:uid="{B344D222-5598-440C-B4AA-3C93FEAAF5C0}"/>
    <cellStyle name="Normal 6 2 9" xfId="10889" xr:uid="{95890646-57C0-44C1-B57B-3F6D973606A3}"/>
    <cellStyle name="Normal 6 3" xfId="698" xr:uid="{00000000-0005-0000-0000-0000BC020000}"/>
    <cellStyle name="Normal 6 3 2" xfId="10927" xr:uid="{916A0D96-588C-4DBC-B03B-A0B4CC99B21C}"/>
    <cellStyle name="Normal 6 3 2 2" xfId="10928" xr:uid="{FD56C7F0-06C2-4D05-88D3-29BDE6E7F761}"/>
    <cellStyle name="Normal 6 3 2 2 2" xfId="10929" xr:uid="{C8A6B38C-8C18-42C9-A9BB-8E1B7505830D}"/>
    <cellStyle name="Normal 6 3 2 2 2 2" xfId="10930" xr:uid="{56E70896-D923-4D08-B919-F9BCB2E42751}"/>
    <cellStyle name="Normal 6 3 2 2 2 2 2" xfId="21560" xr:uid="{77A9638B-1DF6-4363-955F-DDBC9109E90F}"/>
    <cellStyle name="Normal 6 3 2 2 2 3" xfId="21559" xr:uid="{9A746D3C-338A-40BA-B162-2C654246F3DF}"/>
    <cellStyle name="Normal 6 3 2 2 3" xfId="10931" xr:uid="{D7D5F0E2-43D9-4255-8893-76F432ACC511}"/>
    <cellStyle name="Normal 6 3 2 2 3 2" xfId="21561" xr:uid="{A5AFFC4D-458A-4647-BAC4-C0B03B5D39FF}"/>
    <cellStyle name="Normal 6 3 2 2 4" xfId="21558" xr:uid="{300D2F97-6533-4762-80F6-8E00DE88B0DE}"/>
    <cellStyle name="Normal 6 3 2 3" xfId="10932" xr:uid="{A769DE79-6968-4CDF-8141-6A02EDB4E2FE}"/>
    <cellStyle name="Normal 6 3 2 3 2" xfId="10933" xr:uid="{762BA345-D9DA-4E84-A47F-1271D592F53A}"/>
    <cellStyle name="Normal 6 3 2 3 2 2" xfId="21563" xr:uid="{DFC288DA-78BD-48C6-8BD3-9C2EDDE62BCA}"/>
    <cellStyle name="Normal 6 3 2 3 3" xfId="21562" xr:uid="{53AB1EAA-043B-462B-9824-F9ADEB8D95ED}"/>
    <cellStyle name="Normal 6 3 2 4" xfId="10934" xr:uid="{E19EBF11-975F-42F4-818D-9216E68F1D07}"/>
    <cellStyle name="Normal 6 3 2 4 2" xfId="21564" xr:uid="{E8A612C6-A460-48B7-87DB-86548807622B}"/>
    <cellStyle name="Normal 6 3 2 5" xfId="10935" xr:uid="{50257F03-E7B6-48CF-922E-6951342FE4FA}"/>
    <cellStyle name="Normal 6 3 2 6" xfId="21557" xr:uid="{54C53FA0-CFD8-4B07-AB6B-24C42CF852E2}"/>
    <cellStyle name="Normal 6 3 3" xfId="10936" xr:uid="{86E956CB-137D-46DE-8F84-A944D663A625}"/>
    <cellStyle name="Normal 6 3 3 2" xfId="10937" xr:uid="{5A2D3689-EFB1-43AF-AE4F-401121D23249}"/>
    <cellStyle name="Normal 6 3 3 2 2" xfId="10938" xr:uid="{88ADF111-3AEF-4E65-92DF-CA212508BCD6}"/>
    <cellStyle name="Normal 6 3 3 2 2 2" xfId="21567" xr:uid="{8672F21B-199E-4A4C-AF6A-CDE8A86A40F0}"/>
    <cellStyle name="Normal 6 3 3 2 3" xfId="21566" xr:uid="{1BAA8C2B-FE27-47E2-A8E7-200BB005FFDC}"/>
    <cellStyle name="Normal 6 3 3 3" xfId="10939" xr:uid="{5EB398CE-4E53-43C5-8653-2E8426E2CC72}"/>
    <cellStyle name="Normal 6 3 3 3 2" xfId="21568" xr:uid="{217D7E83-C44D-4D22-9C09-3EC49B5C68F0}"/>
    <cellStyle name="Normal 6 3 3 4" xfId="21565" xr:uid="{C4EBAC54-A3B0-4C10-A0BA-FAAD5C0582B3}"/>
    <cellStyle name="Normal 6 3 4" xfId="10940" xr:uid="{91CC2644-79FB-435F-82F6-39FA32BCAA68}"/>
    <cellStyle name="Normal 6 3 4 2" xfId="10941" xr:uid="{B26F7066-06AF-4B88-B102-303187657F5F}"/>
    <cellStyle name="Normal 6 3 4 2 2" xfId="21570" xr:uid="{475796AB-0ED1-4C65-AD16-74E677DBBFE0}"/>
    <cellStyle name="Normal 6 3 4 3" xfId="21569" xr:uid="{9367A0F0-20B6-49D6-A6D7-9E0B11E88E16}"/>
    <cellStyle name="Normal 6 3 5" xfId="10942" xr:uid="{C2AF4B12-1931-437A-ACF6-64EC2D9CA960}"/>
    <cellStyle name="Normal 6 3 5 2" xfId="21571" xr:uid="{E238A44C-F4F5-4182-8D62-E2711621C5F8}"/>
    <cellStyle name="Normal 6 3 6" xfId="10943" xr:uid="{ADC00762-6EE9-4CF6-8CC3-2CCDDCC1509A}"/>
    <cellStyle name="Normal 6 3 6 2" xfId="21572" xr:uid="{62432FD2-C656-458B-90A1-C9BB0F73C0F3}"/>
    <cellStyle name="Normal 6 3 7" xfId="10944" xr:uid="{FAFCA9B1-8B9C-484E-8AA1-70D028F52E07}"/>
    <cellStyle name="Normal 6 3 8" xfId="10926" xr:uid="{C2C71515-1E34-42CA-9448-AC3B2CCA4064}"/>
    <cellStyle name="Normal 6 4" xfId="10945" xr:uid="{5CCEF50D-F8BB-422E-AEF0-106D50D9EF3A}"/>
    <cellStyle name="Normal 6 4 2" xfId="10946" xr:uid="{BCE25F82-991C-4ACF-8E83-D157350656E7}"/>
    <cellStyle name="Normal 6 4 2 2" xfId="10947" xr:uid="{F1C17C56-2590-4CB7-975E-80CC020FDC7A}"/>
    <cellStyle name="Normal 6 4 2 2 2" xfId="10948" xr:uid="{2C98DF6E-8621-4736-BB3C-E52B0483540E}"/>
    <cellStyle name="Normal 6 4 2 2 2 2" xfId="21575" xr:uid="{8DA7F7DE-73E0-4FF8-9841-8E1B625E64D7}"/>
    <cellStyle name="Normal 6 4 2 2 3" xfId="10949" xr:uid="{B5AFCA76-FC0A-409A-B7C6-3BF4E4261565}"/>
    <cellStyle name="Normal 6 4 2 2 3 2" xfId="21576" xr:uid="{8C5B6164-D92A-4BFA-9EB1-8F610359DA03}"/>
    <cellStyle name="Normal 6 4 2 2 4" xfId="21574" xr:uid="{7A4FDA2D-A2FD-44B7-80D6-F7E6577E96CE}"/>
    <cellStyle name="Normal 6 4 2 3" xfId="10950" xr:uid="{2BA15D3B-960D-41DC-9A85-300E21CA0945}"/>
    <cellStyle name="Normal 6 4 2 3 2" xfId="10951" xr:uid="{CDC6AFB7-8197-4BDB-9A85-7244EA89EB75}"/>
    <cellStyle name="Normal 6 4 2 3 2 2" xfId="21578" xr:uid="{F87C74DA-7A96-4A92-82CC-ED32FE695CD5}"/>
    <cellStyle name="Normal 6 4 2 3 3" xfId="21577" xr:uid="{0D3BBEE1-5D04-4954-9629-C9E97937EC59}"/>
    <cellStyle name="Normal 6 4 2 4" xfId="10952" xr:uid="{13714D0C-0AC6-4998-B821-D9916C496517}"/>
    <cellStyle name="Normal 6 4 2 4 2" xfId="21579" xr:uid="{B83C1B17-9228-4EAC-A3A6-D8156EB91EA1}"/>
    <cellStyle name="Normal 6 4 2 5" xfId="10953" xr:uid="{4CB62AB9-DC92-4F99-A749-FD880EB60332}"/>
    <cellStyle name="Normal 6 4 2 5 2" xfId="21580" xr:uid="{8DE2E1AE-4D4D-4615-8AD1-5AA80F40BCFF}"/>
    <cellStyle name="Normal 6 4 2 6" xfId="10954" xr:uid="{B3F2FEFC-A0B5-467C-A7B8-DF200F122FE1}"/>
    <cellStyle name="Normal 6 4 2 6 2" xfId="21581" xr:uid="{D4CBB6DB-9D17-497F-9CA3-36393D31D3A7}"/>
    <cellStyle name="Normal 6 4 2 7" xfId="21573" xr:uid="{386A5DE4-6913-4339-BE86-E5BC75EFDCD7}"/>
    <cellStyle name="Normal 6 4 3" xfId="10955" xr:uid="{829BD72A-BA6B-41A9-8511-5ACF26AE18BD}"/>
    <cellStyle name="Normal 6 4 3 2" xfId="10956" xr:uid="{614C4692-D52F-43C4-8DE8-66E686BED742}"/>
    <cellStyle name="Normal 6 4 3 2 2" xfId="21583" xr:uid="{A60EF39E-F616-4110-B099-807B3C68F72C}"/>
    <cellStyle name="Normal 6 4 3 3" xfId="10957" xr:uid="{5ACB52D2-26F4-419C-9B8A-48E60181CFAD}"/>
    <cellStyle name="Normal 6 4 3 3 2" xfId="21584" xr:uid="{6B7E340E-156B-4890-A096-103534198F6B}"/>
    <cellStyle name="Normal 6 4 3 4" xfId="21582" xr:uid="{60EAB6D2-BAF2-4244-9683-BE94C57E39A5}"/>
    <cellStyle name="Normal 6 4 4" xfId="10958" xr:uid="{03BEB28D-51AF-435F-9DBF-615C218950ED}"/>
    <cellStyle name="Normal 6 4 4 2" xfId="10959" xr:uid="{1172C29C-78B7-46C0-BF9D-727B01843934}"/>
    <cellStyle name="Normal 6 4 4 2 2" xfId="21586" xr:uid="{5FEFFA48-EF86-4F83-95A0-EA8CAA5FF141}"/>
    <cellStyle name="Normal 6 4 4 3" xfId="10960" xr:uid="{329A9840-7596-420F-BDFA-EE46BA06B89C}"/>
    <cellStyle name="Normal 6 4 4 3 2" xfId="21587" xr:uid="{8969E222-0EA1-45E3-857E-8CC6C47F53C7}"/>
    <cellStyle name="Normal 6 4 4 4" xfId="21585" xr:uid="{6E4AB412-5FE9-48E4-BDC4-3FBAA2BE46AA}"/>
    <cellStyle name="Normal 6 4 5" xfId="10961" xr:uid="{ED0F6ADA-EE09-4974-A026-901D63DB30B7}"/>
    <cellStyle name="Normal 6 4 5 2" xfId="10962" xr:uid="{4F9E6FBD-0619-4333-BB02-7F53CF5C5F73}"/>
    <cellStyle name="Normal 6 4 5 2 2" xfId="21589" xr:uid="{11B0CC74-A2E1-4344-84F1-62E05A33B606}"/>
    <cellStyle name="Normal 6 4 5 3" xfId="21588" xr:uid="{8F62853E-2DFD-4E30-88F8-A32CA52E1344}"/>
    <cellStyle name="Normal 6 4 6" xfId="10963" xr:uid="{B073486D-A6F8-4474-938E-42DC0B9166B3}"/>
    <cellStyle name="Normal 6 4 6 2" xfId="21590" xr:uid="{898B5869-3980-4866-BD39-2DBA632FB0E4}"/>
    <cellStyle name="Normal 6 4 7" xfId="10964" xr:uid="{1C7E92CD-83F2-4CF3-B1E8-AC86987B09F7}"/>
    <cellStyle name="Normal 6 4 7 2" xfId="21591" xr:uid="{2FE054BF-44D3-4F91-A208-5EF80219DD4A}"/>
    <cellStyle name="Normal 6 4 8" xfId="10965" xr:uid="{6E9C1D75-58AC-4546-9E32-533E470796AC}"/>
    <cellStyle name="Normal 6 4 8 2" xfId="21592" xr:uid="{BA2C721C-6AE9-40E2-BB24-AB1535F02408}"/>
    <cellStyle name="Normal 6 5" xfId="10966" xr:uid="{961E9D8D-DE2D-4D2F-BED8-4A8E277F343B}"/>
    <cellStyle name="Normal 6 5 2" xfId="10967" xr:uid="{3829D0D8-05A3-490C-9482-D3A22A7EF819}"/>
    <cellStyle name="Normal 6 5 2 2" xfId="10968" xr:uid="{8DACB603-1CD6-43D5-B73E-AF13A0546305}"/>
    <cellStyle name="Normal 6 5 2 2 2" xfId="10969" xr:uid="{2DB1DCB7-CE5D-4E7B-9F55-E487051C01C5}"/>
    <cellStyle name="Normal 6 5 2 2 2 2" xfId="21596" xr:uid="{025AC128-4A29-459C-965D-923E52DC2253}"/>
    <cellStyle name="Normal 6 5 2 2 3" xfId="21595" xr:uid="{CF1A59E8-58D8-411B-A05F-3AA5F1E9AED0}"/>
    <cellStyle name="Normal 6 5 2 3" xfId="10970" xr:uid="{F9F3E543-A06A-4BF1-8A04-C849C078F7B3}"/>
    <cellStyle name="Normal 6 5 2 3 2" xfId="21597" xr:uid="{19845888-277D-4D9A-A660-EC9158700147}"/>
    <cellStyle name="Normal 6 5 2 4" xfId="21594" xr:uid="{9BD07D7E-243A-4B94-A781-0299F977F759}"/>
    <cellStyle name="Normal 6 5 3" xfId="10971" xr:uid="{0FC8B4A7-2819-443B-BCC3-936366B777C1}"/>
    <cellStyle name="Normal 6 5 3 2" xfId="10972" xr:uid="{B94C561A-F363-4D44-808C-10FBA6FCC210}"/>
    <cellStyle name="Normal 6 5 3 2 2" xfId="21599" xr:uid="{1EE8EE59-2EAF-4689-95CC-607B5D1B3ABB}"/>
    <cellStyle name="Normal 6 5 3 3" xfId="21598" xr:uid="{AC2404FB-3087-475E-9D81-1EBFE5F666AE}"/>
    <cellStyle name="Normal 6 5 4" xfId="10973" xr:uid="{B1C3C263-1640-49BA-ABC3-F595A251B278}"/>
    <cellStyle name="Normal 6 5 4 2" xfId="21600" xr:uid="{4B456787-F4A9-4765-83F8-9EAAC28191E5}"/>
    <cellStyle name="Normal 6 5 5" xfId="10974" xr:uid="{4338A4A5-0F18-4B95-B830-67F7C0FDF8FE}"/>
    <cellStyle name="Normal 6 5 5 2" xfId="21601" xr:uid="{2005393D-090D-41B8-85B7-9E18917CA3E0}"/>
    <cellStyle name="Normal 6 5 6" xfId="10975" xr:uid="{D8ED6F6D-5DD2-4ADE-9B38-73F5803DD81F}"/>
    <cellStyle name="Normal 6 5 6 2" xfId="21602" xr:uid="{887F809F-E350-4BD6-85FA-BCCC932A8B32}"/>
    <cellStyle name="Normal 6 5 7" xfId="21593" xr:uid="{9B2BAB16-3BDD-42B6-9EA1-424C928B6B44}"/>
    <cellStyle name="Normal 6 6" xfId="10976" xr:uid="{CF656D75-A86C-426A-B849-D464E8221D38}"/>
    <cellStyle name="Normal 6 6 2" xfId="10977" xr:uid="{E1EE4A74-0A0A-4582-84EE-0CCC5C208A46}"/>
    <cellStyle name="Normal 6 6 2 2" xfId="10978" xr:uid="{539C7121-C97E-43BA-9051-6E438E0E8E64}"/>
    <cellStyle name="Normal 6 6 2 2 2" xfId="21605" xr:uid="{38CE7FCD-1832-47DE-8CF4-90F2C3B53C62}"/>
    <cellStyle name="Normal 6 6 2 3" xfId="21604" xr:uid="{C4D19491-43C1-483A-AC72-7CFAC58B4129}"/>
    <cellStyle name="Normal 6 6 3" xfId="10979" xr:uid="{9DB682BD-B1E4-4158-AF19-1B31B51BC51B}"/>
    <cellStyle name="Normal 6 6 3 2" xfId="21606" xr:uid="{A1FBFBAC-B71B-4679-A5AD-942035B7ABEB}"/>
    <cellStyle name="Normal 6 6 4" xfId="10980" xr:uid="{709C8228-B1BD-434A-8D24-A58C5A24DAB5}"/>
    <cellStyle name="Normal 6 6 4 2" xfId="21607" xr:uid="{489A8A7D-53ED-440D-B01D-ACD52D0BD351}"/>
    <cellStyle name="Normal 6 6 5" xfId="10981" xr:uid="{2BAC82C9-66EC-4AC0-94C6-B55969F60830}"/>
    <cellStyle name="Normal 6 6 5 2" xfId="21608" xr:uid="{66A2965C-3471-4930-A8F0-AB74CDCE50E1}"/>
    <cellStyle name="Normal 6 6 6" xfId="21603" xr:uid="{AC2213D0-1A7D-40F1-B4CE-DAA1A51B8812}"/>
    <cellStyle name="Normal 6 7" xfId="10982" xr:uid="{A710AB03-1833-492A-87B4-F9318E5F742F}"/>
    <cellStyle name="Normal 6 7 2" xfId="10983" xr:uid="{03CFB5A2-9F4C-4BE2-8A50-76A91E867038}"/>
    <cellStyle name="Normal 6 7 2 2" xfId="21610" xr:uid="{519167AE-6322-40DF-87CB-38FDFEFF158B}"/>
    <cellStyle name="Normal 6 7 3" xfId="10984" xr:uid="{47E4DF7F-EE1C-456D-B646-6B67B9E1E834}"/>
    <cellStyle name="Normal 6 7 3 2" xfId="21611" xr:uid="{BBCAA704-E83E-4A40-BE56-E5E2654D1D44}"/>
    <cellStyle name="Normal 6 7 4" xfId="21609" xr:uid="{E5B461A6-898F-49A1-B85B-B1E96F6EE4CB}"/>
    <cellStyle name="Normal 6 8" xfId="10985" xr:uid="{09C6D25C-198C-42CD-85AB-560F1C40C6BF}"/>
    <cellStyle name="Normal 6 8 2" xfId="10986" xr:uid="{297A7242-68E2-45EE-BE43-4EE53217C279}"/>
    <cellStyle name="Normal 6 8 2 2" xfId="21613" xr:uid="{59417F3E-7A39-4745-A0E3-49B60F219243}"/>
    <cellStyle name="Normal 6 8 3" xfId="10987" xr:uid="{C0692497-6A08-4BB4-830C-E0036069EFBF}"/>
    <cellStyle name="Normal 6 8 3 2" xfId="21614" xr:uid="{F42EFA24-EA9A-48ED-BB23-FE340125A8F3}"/>
    <cellStyle name="Normal 6 8 4" xfId="21612" xr:uid="{6E5F4EAF-1958-4FFC-A849-AD98F7AD93EC}"/>
    <cellStyle name="Normal 6 9" xfId="10988" xr:uid="{E11279EE-F2F3-49E9-A68E-68040108CCAF}"/>
    <cellStyle name="Normal 6 9 2" xfId="21615" xr:uid="{98937E4B-4A42-421F-A3AD-E42B9DDA0707}"/>
    <cellStyle name="Normal 60" xfId="10989" xr:uid="{833A08FF-2B56-4DC8-AAEF-ED4849071FD9}"/>
    <cellStyle name="Normal 61" xfId="10990" xr:uid="{30971132-0151-427A-94CB-737A1D6DD9DB}"/>
    <cellStyle name="Normal 62" xfId="10991" xr:uid="{814E36F2-B19A-4674-969F-3EF03EACD9E0}"/>
    <cellStyle name="Normal 63" xfId="10992" xr:uid="{E8BB1B1F-214B-4348-A1C2-21F76DD3FFF2}"/>
    <cellStyle name="Normal 64" xfId="10993" xr:uid="{CD93D906-5C6B-4A65-A0FD-3F084E331B78}"/>
    <cellStyle name="Normal 65" xfId="10994" xr:uid="{A4D8C923-2695-46F1-A45D-10CFB1BE4FD0}"/>
    <cellStyle name="Normal 66" xfId="10995" xr:uid="{4F0D8F21-2819-411E-B135-7264DD32F976}"/>
    <cellStyle name="Normal 67" xfId="10996" xr:uid="{7AF1CBBC-D56C-4E1A-912B-FBCF367FF526}"/>
    <cellStyle name="Normal 68" xfId="10997" xr:uid="{6E567451-DEFB-4ED3-9B7D-7975C4A0D6C1}"/>
    <cellStyle name="Normal 69" xfId="10998" xr:uid="{727EEFF9-6F25-4836-8106-477F0BC3DECD}"/>
    <cellStyle name="Normal 7" xfId="699" xr:uid="{00000000-0005-0000-0000-0000BD020000}"/>
    <cellStyle name="Normal 7 10" xfId="10999" xr:uid="{F367965E-343A-4B14-8B51-F6055BD2BBCD}"/>
    <cellStyle name="Normal 7 10 2" xfId="21616" xr:uid="{3B3B3888-88C1-4EE9-B2A5-194BD4B5687F}"/>
    <cellStyle name="Normal 7 11" xfId="11000" xr:uid="{4ACC097F-9785-47C0-94E6-5FBBCBCEE67F}"/>
    <cellStyle name="Normal 7 11 2" xfId="21617" xr:uid="{C4F20ED0-FBDC-4500-9328-5ABCAC66F1B7}"/>
    <cellStyle name="Normal 7 12" xfId="2490" xr:uid="{A5E1B16D-239B-4FA2-B13B-CC3802C43336}"/>
    <cellStyle name="Normal 7 2" xfId="700" xr:uid="{00000000-0005-0000-0000-0000BE020000}"/>
    <cellStyle name="Normal 7 2 10" xfId="21618" xr:uid="{C3E04D5A-C4AA-4134-90F1-FAD8DA68B9C8}"/>
    <cellStyle name="Normal 7 2 11" xfId="11001" xr:uid="{03523C45-2F3C-48B9-B7E8-05DCD34251A0}"/>
    <cellStyle name="Normal 7 2 2" xfId="11002" xr:uid="{09DF95A1-B1D6-463C-B610-F0CDB85894A5}"/>
    <cellStyle name="Normal 7 2 2 2" xfId="11003" xr:uid="{D91FACBD-C985-4B53-A5C7-53AE69254A89}"/>
    <cellStyle name="Normal 7 2 2 2 2" xfId="11004" xr:uid="{E1FFE7D7-C3E6-4A74-9E89-4AA745C0701C}"/>
    <cellStyle name="Normal 7 2 2 2 2 2" xfId="11005" xr:uid="{3AC41A7D-BE93-43E0-B581-4A7517494FB7}"/>
    <cellStyle name="Normal 7 2 2 2 2 2 2" xfId="11006" xr:uid="{73AAF1C1-3D67-411D-9A72-B8EA7E95D521}"/>
    <cellStyle name="Normal 7 2 2 2 2 2 2 2" xfId="11007" xr:uid="{C6A1C161-F111-425A-B147-9E81A2399F03}"/>
    <cellStyle name="Normal 7 2 2 2 2 2 2 2 2" xfId="21624" xr:uid="{8A29ABFE-3010-4533-8496-A0408C209A91}"/>
    <cellStyle name="Normal 7 2 2 2 2 2 2 3" xfId="21623" xr:uid="{B919A655-BB57-4BDE-929B-A5E2F9011B03}"/>
    <cellStyle name="Normal 7 2 2 2 2 2 3" xfId="11008" xr:uid="{9D1DCECB-098A-4388-9885-83B4AAFDFFEA}"/>
    <cellStyle name="Normal 7 2 2 2 2 2 3 2" xfId="21625" xr:uid="{529875FD-E169-4497-92C9-6A05C6CAE651}"/>
    <cellStyle name="Normal 7 2 2 2 2 2 4" xfId="21622" xr:uid="{6769F448-3E10-4746-B026-3A3BB9342C1C}"/>
    <cellStyle name="Normal 7 2 2 2 2 3" xfId="11009" xr:uid="{6DA3E57D-5D6E-466E-AFBB-1FF2E1D06A70}"/>
    <cellStyle name="Normal 7 2 2 2 2 3 2" xfId="11010" xr:uid="{7D672B67-08C7-4CE3-9B6C-A580305AB7A3}"/>
    <cellStyle name="Normal 7 2 2 2 2 3 2 2" xfId="21627" xr:uid="{C904815B-5624-4271-AC4D-B3F02E149F67}"/>
    <cellStyle name="Normal 7 2 2 2 2 3 3" xfId="21626" xr:uid="{565069F2-98E8-475B-B8FA-49BB5249580A}"/>
    <cellStyle name="Normal 7 2 2 2 2 4" xfId="11011" xr:uid="{60B0A352-3E30-4039-924B-F78E54D38DC8}"/>
    <cellStyle name="Normal 7 2 2 2 2 4 2" xfId="21628" xr:uid="{51EBF580-0586-4EFB-8031-B255A0F704EA}"/>
    <cellStyle name="Normal 7 2 2 2 2 5" xfId="21621" xr:uid="{046BBBF0-4FB5-4DB9-9776-A861A92C3DBF}"/>
    <cellStyle name="Normal 7 2 2 2 3" xfId="11012" xr:uid="{E61BFC0F-86F3-422D-B54D-6539C4A42EFE}"/>
    <cellStyle name="Normal 7 2 2 2 3 2" xfId="11013" xr:uid="{C141F147-6F10-46C9-8131-C960975770A5}"/>
    <cellStyle name="Normal 7 2 2 2 3 2 2" xfId="11014" xr:uid="{E056E1D9-90B4-4F11-A903-8298615FD450}"/>
    <cellStyle name="Normal 7 2 2 2 3 2 2 2" xfId="21631" xr:uid="{ADBCEB18-7684-40EE-8E58-81608F676B86}"/>
    <cellStyle name="Normal 7 2 2 2 3 2 3" xfId="21630" xr:uid="{0A3D4A1C-360E-470F-91FC-B41E8C3C8B32}"/>
    <cellStyle name="Normal 7 2 2 2 3 3" xfId="11015" xr:uid="{634CBB79-79C0-4246-B497-4C11E8349C79}"/>
    <cellStyle name="Normal 7 2 2 2 3 3 2" xfId="21632" xr:uid="{8B2A93FB-734B-497D-852D-D86F9877A7B8}"/>
    <cellStyle name="Normal 7 2 2 2 3 4" xfId="21629" xr:uid="{FA016D2F-C867-4A68-9B44-3B52267EA277}"/>
    <cellStyle name="Normal 7 2 2 2 4" xfId="11016" xr:uid="{1810E9FA-6F8F-4299-9C7F-01572163D7D7}"/>
    <cellStyle name="Normal 7 2 2 2 4 2" xfId="11017" xr:uid="{0A2A95AF-2E7B-4FB2-A3B3-56FD29E9DF95}"/>
    <cellStyle name="Normal 7 2 2 2 4 2 2" xfId="21634" xr:uid="{827BDB22-3B1E-4859-B0EF-B8960449AF08}"/>
    <cellStyle name="Normal 7 2 2 2 4 3" xfId="21633" xr:uid="{3BEF74A5-0BA3-4B40-BBA8-E2435E21F734}"/>
    <cellStyle name="Normal 7 2 2 2 5" xfId="11018" xr:uid="{286007B2-334D-4653-9B61-FC6394CCA879}"/>
    <cellStyle name="Normal 7 2 2 2 5 2" xfId="21635" xr:uid="{A2273E55-C0B7-4010-9CD0-39780010B893}"/>
    <cellStyle name="Normal 7 2 2 2 6" xfId="11019" xr:uid="{3623B26A-CE78-4256-9536-B7EDE034B8A7}"/>
    <cellStyle name="Normal 7 2 2 2 7" xfId="21620" xr:uid="{1FB8880F-4C54-4E0C-A954-3D7EC12DF7ED}"/>
    <cellStyle name="Normal 7 2 2 3" xfId="11020" xr:uid="{2A65F04D-4B06-4965-97F0-6FED2ACD3333}"/>
    <cellStyle name="Normal 7 2 2 3 2" xfId="11021" xr:uid="{FD955991-5B57-4C86-8677-4005DC7259A9}"/>
    <cellStyle name="Normal 7 2 2 3 2 2" xfId="11022" xr:uid="{92D2F49E-E868-48F8-987C-50A528A4EE63}"/>
    <cellStyle name="Normal 7 2 2 3 2 2 2" xfId="11023" xr:uid="{D08F5303-15E7-4AA2-8289-A53001DD229B}"/>
    <cellStyle name="Normal 7 2 2 3 2 2 2 2" xfId="21639" xr:uid="{3884432D-1390-456D-8681-4A417E124766}"/>
    <cellStyle name="Normal 7 2 2 3 2 2 3" xfId="21638" xr:uid="{8A4099B4-A850-444B-9863-06337AF55866}"/>
    <cellStyle name="Normal 7 2 2 3 2 3" xfId="11024" xr:uid="{92E1D1AF-238E-4730-A049-CBCF56C07A7F}"/>
    <cellStyle name="Normal 7 2 2 3 2 3 2" xfId="21640" xr:uid="{239FB66B-175A-4F7F-9677-661558FA568A}"/>
    <cellStyle name="Normal 7 2 2 3 2 4" xfId="21637" xr:uid="{061E2BA7-7C10-463C-AB46-CFE4588C798D}"/>
    <cellStyle name="Normal 7 2 2 3 3" xfId="11025" xr:uid="{22210C07-E80E-4816-A459-7606476A9808}"/>
    <cellStyle name="Normal 7 2 2 3 3 2" xfId="11026" xr:uid="{CC094369-B93D-461F-B9CA-0C68025AE697}"/>
    <cellStyle name="Normal 7 2 2 3 3 2 2" xfId="21642" xr:uid="{8A822762-A7D8-449E-AF8C-3BDADF226302}"/>
    <cellStyle name="Normal 7 2 2 3 3 3" xfId="21641" xr:uid="{F4554F80-A1A1-455C-A4DB-90202ABFF101}"/>
    <cellStyle name="Normal 7 2 2 3 4" xfId="11027" xr:uid="{3254FD14-AA26-48C2-BE58-9F6990B61D6F}"/>
    <cellStyle name="Normal 7 2 2 3 4 2" xfId="21643" xr:uid="{4387D53B-7FEE-4523-B6D8-2AF048245C5A}"/>
    <cellStyle name="Normal 7 2 2 3 5" xfId="21636" xr:uid="{9CA0EA92-D8A5-4580-B9E5-387DC8EB9FCE}"/>
    <cellStyle name="Normal 7 2 2 4" xfId="11028" xr:uid="{2CFDC60A-D02B-43B0-B884-3CD314ED57C7}"/>
    <cellStyle name="Normal 7 2 2 4 2" xfId="11029" xr:uid="{E0139B18-909E-4346-BF3C-84BD6ECABF19}"/>
    <cellStyle name="Normal 7 2 2 4 2 2" xfId="11030" xr:uid="{2329F5EA-8F5F-4E46-8A86-CDE3F6EB2444}"/>
    <cellStyle name="Normal 7 2 2 4 2 2 2" xfId="21646" xr:uid="{D3A52BE4-AC93-4A20-9E75-6298ED2A5E13}"/>
    <cellStyle name="Normal 7 2 2 4 2 3" xfId="21645" xr:uid="{739B17F0-9EE3-48E3-860E-CB3C21697876}"/>
    <cellStyle name="Normal 7 2 2 4 3" xfId="11031" xr:uid="{824072E4-EBA7-4572-BEC5-9179EA882D81}"/>
    <cellStyle name="Normal 7 2 2 4 3 2" xfId="21647" xr:uid="{C5321F10-9281-4661-9658-2D51D89D68AB}"/>
    <cellStyle name="Normal 7 2 2 4 4" xfId="21644" xr:uid="{4A3E056D-F7B9-4A90-A40A-FB7DA09AF6E4}"/>
    <cellStyle name="Normal 7 2 2 5" xfId="11032" xr:uid="{BFFEFE63-0AD4-4D7E-896F-65146D84F9F8}"/>
    <cellStyle name="Normal 7 2 2 5 2" xfId="11033" xr:uid="{F750351B-51D9-4345-ACFB-6E030B0295CF}"/>
    <cellStyle name="Normal 7 2 2 5 2 2" xfId="21649" xr:uid="{29B02DF5-2AD1-405E-9DFF-77FA526D0572}"/>
    <cellStyle name="Normal 7 2 2 5 3" xfId="21648" xr:uid="{1B5B26DA-442D-4D7D-B5B4-45A3797C18C8}"/>
    <cellStyle name="Normal 7 2 2 6" xfId="11034" xr:uid="{D7A26F09-F8FC-4316-995C-71484B7271B4}"/>
    <cellStyle name="Normal 7 2 2 6 2" xfId="21650" xr:uid="{88A6C614-6642-40AC-A414-77DE8BC00474}"/>
    <cellStyle name="Normal 7 2 2 7" xfId="11035" xr:uid="{896A3AA6-42ED-462B-B2C1-E144600B41DC}"/>
    <cellStyle name="Normal 7 2 2 8" xfId="21619" xr:uid="{7B680068-E455-4B46-9DDA-A70F76DEE7D1}"/>
    <cellStyle name="Normal 7 2 3" xfId="11036" xr:uid="{84981006-3104-4B8D-839D-02EE4EB2FEB7}"/>
    <cellStyle name="Normal 7 2 3 2" xfId="11037" xr:uid="{B1DC4D90-EE8F-48A5-A44A-D488DDDBA617}"/>
    <cellStyle name="Normal 7 2 3 2 2" xfId="11038" xr:uid="{886DB476-A127-4E19-993E-CB574ADDC2FA}"/>
    <cellStyle name="Normal 7 2 3 2 2 2" xfId="11039" xr:uid="{DCA1D93B-142D-4613-B5C2-B389C7EAC059}"/>
    <cellStyle name="Normal 7 2 3 2 2 2 2" xfId="11040" xr:uid="{36C3AA77-DB76-4197-9A16-9FADFDEBB8E8}"/>
    <cellStyle name="Normal 7 2 3 2 2 2 2 2" xfId="21655" xr:uid="{D430A2EA-521D-4347-A0DF-BB81A29C3AA9}"/>
    <cellStyle name="Normal 7 2 3 2 2 2 3" xfId="21654" xr:uid="{A68E4868-9AE4-474E-AD45-0733621C6E05}"/>
    <cellStyle name="Normal 7 2 3 2 2 3" xfId="11041" xr:uid="{BA4C44D6-1A51-4D0A-8AA8-6DA18E7259D2}"/>
    <cellStyle name="Normal 7 2 3 2 2 3 2" xfId="21656" xr:uid="{95D404E0-5920-4C77-903E-902B72B50BDF}"/>
    <cellStyle name="Normal 7 2 3 2 2 4" xfId="21653" xr:uid="{D523BCC9-FEBC-4BE0-BDEB-CA5A6B65F474}"/>
    <cellStyle name="Normal 7 2 3 2 3" xfId="11042" xr:uid="{33DBC7CC-2EAD-4DE0-BC9F-1B1F4FD55E89}"/>
    <cellStyle name="Normal 7 2 3 2 3 2" xfId="11043" xr:uid="{085AD07D-D17B-4E51-90DA-5F8E1AD7423A}"/>
    <cellStyle name="Normal 7 2 3 2 3 2 2" xfId="21658" xr:uid="{A2DB05E8-88C2-4FB6-B1C8-F53892C0A4E5}"/>
    <cellStyle name="Normal 7 2 3 2 3 3" xfId="21657" xr:uid="{4B964511-394B-4A5B-B93C-4C7B42DAB31C}"/>
    <cellStyle name="Normal 7 2 3 2 4" xfId="11044" xr:uid="{6A98BFC5-F6A4-4550-809D-0F1A7F55D0D9}"/>
    <cellStyle name="Normal 7 2 3 2 4 2" xfId="21659" xr:uid="{9E2DABCA-7A65-42CA-A9DA-ED16AF75DB18}"/>
    <cellStyle name="Normal 7 2 3 2 5" xfId="21652" xr:uid="{34523B43-29E7-4653-984F-1B951859BDAD}"/>
    <cellStyle name="Normal 7 2 3 3" xfId="11045" xr:uid="{2BFE06AB-3A43-4343-BF7B-341BC2240D2F}"/>
    <cellStyle name="Normal 7 2 3 3 2" xfId="11046" xr:uid="{D6001D2A-94C9-4F11-A51F-367C3B67DE9F}"/>
    <cellStyle name="Normal 7 2 3 3 2 2" xfId="11047" xr:uid="{217872AB-5F19-47EE-BAF9-D51E74390740}"/>
    <cellStyle name="Normal 7 2 3 3 2 2 2" xfId="21662" xr:uid="{B4ACF299-DB5D-4F8E-93D5-C1D9D2CA0F43}"/>
    <cellStyle name="Normal 7 2 3 3 2 3" xfId="21661" xr:uid="{D360884E-78B4-4DF7-BF96-3B768FEE07E5}"/>
    <cellStyle name="Normal 7 2 3 3 3" xfId="11048" xr:uid="{F2A3FB86-ED13-4BC5-8406-BAA818E210EB}"/>
    <cellStyle name="Normal 7 2 3 3 3 2" xfId="21663" xr:uid="{090594D3-6A27-43D3-9901-7978DC95E780}"/>
    <cellStyle name="Normal 7 2 3 3 4" xfId="21660" xr:uid="{9D95B00C-9949-42F0-863B-AE2476B38D6E}"/>
    <cellStyle name="Normal 7 2 3 4" xfId="11049" xr:uid="{4F47C997-74C9-4E94-8868-F1D02F76F4C0}"/>
    <cellStyle name="Normal 7 2 3 4 2" xfId="11050" xr:uid="{722E5147-B88A-4B9B-8318-2CFA19469A73}"/>
    <cellStyle name="Normal 7 2 3 4 2 2" xfId="21665" xr:uid="{0DFFFBE2-2996-4D24-A0C4-AC46344CFC08}"/>
    <cellStyle name="Normal 7 2 3 4 3" xfId="21664" xr:uid="{54DC3DE9-48D8-4011-896A-8CF64C6C411C}"/>
    <cellStyle name="Normal 7 2 3 5" xfId="11051" xr:uid="{C5455CA8-185E-40C1-A31F-64E2436EAFB8}"/>
    <cellStyle name="Normal 7 2 3 5 2" xfId="21666" xr:uid="{4007087A-7A4A-4E2B-B683-77BF1755F1AB}"/>
    <cellStyle name="Normal 7 2 3 6" xfId="11052" xr:uid="{01502ED6-80C7-4387-A14E-71C9A0D1386A}"/>
    <cellStyle name="Normal 7 2 3 7" xfId="21651" xr:uid="{D9AA490D-9575-456C-947D-0E06237E48A5}"/>
    <cellStyle name="Normal 7 2 4" xfId="11053" xr:uid="{26CBA56D-BDA4-49E3-8463-15BD1D789E35}"/>
    <cellStyle name="Normal 7 2 4 2" xfId="11054" xr:uid="{8172D3FF-7D81-4F1E-AA0E-68C19D340A71}"/>
    <cellStyle name="Normal 7 2 4 2 2" xfId="11055" xr:uid="{C3F4D14D-6F3F-41D7-88B2-59D5E5DA2BF7}"/>
    <cellStyle name="Normal 7 2 4 2 2 2" xfId="11056" xr:uid="{52B409E6-2707-4B76-822C-ADE44487F808}"/>
    <cellStyle name="Normal 7 2 4 2 2 2 2" xfId="11057" xr:uid="{BC40E96B-9A0F-4D51-9D9D-947F5C9FEBEC}"/>
    <cellStyle name="Normal 7 2 4 2 2 2 2 2" xfId="21671" xr:uid="{A3C16022-50FF-4F8F-B170-C658A122AE52}"/>
    <cellStyle name="Normal 7 2 4 2 2 2 3" xfId="21670" xr:uid="{C0E87788-3E12-4692-943A-4E3F8D0E5A97}"/>
    <cellStyle name="Normal 7 2 4 2 2 3" xfId="11058" xr:uid="{4F80BB0B-4871-4103-AC5E-EC19BC83477F}"/>
    <cellStyle name="Normal 7 2 4 2 2 3 2" xfId="21672" xr:uid="{F20A9D08-AF00-4C8A-BCD7-04267762B9E8}"/>
    <cellStyle name="Normal 7 2 4 2 2 4" xfId="21669" xr:uid="{C1FC1E25-ED26-48CA-9662-C57B27772B0F}"/>
    <cellStyle name="Normal 7 2 4 2 3" xfId="11059" xr:uid="{D5C6F913-A739-4C78-A594-1F7A1F2EE23E}"/>
    <cellStyle name="Normal 7 2 4 2 3 2" xfId="11060" xr:uid="{A555D91C-A389-47EC-A5E9-7835AA4D0343}"/>
    <cellStyle name="Normal 7 2 4 2 3 2 2" xfId="21674" xr:uid="{A46D13E1-E8AC-4608-80CA-2F4D5D38693E}"/>
    <cellStyle name="Normal 7 2 4 2 3 3" xfId="21673" xr:uid="{B28CC318-2099-4FC0-8D77-0F2EAFF6DA96}"/>
    <cellStyle name="Normal 7 2 4 2 4" xfId="11061" xr:uid="{0E10949F-B478-428C-BEEE-911E7306E2E8}"/>
    <cellStyle name="Normal 7 2 4 2 4 2" xfId="21675" xr:uid="{2B7697B5-BB2F-4E25-A7BC-7CCA4FC75909}"/>
    <cellStyle name="Normal 7 2 4 2 5" xfId="21668" xr:uid="{DF526094-6833-4CEB-A1C3-CD2D4341EBA5}"/>
    <cellStyle name="Normal 7 2 4 3" xfId="11062" xr:uid="{A8A509A5-14CB-4C4B-9E68-10EC5B853A59}"/>
    <cellStyle name="Normal 7 2 4 3 2" xfId="11063" xr:uid="{F7A35629-82B7-4E8E-A896-65E88E303E02}"/>
    <cellStyle name="Normal 7 2 4 3 2 2" xfId="11064" xr:uid="{0DFC7BD4-B917-4E32-9090-8505B3A01D58}"/>
    <cellStyle name="Normal 7 2 4 3 2 2 2" xfId="21678" xr:uid="{FBB2185B-96E7-4FB2-AA77-A5F6B52E8474}"/>
    <cellStyle name="Normal 7 2 4 3 2 3" xfId="21677" xr:uid="{B5BCEF48-B8D3-4666-B034-C18FA0C81D15}"/>
    <cellStyle name="Normal 7 2 4 3 3" xfId="11065" xr:uid="{64F33F4D-A772-4AD5-878D-0B7FA9E10AC0}"/>
    <cellStyle name="Normal 7 2 4 3 3 2" xfId="21679" xr:uid="{6243CE17-DBF7-4035-8B0A-06698661E047}"/>
    <cellStyle name="Normal 7 2 4 3 4" xfId="21676" xr:uid="{30BC80C5-290B-4AD4-97E8-18EBB39797A8}"/>
    <cellStyle name="Normal 7 2 4 4" xfId="11066" xr:uid="{B63552DF-1A8B-44EA-BE5D-8AD01D488AA2}"/>
    <cellStyle name="Normal 7 2 4 4 2" xfId="11067" xr:uid="{991587E6-6121-4B41-BD55-8F4EE6259410}"/>
    <cellStyle name="Normal 7 2 4 4 2 2" xfId="21681" xr:uid="{96FF098C-DBAE-4C06-A9EC-D99445FAA5C5}"/>
    <cellStyle name="Normal 7 2 4 4 3" xfId="21680" xr:uid="{39C0FBF6-D3A4-41B1-A2D3-280D5B0C8717}"/>
    <cellStyle name="Normal 7 2 4 5" xfId="11068" xr:uid="{DFDD4D6C-0437-4E63-8B82-481F15A6EDD0}"/>
    <cellStyle name="Normal 7 2 4 5 2" xfId="21682" xr:uid="{B8CF7327-EA86-4F53-B547-9872CCFABA5D}"/>
    <cellStyle name="Normal 7 2 4 6" xfId="21667" xr:uid="{D46E7332-E6DD-431D-89F8-5A65BA957350}"/>
    <cellStyle name="Normal 7 2 5" xfId="11069" xr:uid="{79FDBB21-80C0-4318-8E8C-4A722EB97501}"/>
    <cellStyle name="Normal 7 2 5 2" xfId="11070" xr:uid="{58DD8A59-CD9C-4376-9706-42ED760FFC34}"/>
    <cellStyle name="Normal 7 2 5 2 2" xfId="11071" xr:uid="{131B761F-419E-4CE5-B702-22BA9451027B}"/>
    <cellStyle name="Normal 7 2 5 2 2 2" xfId="11072" xr:uid="{0BA0E3CB-B2D5-42D6-806C-3025AE3EC39A}"/>
    <cellStyle name="Normal 7 2 5 2 2 2 2" xfId="21686" xr:uid="{A4CBF741-FB06-47B5-BAF8-FA7EF149A6E1}"/>
    <cellStyle name="Normal 7 2 5 2 2 3" xfId="21685" xr:uid="{6D4F7863-E54E-494E-8AC6-55076975022B}"/>
    <cellStyle name="Normal 7 2 5 2 3" xfId="11073" xr:uid="{6C578DD7-75CD-40CE-A976-8FE590318204}"/>
    <cellStyle name="Normal 7 2 5 2 3 2" xfId="21687" xr:uid="{C406E20B-1996-429E-A2C4-3061D81291A6}"/>
    <cellStyle name="Normal 7 2 5 2 4" xfId="21684" xr:uid="{6F794AAE-6F7D-4BE1-9718-BF1D701D2FB8}"/>
    <cellStyle name="Normal 7 2 5 3" xfId="11074" xr:uid="{321AD11E-129E-40C2-B027-5CEA8A3DA2F0}"/>
    <cellStyle name="Normal 7 2 5 3 2" xfId="11075" xr:uid="{8B62FAC7-A746-4C38-9098-98BA3F02796B}"/>
    <cellStyle name="Normal 7 2 5 3 2 2" xfId="21689" xr:uid="{B15161FB-7119-458A-AFAA-37836FCBF6B5}"/>
    <cellStyle name="Normal 7 2 5 3 3" xfId="21688" xr:uid="{033C3CF7-1C94-4CDE-9FAF-5C5B5BBFBC33}"/>
    <cellStyle name="Normal 7 2 5 4" xfId="11076" xr:uid="{CF5464B3-1680-4E80-80FC-ACD95B399223}"/>
    <cellStyle name="Normal 7 2 5 4 2" xfId="21690" xr:uid="{98C5393F-F904-4E70-8040-BB861070776A}"/>
    <cellStyle name="Normal 7 2 5 5" xfId="21683" xr:uid="{5E8B575F-EAD1-43F3-8524-DB52833C7B02}"/>
    <cellStyle name="Normal 7 2 6" xfId="11077" xr:uid="{48206EB2-FDD5-4ACC-AF9D-07866A566CF9}"/>
    <cellStyle name="Normal 7 2 6 2" xfId="11078" xr:uid="{DD1F1499-BB47-4AB6-B9BC-B93EBBAA9814}"/>
    <cellStyle name="Normal 7 2 6 2 2" xfId="11079" xr:uid="{BF4D2F8F-2031-4A97-82CD-CD0B0C6EF95B}"/>
    <cellStyle name="Normal 7 2 6 2 2 2" xfId="21693" xr:uid="{FB2A8DC4-77F0-41C8-840A-843F57D454FC}"/>
    <cellStyle name="Normal 7 2 6 2 3" xfId="21692" xr:uid="{F8841F4A-5A88-4514-8510-5282F31631A4}"/>
    <cellStyle name="Normal 7 2 6 3" xfId="11080" xr:uid="{D03FABA4-950B-4817-802A-A7483521F3F9}"/>
    <cellStyle name="Normal 7 2 6 3 2" xfId="21694" xr:uid="{8F3997AB-792D-4462-8BF8-F8BBE4F4124A}"/>
    <cellStyle name="Normal 7 2 6 4" xfId="21691" xr:uid="{EA81F935-5BEA-4EE3-B074-782CC13BE674}"/>
    <cellStyle name="Normal 7 2 7" xfId="11081" xr:uid="{6BD0AE1B-FC07-4412-8EE1-755A46A5B78D}"/>
    <cellStyle name="Normal 7 2 7 2" xfId="11082" xr:uid="{225FEEA1-F337-46E6-9496-982F7625771D}"/>
    <cellStyle name="Normal 7 2 7 2 2" xfId="21696" xr:uid="{9F7077F9-FD66-4A2E-93CF-2103DC2FE81D}"/>
    <cellStyle name="Normal 7 2 7 3" xfId="21695" xr:uid="{B52C03C3-77D1-46AE-BECF-E28033F1F471}"/>
    <cellStyle name="Normal 7 2 8" xfId="11083" xr:uid="{8CD3A51F-92F4-43D6-9AA1-91F71396E1A5}"/>
    <cellStyle name="Normal 7 2 8 2" xfId="21697" xr:uid="{F1A19238-8DB5-4517-A9A2-45057EF5AEE3}"/>
    <cellStyle name="Normal 7 2 9" xfId="11084" xr:uid="{C6B39C9E-0C1E-400E-BB46-EA613193D47B}"/>
    <cellStyle name="Normal 7 3" xfId="701" xr:uid="{00000000-0005-0000-0000-0000BF020000}"/>
    <cellStyle name="Normal 7 3 2" xfId="11086" xr:uid="{4128991A-1AAA-4B29-A08B-B46E2182D7D0}"/>
    <cellStyle name="Normal 7 3 2 2" xfId="11087" xr:uid="{A9A99DB3-3A09-4C13-BAF1-0E6E6288CD04}"/>
    <cellStyle name="Normal 7 3 2 2 2" xfId="11088" xr:uid="{CA02E720-2DED-40FF-AF41-3A0C51EA6D30}"/>
    <cellStyle name="Normal 7 3 2 2 2 2" xfId="11089" xr:uid="{37E6AC74-49A6-4549-94A2-45BFB7AAC668}"/>
    <cellStyle name="Normal 7 3 2 2 2 2 2" xfId="11090" xr:uid="{E96DDC0E-E657-48ED-AC37-DD3B56565E86}"/>
    <cellStyle name="Normal 7 3 2 2 2 2 2 2" xfId="21703" xr:uid="{31082CC6-1E85-4C62-B6D2-B5FC55F58C94}"/>
    <cellStyle name="Normal 7 3 2 2 2 2 3" xfId="21702" xr:uid="{24ED988F-46E6-48F6-AF0F-8C10F72EA763}"/>
    <cellStyle name="Normal 7 3 2 2 2 3" xfId="11091" xr:uid="{03CCDBA3-A079-4E3D-92FC-491D7FD7BA8F}"/>
    <cellStyle name="Normal 7 3 2 2 2 3 2" xfId="21704" xr:uid="{558AFA45-A72D-4966-9EB9-58D2741FFE1E}"/>
    <cellStyle name="Normal 7 3 2 2 2 4" xfId="21701" xr:uid="{8CA871A5-B6EB-446C-90BF-0A3A5BDDB56B}"/>
    <cellStyle name="Normal 7 3 2 2 3" xfId="11092" xr:uid="{4F3E373A-C928-4517-9184-B4E947A7C9FD}"/>
    <cellStyle name="Normal 7 3 2 2 3 2" xfId="11093" xr:uid="{AF5E74C3-6A41-4D01-ACEB-169CCA9AA5D0}"/>
    <cellStyle name="Normal 7 3 2 2 3 2 2" xfId="21706" xr:uid="{A31DFB45-DCB1-4062-BBFF-7FC0EF130579}"/>
    <cellStyle name="Normal 7 3 2 2 3 3" xfId="21705" xr:uid="{A7ECEAA2-6A6A-45CC-8FC4-C93B5464965A}"/>
    <cellStyle name="Normal 7 3 2 2 4" xfId="11094" xr:uid="{C8E4FB36-928E-449F-9A2A-D3BD6089FE03}"/>
    <cellStyle name="Normal 7 3 2 2 4 2" xfId="21707" xr:uid="{0EC1010E-2DF8-4B49-8EE2-2A47C5BF92ED}"/>
    <cellStyle name="Normal 7 3 2 2 5" xfId="21700" xr:uid="{497C08F4-E22E-44CB-997A-E9976FAD7650}"/>
    <cellStyle name="Normal 7 3 2 3" xfId="11095" xr:uid="{AB4EF4C7-B796-461E-9766-232721F9F876}"/>
    <cellStyle name="Normal 7 3 2 3 2" xfId="11096" xr:uid="{218D2043-32BF-4063-B7CA-8B30E49A21AC}"/>
    <cellStyle name="Normal 7 3 2 3 2 2" xfId="11097" xr:uid="{7D3E8F27-04CB-47EE-8FCD-4411AD1C7D63}"/>
    <cellStyle name="Normal 7 3 2 3 2 2 2" xfId="21710" xr:uid="{1739D010-E3CD-4FAE-B205-D2DDEB0DF635}"/>
    <cellStyle name="Normal 7 3 2 3 2 3" xfId="21709" xr:uid="{C2603423-33A1-4FF6-AFED-046AC3295FD8}"/>
    <cellStyle name="Normal 7 3 2 3 3" xfId="11098" xr:uid="{D30BE11D-DEC8-426A-ABFF-AB7DA55CF0F8}"/>
    <cellStyle name="Normal 7 3 2 3 3 2" xfId="21711" xr:uid="{52C46FF6-BAE2-463A-AA64-E656AABA8E97}"/>
    <cellStyle name="Normal 7 3 2 3 4" xfId="21708" xr:uid="{C3854B80-DFE8-46C6-8DCC-722C9DF620F4}"/>
    <cellStyle name="Normal 7 3 2 4" xfId="11099" xr:uid="{3839D300-2669-4E3A-B26D-44CF7320163B}"/>
    <cellStyle name="Normal 7 3 2 4 2" xfId="11100" xr:uid="{24A3E631-91A4-41A6-A7D7-B898E0B6FA53}"/>
    <cellStyle name="Normal 7 3 2 4 2 2" xfId="21713" xr:uid="{44D0306D-4F9E-4527-A047-D84E7E319D36}"/>
    <cellStyle name="Normal 7 3 2 4 3" xfId="21712" xr:uid="{46A2CE1F-CAAF-46C7-A0EE-C2850F0BC9C2}"/>
    <cellStyle name="Normal 7 3 2 5" xfId="11101" xr:uid="{B8DDD87E-5EA3-45C1-BFD2-0AE3EEFF7938}"/>
    <cellStyle name="Normal 7 3 2 5 2" xfId="21714" xr:uid="{E8B7D124-1CB0-4885-8184-4BBCCC6BAF91}"/>
    <cellStyle name="Normal 7 3 2 6" xfId="11102" xr:uid="{9EBBA49F-741C-4045-A962-D85B432D6B39}"/>
    <cellStyle name="Normal 7 3 2 7" xfId="21699" xr:uid="{0A448A42-21D7-4AD6-97E3-F49B89BF091E}"/>
    <cellStyle name="Normal 7 3 3" xfId="11103" xr:uid="{D3B1AEBA-6774-4C0E-8432-78F808AF452F}"/>
    <cellStyle name="Normal 7 3 3 2" xfId="11104" xr:uid="{8674B840-0942-4323-98BB-29CDF21D5FED}"/>
    <cellStyle name="Normal 7 3 3 2 2" xfId="11105" xr:uid="{43377DE9-C80D-4284-8443-C1C826341BF2}"/>
    <cellStyle name="Normal 7 3 3 2 2 2" xfId="11106" xr:uid="{216455F6-090F-4FDB-88C6-3BF31F108662}"/>
    <cellStyle name="Normal 7 3 3 2 2 2 2" xfId="21718" xr:uid="{483BA9FF-0C7F-42CD-9939-57CAE8970A10}"/>
    <cellStyle name="Normal 7 3 3 2 2 3" xfId="21717" xr:uid="{7134640F-7B2B-4043-899E-E166762ED476}"/>
    <cellStyle name="Normal 7 3 3 2 3" xfId="11107" xr:uid="{EA7D7B56-A78C-4B73-936E-9935E6C349A4}"/>
    <cellStyle name="Normal 7 3 3 2 3 2" xfId="21719" xr:uid="{CA3A0A6D-92DF-46D1-BECA-441FA1ADED4B}"/>
    <cellStyle name="Normal 7 3 3 2 4" xfId="21716" xr:uid="{874B5226-B48F-4B8E-B7B1-8FBBB542A5F4}"/>
    <cellStyle name="Normal 7 3 3 3" xfId="11108" xr:uid="{5EF6AA4E-9BAE-49AB-AEC5-482A2BBCAB48}"/>
    <cellStyle name="Normal 7 3 3 3 2" xfId="11109" xr:uid="{FB121BF0-5C8F-4E5C-8B6A-A583152CAE5E}"/>
    <cellStyle name="Normal 7 3 3 3 2 2" xfId="21721" xr:uid="{20021915-E227-4A31-BE01-5147E3FF9D04}"/>
    <cellStyle name="Normal 7 3 3 3 3" xfId="21720" xr:uid="{7C093D48-0252-4D38-B145-E35180B5F6A7}"/>
    <cellStyle name="Normal 7 3 3 4" xfId="11110" xr:uid="{35F00160-BA4D-4938-90F9-BA6A169C183B}"/>
    <cellStyle name="Normal 7 3 3 4 2" xfId="21722" xr:uid="{961EBF8D-B4AB-4873-9D6B-55534B014177}"/>
    <cellStyle name="Normal 7 3 3 5" xfId="21715" xr:uid="{F6B8DF88-A309-4B17-BD87-84D1F0BBFE86}"/>
    <cellStyle name="Normal 7 3 4" xfId="11111" xr:uid="{D76C3C22-9F2A-4C40-B536-2618ECC03DFF}"/>
    <cellStyle name="Normal 7 3 4 2" xfId="11112" xr:uid="{8A5B314F-659A-4114-90E5-C091CBD7FF86}"/>
    <cellStyle name="Normal 7 3 4 2 2" xfId="11113" xr:uid="{54CBCE4E-C15F-4F57-8FAA-CA621E71961C}"/>
    <cellStyle name="Normal 7 3 4 2 2 2" xfId="21725" xr:uid="{88648065-00CA-4ADC-AD48-13627DE6DA70}"/>
    <cellStyle name="Normal 7 3 4 2 3" xfId="21724" xr:uid="{1C5D1E68-0342-4371-88A2-9E598B24FA41}"/>
    <cellStyle name="Normal 7 3 4 3" xfId="11114" xr:uid="{4DCA2D7D-6182-4548-B536-D7F77AAEF4EC}"/>
    <cellStyle name="Normal 7 3 4 3 2" xfId="21726" xr:uid="{9746B22B-C8C9-495F-B2F4-C685F612218A}"/>
    <cellStyle name="Normal 7 3 4 4" xfId="21723" xr:uid="{27721056-C928-4EC4-B409-2A56F9C3A23C}"/>
    <cellStyle name="Normal 7 3 5" xfId="11115" xr:uid="{A5E87B08-6C7F-499E-9CBC-AEBF3F359766}"/>
    <cellStyle name="Normal 7 3 5 2" xfId="11116" xr:uid="{6982E292-95C9-4734-A07B-1D855F3B2F9C}"/>
    <cellStyle name="Normal 7 3 5 2 2" xfId="21728" xr:uid="{E7AA0027-3BAC-4137-A2F0-62AAB21EA672}"/>
    <cellStyle name="Normal 7 3 5 3" xfId="21727" xr:uid="{62965F60-35AB-424C-8F16-C40C604C7D3B}"/>
    <cellStyle name="Normal 7 3 6" xfId="11117" xr:uid="{F69768F2-6055-425F-8C4F-AE44DCF55FF1}"/>
    <cellStyle name="Normal 7 3 6 2" xfId="21729" xr:uid="{C5639054-8E90-4878-93AF-82AE865FF90B}"/>
    <cellStyle name="Normal 7 3 7" xfId="11118" xr:uid="{279C362D-A8C9-4561-8A5F-D760208A5D5C}"/>
    <cellStyle name="Normal 7 3 8" xfId="21698" xr:uid="{962ABEEE-D040-4CCE-8430-8435CE57F1E2}"/>
    <cellStyle name="Normal 7 3 9" xfId="11085" xr:uid="{9A41BBFF-AE2A-46BF-A26E-88F66C796995}"/>
    <cellStyle name="Normal 7 4" xfId="11119" xr:uid="{41B3AD88-9BE5-4311-847C-34DABE6B52A9}"/>
    <cellStyle name="Normal 7 4 2" xfId="11120" xr:uid="{95E50AC9-5783-4D52-9C29-C173D64F7D9F}"/>
    <cellStyle name="Normal 7 4 2 2" xfId="11121" xr:uid="{44F566B5-7436-4274-9AFA-3E092EB3919D}"/>
    <cellStyle name="Normal 7 4 2 2 2" xfId="11122" xr:uid="{8166626D-78DE-4345-A17B-CC1CE8A22462}"/>
    <cellStyle name="Normal 7 4 2 2 2 2" xfId="11123" xr:uid="{09C187BA-98C6-4CE9-A2F6-F8F5D1F2ADD4}"/>
    <cellStyle name="Normal 7 4 2 2 2 2 2" xfId="21734" xr:uid="{5CC5D289-BAA8-4A44-A0C5-DC22CFC0583E}"/>
    <cellStyle name="Normal 7 4 2 2 2 3" xfId="21733" xr:uid="{652E1CEB-1434-44C4-97A7-93F21B448183}"/>
    <cellStyle name="Normal 7 4 2 2 3" xfId="11124" xr:uid="{09D6A578-A270-44FB-A28E-9DD8D63C7C0B}"/>
    <cellStyle name="Normal 7 4 2 2 3 2" xfId="21735" xr:uid="{5084ED2D-5734-4259-85B7-FC98E806C037}"/>
    <cellStyle name="Normal 7 4 2 2 4" xfId="21732" xr:uid="{F692CF39-58E7-4C6C-8A99-817E7D5049BF}"/>
    <cellStyle name="Normal 7 4 2 3" xfId="11125" xr:uid="{3D6DC8B2-953B-4966-96C7-664DE180F03E}"/>
    <cellStyle name="Normal 7 4 2 3 2" xfId="11126" xr:uid="{04E2394B-ED0C-47D0-A86C-193547BD3EBB}"/>
    <cellStyle name="Normal 7 4 2 3 2 2" xfId="21737" xr:uid="{1D1EDEF7-D5B5-4B94-9DFC-2684FE735118}"/>
    <cellStyle name="Normal 7 4 2 3 3" xfId="21736" xr:uid="{D4CB2AD2-4F83-48B4-98BC-ACFF1F146F37}"/>
    <cellStyle name="Normal 7 4 2 4" xfId="11127" xr:uid="{902C2AB9-F79A-4857-A755-D51E215AD1A1}"/>
    <cellStyle name="Normal 7 4 2 4 2" xfId="21738" xr:uid="{D423E2A2-C8D9-4F7F-A50A-46AD6328CB6D}"/>
    <cellStyle name="Normal 7 4 2 5" xfId="11128" xr:uid="{58D8EDDF-3494-4C39-A832-47160B34D41E}"/>
    <cellStyle name="Normal 7 4 2 5 2" xfId="21739" xr:uid="{7DE41C49-07A8-4D29-83E4-5DF9771FB307}"/>
    <cellStyle name="Normal 7 4 2 6" xfId="21731" xr:uid="{31F71688-AF1E-4A9C-AD18-163909237754}"/>
    <cellStyle name="Normal 7 4 3" xfId="11129" xr:uid="{9BB97831-7080-450D-AD56-9D103C00504D}"/>
    <cellStyle name="Normal 7 4 3 2" xfId="11130" xr:uid="{B8F8C53E-309A-438E-BF4B-340E4EAC240D}"/>
    <cellStyle name="Normal 7 4 3 2 2" xfId="11131" xr:uid="{FE7448E3-A7AA-4505-97E9-B972F3FBFEEB}"/>
    <cellStyle name="Normal 7 4 3 2 2 2" xfId="21742" xr:uid="{F58A424C-D98F-40E8-A889-CB166A009252}"/>
    <cellStyle name="Normal 7 4 3 2 3" xfId="21741" xr:uid="{48F1DC09-D31C-4946-97CC-D3C1FDB7B08C}"/>
    <cellStyle name="Normal 7 4 3 3" xfId="11132" xr:uid="{C8079626-8A4F-4990-8AD3-314B44FE738E}"/>
    <cellStyle name="Normal 7 4 3 3 2" xfId="21743" xr:uid="{611845CC-BEF5-4C84-93ED-6CEE031734D5}"/>
    <cellStyle name="Normal 7 4 3 4" xfId="21740" xr:uid="{4C21BDFD-867D-4467-A94D-4D06AA066ACF}"/>
    <cellStyle name="Normal 7 4 4" xfId="11133" xr:uid="{79C9663D-6B56-4456-B5BC-52806990BA20}"/>
    <cellStyle name="Normal 7 4 4 2" xfId="11134" xr:uid="{415298BF-C2FA-47F1-A1AA-9600B83B621B}"/>
    <cellStyle name="Normal 7 4 4 2 2" xfId="21745" xr:uid="{8B7B50C4-EAC5-49F0-8295-6D0FEF0AB165}"/>
    <cellStyle name="Normal 7 4 4 3" xfId="21744" xr:uid="{C855B439-C5A4-461D-993A-FE5BE1DBCD30}"/>
    <cellStyle name="Normal 7 4 5" xfId="11135" xr:uid="{18E93245-265C-4918-AEAC-05596E131762}"/>
    <cellStyle name="Normal 7 4 5 2" xfId="21746" xr:uid="{F578606A-2223-4C09-8FFE-9FE471F8177B}"/>
    <cellStyle name="Normal 7 4 6" xfId="11136" xr:uid="{59117E99-A9C6-4934-9588-B7F0628CB529}"/>
    <cellStyle name="Normal 7 4 6 2" xfId="21747" xr:uid="{D75862AE-6017-4C9F-9977-401D43CEBF16}"/>
    <cellStyle name="Normal 7 4 7" xfId="11137" xr:uid="{2F6238A5-AC3F-4194-997D-50D4A2DC9E4B}"/>
    <cellStyle name="Normal 7 4 8" xfId="21730" xr:uid="{E26B73EF-64AE-43FC-9D89-244E37AFD111}"/>
    <cellStyle name="Normal 7 5" xfId="11138" xr:uid="{32C88330-94D2-420B-86A2-BA625A2F562B}"/>
    <cellStyle name="Normal 7 5 2" xfId="11139" xr:uid="{CD59F123-2C72-4667-9DDB-4F918C8E668B}"/>
    <cellStyle name="Normal 7 5 2 2" xfId="11140" xr:uid="{F02FA5A4-AD5B-4903-906E-DED76391DBA7}"/>
    <cellStyle name="Normal 7 5 2 2 2" xfId="11141" xr:uid="{8EB8054B-4C5E-4A38-A103-68732DF27638}"/>
    <cellStyle name="Normal 7 5 2 2 2 2" xfId="11142" xr:uid="{54E3B85F-56B1-437B-A499-9105EB900904}"/>
    <cellStyle name="Normal 7 5 2 2 2 2 2" xfId="21752" xr:uid="{C799A235-A9ED-4552-986C-962CE915A8E0}"/>
    <cellStyle name="Normal 7 5 2 2 2 3" xfId="21751" xr:uid="{06E07536-AFDB-4F6A-8981-374227C497E8}"/>
    <cellStyle name="Normal 7 5 2 2 3" xfId="11143" xr:uid="{A4782E44-1713-4338-8E6C-86B8076A6481}"/>
    <cellStyle name="Normal 7 5 2 2 3 2" xfId="21753" xr:uid="{AA2D05A5-E338-4EEF-8425-B3EA2F2C3B6B}"/>
    <cellStyle name="Normal 7 5 2 2 4" xfId="21750" xr:uid="{04BCE76C-E5BC-4987-8F5C-92CAC4DE6B71}"/>
    <cellStyle name="Normal 7 5 2 3" xfId="11144" xr:uid="{27E501E5-FC35-40A0-9DCA-718B52DEDCAE}"/>
    <cellStyle name="Normal 7 5 2 3 2" xfId="11145" xr:uid="{5091C30E-F10F-413F-A1EB-396E90D2E912}"/>
    <cellStyle name="Normal 7 5 2 3 2 2" xfId="21755" xr:uid="{17ED6B31-27E1-4807-8662-182B1DE07745}"/>
    <cellStyle name="Normal 7 5 2 3 3" xfId="21754" xr:uid="{FB8533BB-6357-4B9F-8685-1E9F8B17BB69}"/>
    <cellStyle name="Normal 7 5 2 4" xfId="11146" xr:uid="{8D585EA4-5AB6-49C9-9199-449BFF92AAA5}"/>
    <cellStyle name="Normal 7 5 2 4 2" xfId="21756" xr:uid="{867D4174-B4D3-4EBB-A79B-E413E7AB7DD8}"/>
    <cellStyle name="Normal 7 5 2 5" xfId="21749" xr:uid="{C87A6CE9-408F-4972-8A4C-D5DA87FEF8BC}"/>
    <cellStyle name="Normal 7 5 3" xfId="11147" xr:uid="{671D35D2-F606-47AA-BF79-8B2ECCA3AFB0}"/>
    <cellStyle name="Normal 7 5 3 2" xfId="11148" xr:uid="{08DB4F87-5204-4ECB-B27D-17EEB23A1971}"/>
    <cellStyle name="Normal 7 5 3 2 2" xfId="11149" xr:uid="{9FD177A3-5E9C-4919-A155-BDAA448BBE91}"/>
    <cellStyle name="Normal 7 5 3 2 2 2" xfId="21759" xr:uid="{DE5459D4-1D7C-4FE7-8B39-9AB0E960EDD7}"/>
    <cellStyle name="Normal 7 5 3 2 3" xfId="21758" xr:uid="{7FA3DEAE-51C5-491D-8859-0AC68B2C36B4}"/>
    <cellStyle name="Normal 7 5 3 3" xfId="11150" xr:uid="{B55EE5DC-3A9B-4728-8EF6-65D7BEAC250C}"/>
    <cellStyle name="Normal 7 5 3 3 2" xfId="21760" xr:uid="{1AA1FF24-2138-4B15-9640-ABF3C86DA1F6}"/>
    <cellStyle name="Normal 7 5 3 4" xfId="21757" xr:uid="{C3CEE162-BDAE-4CCE-93E1-A38F5A919163}"/>
    <cellStyle name="Normal 7 5 4" xfId="11151" xr:uid="{15C5B746-5672-4B8F-8ECE-C75B9B2195C2}"/>
    <cellStyle name="Normal 7 5 4 2" xfId="11152" xr:uid="{E9EFF8A2-C481-4454-846B-F3498E89451B}"/>
    <cellStyle name="Normal 7 5 4 2 2" xfId="21762" xr:uid="{B03C3603-92CE-427F-9318-A0A931D356FC}"/>
    <cellStyle name="Normal 7 5 4 3" xfId="21761" xr:uid="{1CBB7CE9-9589-480E-9341-F7FFC076E8A1}"/>
    <cellStyle name="Normal 7 5 5" xfId="11153" xr:uid="{8AB90364-7C88-4F91-969E-4856EB09D8E6}"/>
    <cellStyle name="Normal 7 5 5 2" xfId="21763" xr:uid="{C2B10F37-573D-4D0F-A616-8443F0081A24}"/>
    <cellStyle name="Normal 7 5 6" xfId="11154" xr:uid="{FCC4C922-0040-44FE-AA48-54F4EC36915A}"/>
    <cellStyle name="Normal 7 5 6 2" xfId="21764" xr:uid="{55904F4F-6757-4535-8BFA-5D3DFB2ED0EC}"/>
    <cellStyle name="Normal 7 5 7" xfId="21748" xr:uid="{3DA492BF-7EEC-4425-BCB3-9E2219B669FF}"/>
    <cellStyle name="Normal 7 6" xfId="11155" xr:uid="{94F597C6-B5A6-4423-9D1B-1102DFA2CF2A}"/>
    <cellStyle name="Normal 7 6 2" xfId="11156" xr:uid="{B6D86F95-37A9-4D8B-8F50-DC15C8D64DFD}"/>
    <cellStyle name="Normal 7 6 2 2" xfId="11157" xr:uid="{2782DF0E-81C7-4747-9D2C-65CA1E87E23E}"/>
    <cellStyle name="Normal 7 6 2 2 2" xfId="11158" xr:uid="{35A807E0-7E76-4962-B4F9-700C8D3F5AC2}"/>
    <cellStyle name="Normal 7 6 2 2 2 2" xfId="21768" xr:uid="{42E09958-AA88-49F9-B675-142045C6AA8D}"/>
    <cellStyle name="Normal 7 6 2 2 3" xfId="21767" xr:uid="{F8E0EB18-2278-4C20-86B1-B86428624838}"/>
    <cellStyle name="Normal 7 6 2 3" xfId="11159" xr:uid="{C6C704E2-77EC-490D-9A52-DCEE4A72D217}"/>
    <cellStyle name="Normal 7 6 2 3 2" xfId="21769" xr:uid="{8B802FC5-AB7B-4310-AB81-3EAADFAF72D1}"/>
    <cellStyle name="Normal 7 6 2 4" xfId="21766" xr:uid="{7602C08D-2C05-484A-8470-2FAAAABCDA0C}"/>
    <cellStyle name="Normal 7 6 3" xfId="11160" xr:uid="{FDCD25C0-1FE5-4529-B0C1-7DB68D6D3779}"/>
    <cellStyle name="Normal 7 6 3 2" xfId="11161" xr:uid="{E9F6484C-59F5-41A3-B81D-369467F9BBDE}"/>
    <cellStyle name="Normal 7 6 3 2 2" xfId="21771" xr:uid="{DCA558FE-C636-46EC-A9B4-E28140CD641C}"/>
    <cellStyle name="Normal 7 6 3 3" xfId="21770" xr:uid="{600D840C-EAC6-45C7-8E8F-9924B13D065D}"/>
    <cellStyle name="Normal 7 6 4" xfId="11162" xr:uid="{4AE569E5-F478-4DC6-B939-D27630308030}"/>
    <cellStyle name="Normal 7 6 4 2" xfId="21772" xr:uid="{26BEB0FA-A2BA-44D9-8E86-4908B04DFB03}"/>
    <cellStyle name="Normal 7 6 5" xfId="21765" xr:uid="{3EE8E6A8-AA2D-41F0-A9B3-4754EB578C82}"/>
    <cellStyle name="Normal 7 7" xfId="11163" xr:uid="{F952DCE8-8DE6-43DC-8B1C-5B00E4095818}"/>
    <cellStyle name="Normal 7 7 2" xfId="11164" xr:uid="{A63D13D4-0B1D-4F6A-82E5-39E354F9DFF3}"/>
    <cellStyle name="Normal 7 7 2 2" xfId="11165" xr:uid="{0B658B8E-6D1A-4A9E-A5BA-438E10DC38AA}"/>
    <cellStyle name="Normal 7 7 2 2 2" xfId="21775" xr:uid="{E978A4CA-B651-4FA2-9FEF-CBF2F8C20A6F}"/>
    <cellStyle name="Normal 7 7 2 3" xfId="21774" xr:uid="{A568D16F-98D7-4358-8256-54D85A748FEF}"/>
    <cellStyle name="Normal 7 7 3" xfId="11166" xr:uid="{84464F19-A6B0-4B4D-AD15-C2A02928D275}"/>
    <cellStyle name="Normal 7 7 3 2" xfId="21776" xr:uid="{834DDF6E-A3D7-41E6-BECA-14295D06954C}"/>
    <cellStyle name="Normal 7 7 4" xfId="21773" xr:uid="{A5B36CC7-7786-40E8-BF79-985FF9D9A720}"/>
    <cellStyle name="Normal 7 8" xfId="11167" xr:uid="{457AE237-FEFD-4B67-85DE-71C42C302271}"/>
    <cellStyle name="Normal 7 8 2" xfId="11168" xr:uid="{CEA553CE-0EB6-433A-B4EB-FB363B330872}"/>
    <cellStyle name="Normal 7 8 2 2" xfId="11169" xr:uid="{5BBAA991-D756-43EA-87A3-D989C393291C}"/>
    <cellStyle name="Normal 7 8 2 2 2" xfId="21779" xr:uid="{DCEEC564-24B1-4167-AB83-550B7590E8ED}"/>
    <cellStyle name="Normal 7 8 2 3" xfId="21778" xr:uid="{CB9FAA2F-98F0-457A-A19C-B425E94AC4D9}"/>
    <cellStyle name="Normal 7 8 3" xfId="11170" xr:uid="{F40C05B8-0A4D-4992-9B7E-9CF2A3AD870F}"/>
    <cellStyle name="Normal 7 8 3 2" xfId="21780" xr:uid="{D98AA994-8416-4BCB-AF7F-A001095860E3}"/>
    <cellStyle name="Normal 7 8 4" xfId="21777" xr:uid="{8BDF03C6-8E64-4A95-9723-2E45DCA63904}"/>
    <cellStyle name="Normal 7 9" xfId="11171" xr:uid="{88877B28-02E3-497F-AB89-1ECA07CE96A2}"/>
    <cellStyle name="Normal 7 9 2" xfId="11172" xr:uid="{9EAA6AA0-FD41-4E12-B918-35AF43A39472}"/>
    <cellStyle name="Normal 7 9 2 2" xfId="21782" xr:uid="{FA9CBF73-06A7-4FF5-80A1-C695431F761F}"/>
    <cellStyle name="Normal 7 9 3" xfId="21781" xr:uid="{3DDABBEC-D9BF-4632-AE52-71CC9FD33F41}"/>
    <cellStyle name="Normal 70" xfId="11173" xr:uid="{17EF6C45-A06F-496D-81C7-33A06C78F136}"/>
    <cellStyle name="Normal 71" xfId="11174" xr:uid="{05F1A1B0-2C62-4930-81AF-6F0B81DFB6E7}"/>
    <cellStyle name="Normal 72" xfId="15696" xr:uid="{E5779DD7-A6AF-4FED-AB00-62E9585BBA23}"/>
    <cellStyle name="Normal 72 2" xfId="22508" xr:uid="{1698FDA9-494F-4F77-91B3-3B57375551EB}"/>
    <cellStyle name="Normal 73" xfId="15697" xr:uid="{3E9E7401-7000-4A37-9F40-6E40A7809020}"/>
    <cellStyle name="Normal 73 2" xfId="15702" xr:uid="{6BC4C556-78FD-4B50-8AA5-ED83F2C533A0}"/>
    <cellStyle name="Normal 73 2 2" xfId="22514" xr:uid="{BF871A0F-030E-4D7A-AA87-E7ADBF78FE68}"/>
    <cellStyle name="Normal 73 3" xfId="22509" xr:uid="{9163E184-CAC8-4C28-B633-03FFBC298A35}"/>
    <cellStyle name="Normal 74" xfId="15699" xr:uid="{3F7517FF-FBF5-4A6A-A3CA-0CBC1E3F9D73}"/>
    <cellStyle name="Normal 74 2" xfId="22511" xr:uid="{01E5E2B0-666C-4033-A4A5-5028F9F3B5DD}"/>
    <cellStyle name="Normal 75" xfId="15701" xr:uid="{CE7AE07D-10D6-42DD-AECC-D633A549200E}"/>
    <cellStyle name="Normal 75 2" xfId="22513" xr:uid="{485D0289-BAF9-42EC-9523-5A147CB5E004}"/>
    <cellStyle name="Normal 76" xfId="15704" xr:uid="{621FF2B9-A982-4982-9921-313B24EA9901}"/>
    <cellStyle name="Normal 76 2" xfId="22516" xr:uid="{3CD0A87E-750D-45AF-B570-AD4C55402F9E}"/>
    <cellStyle name="Normal 77" xfId="15706" xr:uid="{0D7235B4-E0D2-4C05-81DB-BDD4CC380BB7}"/>
    <cellStyle name="Normal 77 2" xfId="22518" xr:uid="{142C3411-4D76-4157-B47F-1F81A4F645C8}"/>
    <cellStyle name="Normal 78" xfId="15708" xr:uid="{95775AA1-32E3-46A5-B6F6-76CE46DC1191}"/>
    <cellStyle name="Normal 78 2" xfId="22521" xr:uid="{1B6CD859-3DEE-44B1-BD68-878BE8F55EF4}"/>
    <cellStyle name="Normal 79" xfId="15711" xr:uid="{D9533EA9-B04F-4E32-B011-CB1196343D20}"/>
    <cellStyle name="Normal 79 2" xfId="22523" xr:uid="{813954B0-227E-4866-ACFD-21D3B929F2FC}"/>
    <cellStyle name="Normal 8" xfId="702" xr:uid="{00000000-0005-0000-0000-0000C0020000}"/>
    <cellStyle name="Normal 8 2" xfId="703" xr:uid="{00000000-0005-0000-0000-0000C1020000}"/>
    <cellStyle name="Normal 8 2 2" xfId="2715" xr:uid="{D9F79430-20F0-44EF-9508-AA552E88F799}"/>
    <cellStyle name="Normal 8 2 2 2" xfId="11176" xr:uid="{B15250FD-10B9-41FC-901F-226687AEC878}"/>
    <cellStyle name="Normal 8 2 2 2 2" xfId="11177" xr:uid="{11A32F7F-55DD-4869-9DAA-1728BCD32ACD}"/>
    <cellStyle name="Normal 8 2 2 2 2 2" xfId="11178" xr:uid="{2F3DAA49-BE7A-4EA2-A573-A18F06BF9658}"/>
    <cellStyle name="Normal 8 2 2 2 2 2 2" xfId="11179" xr:uid="{3A13DAD6-B72D-4407-887F-4C3BBEEEDF76}"/>
    <cellStyle name="Normal 8 2 2 2 2 2 2 2" xfId="21786" xr:uid="{574F228D-15DC-4A9F-B632-42E3FD2770ED}"/>
    <cellStyle name="Normal 8 2 2 2 2 2 3" xfId="21785" xr:uid="{4A1559F6-8F14-4528-8E97-87FE0AD96881}"/>
    <cellStyle name="Normal 8 2 2 2 2 3" xfId="11180" xr:uid="{CCBA5148-4FC4-4BA1-92D2-2B871F6E0E5E}"/>
    <cellStyle name="Normal 8 2 2 2 2 3 2" xfId="21787" xr:uid="{D835386C-8659-4DCF-9824-04DD97C0F446}"/>
    <cellStyle name="Normal 8 2 2 2 2 4" xfId="21784" xr:uid="{2F31A9AB-64C0-45E6-97E1-0865919C8F45}"/>
    <cellStyle name="Normal 8 2 2 2 3" xfId="11181" xr:uid="{8540841F-E6DC-4139-9719-9988FA78AA4B}"/>
    <cellStyle name="Normal 8 2 2 2 3 2" xfId="11182" xr:uid="{C19F9757-98A9-47B2-A8A0-9D0D25C26C61}"/>
    <cellStyle name="Normal 8 2 2 2 3 2 2" xfId="21789" xr:uid="{12710937-94AA-43EA-AE4E-A50A6CB0B27C}"/>
    <cellStyle name="Normal 8 2 2 2 3 3" xfId="21788" xr:uid="{95A4FBD0-C83E-4943-9BF5-878F75226DB6}"/>
    <cellStyle name="Normal 8 2 2 2 4" xfId="11183" xr:uid="{AF36421C-5C2F-4DD2-B183-1941AAC3ADA1}"/>
    <cellStyle name="Normal 8 2 2 2 4 2" xfId="21790" xr:uid="{4D6F22AC-2953-4DAB-A9D2-A85F2D1B355F}"/>
    <cellStyle name="Normal 8 2 2 2 5" xfId="11184" xr:uid="{25C46E7F-6BA5-46D3-9F8E-DAD6CB207443}"/>
    <cellStyle name="Normal 8 2 2 2 6" xfId="21783" xr:uid="{0313F64B-0D49-4539-B2E0-B8D3DF284B14}"/>
    <cellStyle name="Normal 8 2 2 3" xfId="11185" xr:uid="{788DB0A8-8231-4175-96B3-F7F19CF1E308}"/>
    <cellStyle name="Normal 8 2 2 3 2" xfId="11186" xr:uid="{419F735E-01CC-44A0-A237-1827C1233D4A}"/>
    <cellStyle name="Normal 8 2 2 3 2 2" xfId="11187" xr:uid="{6FA2A73B-DF67-4DBC-B37D-CC0D709A2B7C}"/>
    <cellStyle name="Normal 8 2 2 3 2 2 2" xfId="21793" xr:uid="{F79D5B67-2D81-42E7-AEB1-B10A9C5F1253}"/>
    <cellStyle name="Normal 8 2 2 3 2 3" xfId="21792" xr:uid="{E4CA32D5-B409-4961-A926-00808A4854C4}"/>
    <cellStyle name="Normal 8 2 2 3 3" xfId="11188" xr:uid="{23885A82-25C8-4CB4-9B27-3DB6F37F5EBC}"/>
    <cellStyle name="Normal 8 2 2 3 3 2" xfId="21794" xr:uid="{2DD951F9-3073-4D24-A611-B0EFB2F16EB1}"/>
    <cellStyle name="Normal 8 2 2 3 4" xfId="21791" xr:uid="{087593E6-3193-4A63-A5E8-237146B58059}"/>
    <cellStyle name="Normal 8 2 2 4" xfId="11189" xr:uid="{025F9EE7-C6CF-4D77-ABA1-064DE94B1E6C}"/>
    <cellStyle name="Normal 8 2 2 4 2" xfId="11190" xr:uid="{A4D5AC85-12C9-4CDB-8846-654B27E85814}"/>
    <cellStyle name="Normal 8 2 2 4 2 2" xfId="21796" xr:uid="{C828B0BC-B20F-45FC-8313-563F2A815CF6}"/>
    <cellStyle name="Normal 8 2 2 4 3" xfId="21795" xr:uid="{107E8C2E-19FD-4FDF-B10D-C1F41986937A}"/>
    <cellStyle name="Normal 8 2 2 5" xfId="11191" xr:uid="{1D6625D7-A065-403B-A45B-8CB7FF268E0E}"/>
    <cellStyle name="Normal 8 2 2 5 2" xfId="21797" xr:uid="{B160FE94-1383-4AA5-9598-566A33F0EFCF}"/>
    <cellStyle name="Normal 8 2 2 6" xfId="11192" xr:uid="{528FFE97-524C-4172-92FF-29472BD3A0C9}"/>
    <cellStyle name="Normal 8 2 2 7" xfId="15999" xr:uid="{52981211-B0DA-49E1-8CB9-CF25B2AC0272}"/>
    <cellStyle name="Normal 8 2 3" xfId="11193" xr:uid="{E2D6C574-1802-471A-9F5C-B04A0B24D603}"/>
    <cellStyle name="Normal 8 2 3 2" xfId="11194" xr:uid="{88F5308B-78F3-4854-A2CE-8C0EA2F9D796}"/>
    <cellStyle name="Normal 8 2 3 2 2" xfId="11195" xr:uid="{2155599A-95D1-4ACC-B95F-3045C37388DF}"/>
    <cellStyle name="Normal 8 2 3 2 2 2" xfId="11196" xr:uid="{F6B8895B-F45A-4441-8E3D-0F20A2FAC6E5}"/>
    <cellStyle name="Normal 8 2 3 2 2 2 2" xfId="21801" xr:uid="{49557C5F-45F3-479E-BF05-55D3CBDB1A51}"/>
    <cellStyle name="Normal 8 2 3 2 2 3" xfId="21800" xr:uid="{A1C6060A-0D8B-48F6-B15A-02271E6FDD9F}"/>
    <cellStyle name="Normal 8 2 3 2 3" xfId="11197" xr:uid="{687911D4-782F-4BC1-8433-86BB4F7B3676}"/>
    <cellStyle name="Normal 8 2 3 2 3 2" xfId="21802" xr:uid="{936F51CC-C0D3-475D-B52B-02242C6CDC4D}"/>
    <cellStyle name="Normal 8 2 3 2 4" xfId="21799" xr:uid="{5CE7E767-F660-4B83-8C62-76FF4A8C2A2F}"/>
    <cellStyle name="Normal 8 2 3 3" xfId="11198" xr:uid="{84A253F2-43F5-4051-BCD7-E10ABE5450BC}"/>
    <cellStyle name="Normal 8 2 3 3 2" xfId="11199" xr:uid="{252885EE-BB05-4D13-A6D3-EB241765C2E7}"/>
    <cellStyle name="Normal 8 2 3 3 2 2" xfId="21804" xr:uid="{7D40709E-4C87-41CB-8676-BEF925777E1B}"/>
    <cellStyle name="Normal 8 2 3 3 3" xfId="21803" xr:uid="{A2E1C510-A730-4874-9633-D090D391049D}"/>
    <cellStyle name="Normal 8 2 3 4" xfId="11200" xr:uid="{4C887E0E-AB99-4FA6-848D-278B04771363}"/>
    <cellStyle name="Normal 8 2 3 4 2" xfId="21805" xr:uid="{9E29C289-F0EC-4A23-BF4F-AEC08E21C043}"/>
    <cellStyle name="Normal 8 2 3 5" xfId="11201" xr:uid="{A4A82AF8-77A1-461C-9877-C6E0919A3463}"/>
    <cellStyle name="Normal 8 2 3 6" xfId="21798" xr:uid="{E1690466-A0D2-4BC3-A90E-643DFD12D1EC}"/>
    <cellStyle name="Normal 8 2 4" xfId="11202" xr:uid="{FF255E4B-C2B9-4FEB-9131-9289AE00AAA9}"/>
    <cellStyle name="Normal 8 2 4 2" xfId="11203" xr:uid="{4EA9F8F8-CFAD-4FEA-B981-42EEA1F7EF10}"/>
    <cellStyle name="Normal 8 2 4 2 2" xfId="11204" xr:uid="{E40C05D3-87AF-454A-9333-78A7F9266345}"/>
    <cellStyle name="Normal 8 2 4 2 2 2" xfId="21808" xr:uid="{1114D68E-2E7F-480E-A18E-1899D7341206}"/>
    <cellStyle name="Normal 8 2 4 2 3" xfId="21807" xr:uid="{ECA2D167-F2B7-4F3D-87A9-E383532DDA12}"/>
    <cellStyle name="Normal 8 2 4 3" xfId="11205" xr:uid="{BC2ECA7A-CEE2-4339-A159-4639074049D0}"/>
    <cellStyle name="Normal 8 2 4 3 2" xfId="21809" xr:uid="{012BE011-F4EC-4CFC-886D-9FEA49D1E15C}"/>
    <cellStyle name="Normal 8 2 4 4" xfId="21806" xr:uid="{0EB25216-FDBF-47C6-AE47-81A7D53E0FBE}"/>
    <cellStyle name="Normal 8 2 5" xfId="11206" xr:uid="{957DD886-01EA-4A71-AD3D-71FDCF6AD658}"/>
    <cellStyle name="Normal 8 2 5 2" xfId="11207" xr:uid="{2F8DE4E3-3D94-4198-893F-12776CF57AEF}"/>
    <cellStyle name="Normal 8 2 5 2 2" xfId="21811" xr:uid="{96E3474D-820B-4E61-A442-E0B826031949}"/>
    <cellStyle name="Normal 8 2 5 3" xfId="21810" xr:uid="{50085F89-5280-4EB9-8CA1-205B7D1558F8}"/>
    <cellStyle name="Normal 8 2 6" xfId="11208" xr:uid="{2FB7936B-A4E7-4FD7-8765-26F38D6FF2E8}"/>
    <cellStyle name="Normal 8 2 6 2" xfId="21812" xr:uid="{B89BB575-0301-4BC0-8B87-C29F7594B10A}"/>
    <cellStyle name="Normal 8 2 7" xfId="11209" xr:uid="{47324ABA-1FE7-4338-914F-187196461657}"/>
    <cellStyle name="Normal 8 2 7 2" xfId="21813" xr:uid="{CF0D4186-5D69-43CB-87FF-E2B784B84B5D}"/>
    <cellStyle name="Normal 8 2 8" xfId="11210" xr:uid="{740EE4E5-3E24-4EAC-AE23-B3681A98C458}"/>
    <cellStyle name="Normal 8 2 9" xfId="11175" xr:uid="{DF5D0B65-EEBE-45A7-9DAC-98C64E9D42E4}"/>
    <cellStyle name="Normal 8 3" xfId="704" xr:uid="{00000000-0005-0000-0000-0000C2020000}"/>
    <cellStyle name="Normal 8 3 2" xfId="11211" xr:uid="{6C0DF64F-ACD7-45CB-9A75-28B19FA1193A}"/>
    <cellStyle name="Normal 8 3 2 2" xfId="11212" xr:uid="{381B9BDB-BE04-40C9-AFA5-AEBE1EC6F9ED}"/>
    <cellStyle name="Normal 8 3 2 2 2" xfId="11213" xr:uid="{10388BDD-01F7-4414-9F5F-A694F60028DA}"/>
    <cellStyle name="Normal 8 3 2 2 2 2" xfId="11214" xr:uid="{74AFF576-490D-4A5F-AFB7-54B728E70847}"/>
    <cellStyle name="Normal 8 3 2 2 2 2 2" xfId="21817" xr:uid="{209AE286-716C-4A69-9255-C71DF3C2EE07}"/>
    <cellStyle name="Normal 8 3 2 2 2 3" xfId="21816" xr:uid="{F472CC87-77B5-4EA1-ACFA-6C6002E3B4BC}"/>
    <cellStyle name="Normal 8 3 2 2 3" xfId="11215" xr:uid="{0A4A989A-541C-4132-AC3C-17152AA7C55B}"/>
    <cellStyle name="Normal 8 3 2 2 3 2" xfId="21818" xr:uid="{1D220BC0-E834-43CD-97B3-26A22669DEE4}"/>
    <cellStyle name="Normal 8 3 2 2 4" xfId="21815" xr:uid="{0C4D3C24-310B-4E8D-A1C2-22B7B7FFC28C}"/>
    <cellStyle name="Normal 8 3 2 3" xfId="11216" xr:uid="{11B9A587-B5C7-4388-8478-3AF25B0B1328}"/>
    <cellStyle name="Normal 8 3 2 3 2" xfId="11217" xr:uid="{DCF3F468-5ABB-4005-9461-7E2F47415B74}"/>
    <cellStyle name="Normal 8 3 2 3 2 2" xfId="21820" xr:uid="{E3AEB87F-D0B8-45F2-9782-D313A30A5C38}"/>
    <cellStyle name="Normal 8 3 2 3 3" xfId="21819" xr:uid="{11BE8DD1-4585-4FAF-B181-EABE0738ED38}"/>
    <cellStyle name="Normal 8 3 2 4" xfId="11218" xr:uid="{21C93512-0AD9-426C-B6CE-892FD2118AD4}"/>
    <cellStyle name="Normal 8 3 2 4 2" xfId="21821" xr:uid="{71D25A29-1C29-495D-AB6E-1E5DEAA8BD1C}"/>
    <cellStyle name="Normal 8 3 2 5" xfId="11219" xr:uid="{5B47CB9F-1A19-4A50-BE5E-7A6319FF7C96}"/>
    <cellStyle name="Normal 8 3 2 6" xfId="21814" xr:uid="{EDAE79A7-601C-403C-9C6E-E43BB1BFD623}"/>
    <cellStyle name="Normal 8 3 3" xfId="11220" xr:uid="{6A8EA039-3795-4146-AD2D-75C84A66A740}"/>
    <cellStyle name="Normal 8 3 3 2" xfId="11221" xr:uid="{E1D0420D-4D2B-4DEF-A949-342E21C4F27D}"/>
    <cellStyle name="Normal 8 3 3 2 2" xfId="11222" xr:uid="{3CECB56F-CFD7-4A26-8F71-BD0B4793C8F5}"/>
    <cellStyle name="Normal 8 3 3 2 2 2" xfId="21824" xr:uid="{50AD17A5-A52E-4572-B88F-6096E0D33A34}"/>
    <cellStyle name="Normal 8 3 3 2 3" xfId="21823" xr:uid="{CACA5B60-B9E3-489C-B6BF-B4FCF2B0A9D2}"/>
    <cellStyle name="Normal 8 3 3 3" xfId="11223" xr:uid="{F3759E5C-4990-43F6-82C8-55E6542E3E30}"/>
    <cellStyle name="Normal 8 3 3 3 2" xfId="21825" xr:uid="{B2299215-E335-4159-BF99-C2A3E18FC527}"/>
    <cellStyle name="Normal 8 3 3 4" xfId="21822" xr:uid="{A5065DF1-CD21-4A6E-9E61-7E20C137E8C6}"/>
    <cellStyle name="Normal 8 3 4" xfId="11224" xr:uid="{58A217D1-A714-4F1B-99A2-C3D5EBF59B7D}"/>
    <cellStyle name="Normal 8 3 4 2" xfId="11225" xr:uid="{0FF5D45B-D7E9-4863-8607-EB3E71B34974}"/>
    <cellStyle name="Normal 8 3 4 2 2" xfId="21827" xr:uid="{CB9DD88E-64D1-4BEF-A93F-49BBD848C0E8}"/>
    <cellStyle name="Normal 8 3 4 3" xfId="21826" xr:uid="{A43077D2-FF0E-42E4-B37E-88DFBAD2623F}"/>
    <cellStyle name="Normal 8 3 5" xfId="11226" xr:uid="{0389EF91-FF3E-4943-930A-C9E7D1C09EB7}"/>
    <cellStyle name="Normal 8 3 5 2" xfId="21828" xr:uid="{6F623F7E-DD82-4A25-A927-635140362463}"/>
    <cellStyle name="Normal 8 3 6" xfId="11227" xr:uid="{ADDAA432-80BF-433D-925B-A4F98596E26E}"/>
    <cellStyle name="Normal 8 3 7" xfId="2716" xr:uid="{37A38009-AE9D-415C-9459-32DFF30F3254}"/>
    <cellStyle name="Normal 8 4" xfId="11228" xr:uid="{816287F2-78DB-460E-BD57-606709DBFC58}"/>
    <cellStyle name="Normal 8 4 2" xfId="11229" xr:uid="{A50BB2AF-7D83-4BD6-BDC8-B36906113D65}"/>
    <cellStyle name="Normal 8 4 2 2" xfId="11230" xr:uid="{0B24A3FE-575F-4BF4-9615-14573A607734}"/>
    <cellStyle name="Normal 8 4 2 2 2" xfId="11231" xr:uid="{B5A43241-3B8A-4D0B-998F-0047DC2C8065}"/>
    <cellStyle name="Normal 8 4 2 2 2 2" xfId="21832" xr:uid="{D1A91728-C2C9-4EC7-9391-662080A65A77}"/>
    <cellStyle name="Normal 8 4 2 2 3" xfId="21831" xr:uid="{64B2AB66-8455-4FA0-B675-1A36C641DF1C}"/>
    <cellStyle name="Normal 8 4 2 3" xfId="11232" xr:uid="{234337EF-5124-40A3-B079-1AD2C702D5DD}"/>
    <cellStyle name="Normal 8 4 2 3 2" xfId="21833" xr:uid="{0C37BDFC-738A-466C-97BA-4F6204FCAE3E}"/>
    <cellStyle name="Normal 8 4 2 4" xfId="21830" xr:uid="{E54A0071-7299-4D4F-8B18-F92167344238}"/>
    <cellStyle name="Normal 8 4 3" xfId="11233" xr:uid="{333CE692-F550-401A-89E6-3B61C717B14E}"/>
    <cellStyle name="Normal 8 4 3 2" xfId="11234" xr:uid="{B2FFAB3C-D71A-4BDD-8996-7828D1D41D8D}"/>
    <cellStyle name="Normal 8 4 3 2 2" xfId="21835" xr:uid="{6DFE5209-367C-4F3F-BCEF-98DE496FA028}"/>
    <cellStyle name="Normal 8 4 3 3" xfId="21834" xr:uid="{822B5731-37B6-4DBF-B398-4857560BD0DF}"/>
    <cellStyle name="Normal 8 4 4" xfId="11235" xr:uid="{985E5E81-72CC-4AB2-82CF-95653162EBA3}"/>
    <cellStyle name="Normal 8 4 4 2" xfId="21836" xr:uid="{5FD90D85-8BFE-420A-A3EA-5E5C7399865B}"/>
    <cellStyle name="Normal 8 4 5" xfId="11236" xr:uid="{25DC5328-4D8E-4EBF-9836-6E8170B4EC0A}"/>
    <cellStyle name="Normal 8 4 6" xfId="21829" xr:uid="{8F625035-579B-4C69-8D02-F3E1C86A57C7}"/>
    <cellStyle name="Normal 8 5" xfId="11237" xr:uid="{289C58B9-9A35-46A9-91B7-A8238F917E03}"/>
    <cellStyle name="Normal 8 5 2" xfId="11238" xr:uid="{2D7D4594-CEB2-41E3-9990-6E222C7B0AEB}"/>
    <cellStyle name="Normal 8 5 2 2" xfId="11239" xr:uid="{A9A735F8-A1FC-42F0-BAC8-10E597E5E0AA}"/>
    <cellStyle name="Normal 8 5 2 2 2" xfId="21839" xr:uid="{58F225D4-72F2-456A-BA61-9FC25D37DB3E}"/>
    <cellStyle name="Normal 8 5 2 3" xfId="21838" xr:uid="{CEF66163-A7CC-452F-93FC-69FF6D63CF4F}"/>
    <cellStyle name="Normal 8 5 3" xfId="11240" xr:uid="{FA1D61DE-E41E-48A3-8905-5EC2E8461468}"/>
    <cellStyle name="Normal 8 5 3 2" xfId="21840" xr:uid="{3D962AB3-ACEA-4BB4-8EE8-142027CAE195}"/>
    <cellStyle name="Normal 8 5 4" xfId="21837" xr:uid="{13CBE275-DFB9-4C52-9966-09A71294E0C2}"/>
    <cellStyle name="Normal 8 6" xfId="11241" xr:uid="{1FAEDD94-AC53-407A-B383-6C8BEA3C779A}"/>
    <cellStyle name="Normal 8 6 2" xfId="11242" xr:uid="{0393E5F0-50B0-45FD-BD97-FC572B1E8585}"/>
    <cellStyle name="Normal 8 6 2 2" xfId="21842" xr:uid="{07D8DFED-24F7-46D9-9DA5-7282A2BDC458}"/>
    <cellStyle name="Normal 8 6 3" xfId="21841" xr:uid="{9213D9E7-C7AD-4F21-878C-F64ADD20FE02}"/>
    <cellStyle name="Normal 8 7" xfId="11243" xr:uid="{3A7F71FD-DA67-4C1C-B2D0-92FFF50902AA}"/>
    <cellStyle name="Normal 8 7 2" xfId="21843" xr:uid="{1C87E9DC-9AF5-45D6-8C69-B1883B6D2270}"/>
    <cellStyle name="Normal 8 8" xfId="11244" xr:uid="{0BE59E4C-2452-47EF-974C-3EFF96FAAFFD}"/>
    <cellStyle name="Normal 8 8 2" xfId="21844" xr:uid="{13F5E5ED-A1E2-4AB2-87DE-58A0EBAF1BB2}"/>
    <cellStyle name="Normal 8 9" xfId="2491" xr:uid="{83A61998-EEFD-46ED-A9BB-0EB2DE486A41}"/>
    <cellStyle name="Normal 80" xfId="15713" xr:uid="{08D484E3-A9BA-4CD1-BF06-605FD9804CC9}"/>
    <cellStyle name="Normal 80 2" xfId="22525" xr:uid="{55C049C2-1AAB-4722-BAEF-7F81D62C1F9B}"/>
    <cellStyle name="Normal 81" xfId="845" xr:uid="{855222E5-0205-4B9D-B19B-310EFD65F19D}"/>
    <cellStyle name="Normal 81 2" xfId="15723" xr:uid="{87D75103-653A-426A-8090-BA7F294B70F0}"/>
    <cellStyle name="Normal 81 2 2" xfId="22535" xr:uid="{89605300-A58E-42A7-8348-560E981FDFCB}"/>
    <cellStyle name="Normal 81 3" xfId="22519" xr:uid="{E4B23352-3C0B-40D5-83AE-DA10BC185834}"/>
    <cellStyle name="Normal 82" xfId="15714" xr:uid="{739A4542-3F45-45C9-93BF-CCB8B6228381}"/>
    <cellStyle name="Normal 82 2" xfId="15719" xr:uid="{C2274ECE-2AFC-40B4-AD91-8F32433E264C}"/>
    <cellStyle name="Normal 82 2 2" xfId="22531" xr:uid="{9D1DD492-E359-4A2E-B237-41D6E6BC62F4}"/>
    <cellStyle name="Normal 82 3" xfId="22526" xr:uid="{7C1A09CF-B193-443F-A6A9-413D7B095B67}"/>
    <cellStyle name="Normal 83" xfId="15715" xr:uid="{51A3A239-E902-443A-8558-38B59158CFE6}"/>
    <cellStyle name="Normal 83 2" xfId="15717" xr:uid="{1676BAC0-A608-497F-A407-2F11900BAF15}"/>
    <cellStyle name="Normal 83 2 2" xfId="22529" xr:uid="{C547CAB3-83AF-46AC-BAD4-9E80A5556D86}"/>
    <cellStyle name="Normal 83 3" xfId="22527" xr:uid="{3D05DC41-EF69-443C-BC8C-C083F878CF58}"/>
    <cellStyle name="Normal 84" xfId="15720" xr:uid="{82656F7C-0EF9-4937-97AE-DEB58F79C35F}"/>
    <cellStyle name="Normal 84 2" xfId="22532" xr:uid="{95639323-0182-4192-970C-1DA73D219041}"/>
    <cellStyle name="Normal 85" xfId="15710" xr:uid="{E526F80D-EA04-4DF4-A923-7D0CD6FD96FD}"/>
    <cellStyle name="Normal 85 2" xfId="22522" xr:uid="{70AD0053-9A46-4AB6-9074-C2E2E10E23EC}"/>
    <cellStyle name="Normal 86" xfId="15725" xr:uid="{D587104C-6C70-4126-8667-C48DDB23CB7E}"/>
    <cellStyle name="Normal 86 2" xfId="22537" xr:uid="{521B972A-83DB-4E60-9ECE-08AAEBBE2012}"/>
    <cellStyle name="Normal 87" xfId="15727" xr:uid="{7C2DE31E-6796-4D28-9C46-15D05E6563A1}"/>
    <cellStyle name="Normal 87 2" xfId="22539" xr:uid="{C909AD11-391E-429A-B190-BA2457081CB0}"/>
    <cellStyle name="Normal 88" xfId="15722" xr:uid="{E88152A2-8363-49C5-B587-F7C5ECC65F00}"/>
    <cellStyle name="Normal 88 2" xfId="22534" xr:uid="{27BDC605-1111-4D77-9C68-28934E7DEE58}"/>
    <cellStyle name="Normal 89" xfId="22544" xr:uid="{15AB6E03-4A39-46B8-A49B-C8C721956DE2}"/>
    <cellStyle name="Normal 9" xfId="705" xr:uid="{00000000-0005-0000-0000-0000C3020000}"/>
    <cellStyle name="Normal 9 10" xfId="2492" xr:uid="{81867307-0B81-4E5C-A2BF-B9BC9077BF0D}"/>
    <cellStyle name="Normal 9 2" xfId="706" xr:uid="{00000000-0005-0000-0000-0000C4020000}"/>
    <cellStyle name="Normal 9 2 10" xfId="11245" xr:uid="{C3631EE3-A54A-4629-8367-BCB889C82075}"/>
    <cellStyle name="Normal 9 2 2" xfId="11246" xr:uid="{EC1659E3-0FEB-4B98-AA97-D4E6E7100684}"/>
    <cellStyle name="Normal 9 2 2 2" xfId="11247" xr:uid="{3CA9E05F-CDD5-4B1B-A816-603ED9BCD451}"/>
    <cellStyle name="Normal 9 2 2 2 2" xfId="11248" xr:uid="{8A7A6C4A-A5A5-4DE1-A108-344A94C9BDC8}"/>
    <cellStyle name="Normal 9 2 2 2 2 2" xfId="11249" xr:uid="{2E30B680-B669-493A-8184-8D09BB103CD3}"/>
    <cellStyle name="Normal 9 2 2 2 2 2 2" xfId="11250" xr:uid="{96FCEBA4-BAD2-46E0-BA17-52CC2F06E751}"/>
    <cellStyle name="Normal 9 2 2 2 2 2 2 2" xfId="21850" xr:uid="{94845626-0214-4481-8F10-005A3FE4ECC1}"/>
    <cellStyle name="Normal 9 2 2 2 2 2 3" xfId="21849" xr:uid="{A0BCF26F-6559-4224-88DB-DF2554F1C401}"/>
    <cellStyle name="Normal 9 2 2 2 2 3" xfId="11251" xr:uid="{2B712DEB-FD97-45F8-87B2-37268566FCD7}"/>
    <cellStyle name="Normal 9 2 2 2 2 3 2" xfId="21851" xr:uid="{407FDEDA-2640-43BD-80C5-7A0C58B67A2A}"/>
    <cellStyle name="Normal 9 2 2 2 2 4" xfId="21848" xr:uid="{695C042C-5C0D-479D-B19B-5EB70145546B}"/>
    <cellStyle name="Normal 9 2 2 2 3" xfId="11252" xr:uid="{66EF8338-7B01-4416-8791-EC2E3AE28E6E}"/>
    <cellStyle name="Normal 9 2 2 2 3 2" xfId="11253" xr:uid="{29643DA2-BC11-4988-96D1-BD0CFEA42079}"/>
    <cellStyle name="Normal 9 2 2 2 3 2 2" xfId="21853" xr:uid="{BE4C5342-CF32-4E5D-BE34-6CFF8141EC5C}"/>
    <cellStyle name="Normal 9 2 2 2 3 3" xfId="21852" xr:uid="{CB539BAF-E13B-4122-895D-79DE16306C6A}"/>
    <cellStyle name="Normal 9 2 2 2 4" xfId="11254" xr:uid="{8EAD5951-4E6A-4337-97DD-8048088139F8}"/>
    <cellStyle name="Normal 9 2 2 2 4 2" xfId="21854" xr:uid="{5BE68E85-91E3-4DE6-9367-3ED3C03D7424}"/>
    <cellStyle name="Normal 9 2 2 2 5" xfId="11255" xr:uid="{DD261405-AC0A-4083-96F3-53D9574D100B}"/>
    <cellStyle name="Normal 9 2 2 2 5 2" xfId="21855" xr:uid="{9648276C-EC93-4732-BD94-96A3DAD267B1}"/>
    <cellStyle name="Normal 9 2 2 2 6" xfId="11256" xr:uid="{8DFCA70D-BE66-4802-9B43-BDC37B718440}"/>
    <cellStyle name="Normal 9 2 2 2 7" xfId="21847" xr:uid="{C32E562F-0AF7-41F2-A473-59EEE4E0674E}"/>
    <cellStyle name="Normal 9 2 2 3" xfId="11257" xr:uid="{DB86B66A-96ED-4A81-9C08-272C97C511C1}"/>
    <cellStyle name="Normal 9 2 2 3 2" xfId="11258" xr:uid="{8F8EB541-A9AA-48C6-B698-A206A149FE22}"/>
    <cellStyle name="Normal 9 2 2 3 2 2" xfId="11259" xr:uid="{C83F79D1-709F-4B45-87D8-7AD52E32311F}"/>
    <cellStyle name="Normal 9 2 2 3 2 2 2" xfId="21858" xr:uid="{1E15B284-D68F-47D1-8018-FAE4BA0DBB68}"/>
    <cellStyle name="Normal 9 2 2 3 2 3" xfId="21857" xr:uid="{D163968F-8259-4A76-9553-BB6D21F24EF4}"/>
    <cellStyle name="Normal 9 2 2 3 3" xfId="11260" xr:uid="{79854F14-3932-4660-B63F-B179F0833B2C}"/>
    <cellStyle name="Normal 9 2 2 3 3 2" xfId="21859" xr:uid="{D8621160-9B00-4C39-A613-46C289A3E045}"/>
    <cellStyle name="Normal 9 2 2 3 4" xfId="21856" xr:uid="{353C5887-E755-4271-8E32-D8A22CF60532}"/>
    <cellStyle name="Normal 9 2 2 4" xfId="11261" xr:uid="{532BDFCA-F35E-46C6-9EB0-4BAD599BFAFD}"/>
    <cellStyle name="Normal 9 2 2 4 2" xfId="11262" xr:uid="{DAC6B8ED-BCD9-494C-9A82-8574B0C1A8E6}"/>
    <cellStyle name="Normal 9 2 2 4 2 2" xfId="21861" xr:uid="{CEE2F997-C15C-48D2-98E4-85E4599EC525}"/>
    <cellStyle name="Normal 9 2 2 4 3" xfId="21860" xr:uid="{C28A15CC-8467-491E-B8B4-18A51F0CE04A}"/>
    <cellStyle name="Normal 9 2 2 5" xfId="11263" xr:uid="{D5F65719-5F3D-46D5-977D-369A4FB5AF64}"/>
    <cellStyle name="Normal 9 2 2 5 2" xfId="21862" xr:uid="{7196E7FA-9B83-40C0-9761-14EFF6FDF494}"/>
    <cellStyle name="Normal 9 2 2 6" xfId="11264" xr:uid="{A063B1D1-3ED7-41B3-9A3E-8ACAE9279E31}"/>
    <cellStyle name="Normal 9 2 2 6 2" xfId="21863" xr:uid="{ADC2DF2D-A9C0-4D54-9BE2-AD1CF93DE7FA}"/>
    <cellStyle name="Normal 9 2 2 7" xfId="11265" xr:uid="{27F7F307-BD4A-45D9-88B1-E0D0262A18EC}"/>
    <cellStyle name="Normal 9 2 2 8" xfId="21846" xr:uid="{18E3709B-2597-4C7A-AE76-E5A58A0BA0F3}"/>
    <cellStyle name="Normal 9 2 3" xfId="11266" xr:uid="{183F0398-A605-4AAB-B8AF-6B57AAB49A40}"/>
    <cellStyle name="Normal 9 2 3 2" xfId="11267" xr:uid="{38834DA2-0334-4DD4-A71C-767A2345D0FC}"/>
    <cellStyle name="Normal 9 2 3 2 2" xfId="11268" xr:uid="{0191A190-D892-4B91-9543-C5AD8CDCBE67}"/>
    <cellStyle name="Normal 9 2 3 2 2 2" xfId="11269" xr:uid="{92A6BCAB-23CB-47E1-BE7B-8938688F9B4D}"/>
    <cellStyle name="Normal 9 2 3 2 2 2 2" xfId="21867" xr:uid="{28CB79BD-2340-4872-8BC7-3809E2B89BD5}"/>
    <cellStyle name="Normal 9 2 3 2 2 3" xfId="21866" xr:uid="{A5272B3E-F3EF-4475-B1D7-5ECB74E81E1D}"/>
    <cellStyle name="Normal 9 2 3 2 3" xfId="11270" xr:uid="{95F41F31-F7E7-4CC8-81CE-CBC0EA99400A}"/>
    <cellStyle name="Normal 9 2 3 2 3 2" xfId="21868" xr:uid="{48EE1181-D76B-46D6-8D85-3AC88E153047}"/>
    <cellStyle name="Normal 9 2 3 2 4" xfId="21865" xr:uid="{AE0494C0-DBB6-4740-B677-3AEEB600BF19}"/>
    <cellStyle name="Normal 9 2 3 3" xfId="11271" xr:uid="{F711D02F-A6C7-475B-99E9-AC24853E9C68}"/>
    <cellStyle name="Normal 9 2 3 3 2" xfId="11272" xr:uid="{DE1B3EE2-2DEC-40A9-8CE2-5B0ED3B35B4D}"/>
    <cellStyle name="Normal 9 2 3 3 2 2" xfId="21870" xr:uid="{2E5482B2-69C8-49E6-9178-41099EFF52BC}"/>
    <cellStyle name="Normal 9 2 3 3 3" xfId="21869" xr:uid="{D29770D8-D594-4EEE-A2A5-AD0E4E3D71CE}"/>
    <cellStyle name="Normal 9 2 3 4" xfId="11273" xr:uid="{A020A2CE-577A-400B-AB92-13803BB601D1}"/>
    <cellStyle name="Normal 9 2 3 4 2" xfId="21871" xr:uid="{E1580C49-AA65-47E7-B08E-CF5DC7589566}"/>
    <cellStyle name="Normal 9 2 3 5" xfId="11274" xr:uid="{42D20272-F645-4149-9BEE-0B46662354D0}"/>
    <cellStyle name="Normal 9 2 3 5 2" xfId="21872" xr:uid="{651CF82E-C695-4CFE-B673-917F26A411AB}"/>
    <cellStyle name="Normal 9 2 3 6" xfId="11275" xr:uid="{429BD68A-1D81-4F1B-92CB-96B6162FCB8B}"/>
    <cellStyle name="Normal 9 2 3 7" xfId="21864" xr:uid="{B961F642-C79A-48C5-962A-DDB0ACDCD105}"/>
    <cellStyle name="Normal 9 2 4" xfId="11276" xr:uid="{C1D23FDD-B272-4604-A7D8-B11C839E48C8}"/>
    <cellStyle name="Normal 9 2 4 2" xfId="11277" xr:uid="{737808E9-1A6C-4459-B624-FAD37A1D5FD5}"/>
    <cellStyle name="Normal 9 2 4 2 2" xfId="11278" xr:uid="{1A0A20A7-2950-497B-910C-5A0AF471478D}"/>
    <cellStyle name="Normal 9 2 4 2 2 2" xfId="21875" xr:uid="{A7416D8C-09EB-4B2E-8AD5-EA1719937105}"/>
    <cellStyle name="Normal 9 2 4 2 3" xfId="21874" xr:uid="{F2737279-0727-4E7A-B5DD-686B6E1E89B4}"/>
    <cellStyle name="Normal 9 2 4 3" xfId="11279" xr:uid="{326E0EA0-CCE8-4874-9297-A40DE23897D2}"/>
    <cellStyle name="Normal 9 2 4 3 2" xfId="21876" xr:uid="{2A17DBD0-61EB-4533-B7F6-28E32B0850FB}"/>
    <cellStyle name="Normal 9 2 4 4" xfId="11280" xr:uid="{6132010B-7DFE-44FB-82C1-2B1C77AE34B4}"/>
    <cellStyle name="Normal 9 2 4 4 2" xfId="21877" xr:uid="{75E8214D-4EEB-4D1D-8630-3D5070145034}"/>
    <cellStyle name="Normal 9 2 4 5" xfId="21873" xr:uid="{5F25DAA2-CB04-4C35-B02B-395654CC45ED}"/>
    <cellStyle name="Normal 9 2 5" xfId="11281" xr:uid="{220484C0-6EDD-4771-BC9D-E7DBF17C0141}"/>
    <cellStyle name="Normal 9 2 5 2" xfId="11282" xr:uid="{158DFBE7-884E-44E3-8CC9-A938BCA048C0}"/>
    <cellStyle name="Normal 9 2 5 2 2" xfId="21879" xr:uid="{80E0118C-E621-45F4-B72E-A5F1E112DF0B}"/>
    <cellStyle name="Normal 9 2 5 3" xfId="21878" xr:uid="{58119D0A-3F14-46E6-BADA-2207179F51C2}"/>
    <cellStyle name="Normal 9 2 6" xfId="11283" xr:uid="{69E31048-50F6-458E-8B24-408C1C22BBF1}"/>
    <cellStyle name="Normal 9 2 6 2" xfId="21880" xr:uid="{4C209203-C016-41C1-BDA1-11BFFD9524C3}"/>
    <cellStyle name="Normal 9 2 7" xfId="11284" xr:uid="{95C6D46A-CDD4-4E86-A47B-72AECEBEF36D}"/>
    <cellStyle name="Normal 9 2 7 2" xfId="21881" xr:uid="{76C9E79D-70A3-4B8A-9EBA-5B1741731D9E}"/>
    <cellStyle name="Normal 9 2 8" xfId="11285" xr:uid="{611045D2-4CF0-4F55-9712-750EE2BCA49D}"/>
    <cellStyle name="Normal 9 2 9" xfId="21845" xr:uid="{7A2416DA-E00F-4148-9380-B3D11A3EF746}"/>
    <cellStyle name="Normal 9 3" xfId="707" xr:uid="{00000000-0005-0000-0000-0000C5020000}"/>
    <cellStyle name="Normal 9 3 2" xfId="11287" xr:uid="{605474B2-F02A-4220-9E6F-A7AC492B7BE5}"/>
    <cellStyle name="Normal 9 3 2 2" xfId="11288" xr:uid="{6EDC6FDE-0273-4A9A-8679-BF7C5125E822}"/>
    <cellStyle name="Normal 9 3 2 2 2" xfId="11289" xr:uid="{1C2426D0-2D3E-4334-9556-CA1B3C30EE7E}"/>
    <cellStyle name="Normal 9 3 2 2 2 2" xfId="11290" xr:uid="{7BE49358-A577-429D-A632-5E8C5357DD6E}"/>
    <cellStyle name="Normal 9 3 2 2 2 2 2" xfId="21886" xr:uid="{D2E7D061-0D04-4DA0-8344-01B4E83FBE55}"/>
    <cellStyle name="Normal 9 3 2 2 2 3" xfId="21885" xr:uid="{C6EADA97-8E9A-4F46-8DD1-AF909568438E}"/>
    <cellStyle name="Normal 9 3 2 2 3" xfId="11291" xr:uid="{C320B650-82BB-4BD3-BAAA-DAE9CB3EA91E}"/>
    <cellStyle name="Normal 9 3 2 2 3 2" xfId="21887" xr:uid="{006A51A8-C575-43B8-81C1-52DDCD2859B0}"/>
    <cellStyle name="Normal 9 3 2 2 4" xfId="21884" xr:uid="{6CC4D021-20FD-4F46-A734-31A72E0B4156}"/>
    <cellStyle name="Normal 9 3 2 3" xfId="11292" xr:uid="{298AB08A-32AD-4033-9D5A-114C7BAF2755}"/>
    <cellStyle name="Normal 9 3 2 3 2" xfId="11293" xr:uid="{C02A57E4-0DA9-4688-8117-C6286BBFD93B}"/>
    <cellStyle name="Normal 9 3 2 3 2 2" xfId="21889" xr:uid="{B0F4E057-806C-4674-A7F9-FC94E6426528}"/>
    <cellStyle name="Normal 9 3 2 3 3" xfId="21888" xr:uid="{6CE1096C-5F52-4DA8-934F-869756170A7E}"/>
    <cellStyle name="Normal 9 3 2 4" xfId="11294" xr:uid="{C9CDD728-61C8-459F-A4B8-95F07E005513}"/>
    <cellStyle name="Normal 9 3 2 4 2" xfId="21890" xr:uid="{E6D4BD3C-7FA8-49CE-B6D5-3A5B0639511F}"/>
    <cellStyle name="Normal 9 3 2 5" xfId="11295" xr:uid="{9C708DC5-BC03-44D4-8CAF-07C046489D98}"/>
    <cellStyle name="Normal 9 3 2 5 2" xfId="21891" xr:uid="{FD40E1BC-DFEA-4C61-A3D9-6374E516AAD9}"/>
    <cellStyle name="Normal 9 3 2 6" xfId="11296" xr:uid="{3A534061-A8B7-4891-AE8F-784BFF147783}"/>
    <cellStyle name="Normal 9 3 2 7" xfId="21883" xr:uid="{487DCD07-A94E-43B3-BE36-E892B2E57186}"/>
    <cellStyle name="Normal 9 3 3" xfId="11297" xr:uid="{CCEC7C49-484A-442D-913F-AA842956FDC9}"/>
    <cellStyle name="Normal 9 3 3 2" xfId="11298" xr:uid="{F99B2238-F367-4E1A-9B74-D68273ABDD58}"/>
    <cellStyle name="Normal 9 3 3 2 2" xfId="11299" xr:uid="{33DF9636-9307-41E9-9444-1CFE71787AC3}"/>
    <cellStyle name="Normal 9 3 3 2 2 2" xfId="21894" xr:uid="{F19DE6F2-8460-4D98-9A5E-B980E90A3C62}"/>
    <cellStyle name="Normal 9 3 3 2 3" xfId="21893" xr:uid="{6B698E01-3AA1-4EBD-BD3A-31232575E394}"/>
    <cellStyle name="Normal 9 3 3 3" xfId="11300" xr:uid="{1A0430DD-D1E5-4500-A66B-812BCF87A6E0}"/>
    <cellStyle name="Normal 9 3 3 3 2" xfId="21895" xr:uid="{2861E198-3B0C-46DD-BCE7-5D84DE41FBC3}"/>
    <cellStyle name="Normal 9 3 3 4" xfId="11301" xr:uid="{924901F6-AA99-47C5-84B7-D4D6130FA25C}"/>
    <cellStyle name="Normal 9 3 3 4 2" xfId="21896" xr:uid="{551FEBB4-FAFE-49AB-A92F-87059CC97441}"/>
    <cellStyle name="Normal 9 3 3 5" xfId="21892" xr:uid="{F9EA29D0-9419-48E1-BE35-6CF8FA1F616C}"/>
    <cellStyle name="Normal 9 3 4" xfId="11302" xr:uid="{4D8995A9-B2E6-4FE1-81BA-E2F991216DC1}"/>
    <cellStyle name="Normal 9 3 4 2" xfId="11303" xr:uid="{21A3BD52-C264-4025-B593-FDCADF91C116}"/>
    <cellStyle name="Normal 9 3 4 2 2" xfId="21898" xr:uid="{E9FE3F52-BC72-4BD3-BAFB-6C67CEC5A11E}"/>
    <cellStyle name="Normal 9 3 4 3" xfId="21897" xr:uid="{6D71F4A8-6120-4DBF-9897-3CBF240541F0}"/>
    <cellStyle name="Normal 9 3 5" xfId="11304" xr:uid="{3AE3B7D7-07DD-4D98-B48F-0AE2F2A75804}"/>
    <cellStyle name="Normal 9 3 5 2" xfId="21899" xr:uid="{C8C8F33E-750E-4830-A9C1-243CE8492723}"/>
    <cellStyle name="Normal 9 3 6" xfId="11305" xr:uid="{CCA90F3B-38E9-4304-A846-B8C45A875A31}"/>
    <cellStyle name="Normal 9 3 6 2" xfId="21900" xr:uid="{98C6E19F-2560-4E5C-8FE3-0CBE1E769279}"/>
    <cellStyle name="Normal 9 3 7" xfId="11306" xr:uid="{FB268BB6-B5AA-43AE-A1B3-87B39284C85E}"/>
    <cellStyle name="Normal 9 3 8" xfId="21882" xr:uid="{F97D705C-4AC3-4E9F-A012-4042D0188CD0}"/>
    <cellStyle name="Normal 9 3 9" xfId="11286" xr:uid="{B745A439-72C6-41E9-A9F0-E20C6BB31708}"/>
    <cellStyle name="Normal 9 4" xfId="11307" xr:uid="{1A17D427-879A-4A79-B203-6840D8BB2DF8}"/>
    <cellStyle name="Normal 9 4 2" xfId="11308" xr:uid="{1A96B876-6FA8-4F41-B118-BFBB45070C37}"/>
    <cellStyle name="Normal 9 4 2 2" xfId="11309" xr:uid="{6B864C9B-4420-4687-8280-477DB7DA8965}"/>
    <cellStyle name="Normal 9 4 2 2 2" xfId="11310" xr:uid="{FF0A49A3-DF3B-4FBC-9B56-BBBD73228F3D}"/>
    <cellStyle name="Normal 9 4 2 2 2 2" xfId="21904" xr:uid="{9EF48665-1C50-44E4-A633-03CB1CAE37FC}"/>
    <cellStyle name="Normal 9 4 2 2 3" xfId="21903" xr:uid="{430BC38F-4B47-4087-B108-F1805CE86976}"/>
    <cellStyle name="Normal 9 4 2 3" xfId="11311" xr:uid="{7B1FDF48-720E-43B3-9140-215C43240139}"/>
    <cellStyle name="Normal 9 4 2 3 2" xfId="21905" xr:uid="{7FFE8D38-EBBA-48B3-ADDE-6BA687DD3724}"/>
    <cellStyle name="Normal 9 4 2 4" xfId="21902" xr:uid="{1D71E3E2-6213-4321-9C1C-D734F98BD240}"/>
    <cellStyle name="Normal 9 4 3" xfId="11312" xr:uid="{3B86000F-43A0-4919-BF06-C261EE8EA5F9}"/>
    <cellStyle name="Normal 9 4 3 2" xfId="11313" xr:uid="{685B82B9-4300-4E5B-A501-F9EE324A1F1D}"/>
    <cellStyle name="Normal 9 4 3 2 2" xfId="21907" xr:uid="{F9DA9F99-E4A2-40F3-B2FC-2A6197D27258}"/>
    <cellStyle name="Normal 9 4 3 3" xfId="21906" xr:uid="{CDD8A48C-049A-4499-B549-E42227637626}"/>
    <cellStyle name="Normal 9 4 4" xfId="11314" xr:uid="{55A91C5C-34E5-4D7A-8EFB-903C7F823D5E}"/>
    <cellStyle name="Normal 9 4 4 2" xfId="21908" xr:uid="{000D0ACB-AF1D-4143-A06C-F5BAC39CE5E0}"/>
    <cellStyle name="Normal 9 4 5" xfId="11315" xr:uid="{EECF9635-82A2-4050-B655-F59BBA4B1C85}"/>
    <cellStyle name="Normal 9 4 5 2" xfId="21909" xr:uid="{5BAD1BE0-74C0-49F4-985C-CBCFADD841A3}"/>
    <cellStyle name="Normal 9 4 6" xfId="11316" xr:uid="{52B077A5-EA3B-416C-8CC9-F360459BD1DB}"/>
    <cellStyle name="Normal 9 4 7" xfId="21901" xr:uid="{ED69FA8B-DC2B-42FF-847E-EEC59BE4948C}"/>
    <cellStyle name="Normal 9 5" xfId="11317" xr:uid="{B1D0E6DE-AD64-4FBC-A376-874E56D70444}"/>
    <cellStyle name="Normal 9 5 2" xfId="11318" xr:uid="{D7234BBD-0D28-4CA6-AD1A-F45B3E98C835}"/>
    <cellStyle name="Normal 9 5 2 2" xfId="11319" xr:uid="{B29FAF8B-43B7-4C3C-BED5-501D759DC8C8}"/>
    <cellStyle name="Normal 9 5 2 2 2" xfId="21912" xr:uid="{0BC2CF8D-82C5-43CA-B46F-4F0F831FC72A}"/>
    <cellStyle name="Normal 9 5 2 3" xfId="21911" xr:uid="{94B3ED43-812F-4B2B-A141-9BFB56769EE1}"/>
    <cellStyle name="Normal 9 5 3" xfId="11320" xr:uid="{DBE9664E-347E-4B04-9F58-C9C6466A4BE6}"/>
    <cellStyle name="Normal 9 5 3 2" xfId="21913" xr:uid="{7D843F38-C948-4FEC-9997-3206DE4D7B16}"/>
    <cellStyle name="Normal 9 5 4" xfId="11321" xr:uid="{C93A8BC8-6FF3-424F-ADE7-D6BF574B1664}"/>
    <cellStyle name="Normal 9 5 4 2" xfId="21914" xr:uid="{10E6742C-9746-48FA-98FD-97A84F6260E1}"/>
    <cellStyle name="Normal 9 5 5" xfId="21910" xr:uid="{E531A9E5-8884-4A99-92F3-3D1C9F11674C}"/>
    <cellStyle name="Normal 9 6" xfId="11322" xr:uid="{997AFB15-BEA8-4789-B59D-FCC40D95FB23}"/>
    <cellStyle name="Normal 9 6 2" xfId="11323" xr:uid="{2AC450B1-2DA3-4323-B6E6-514790B8A9E8}"/>
    <cellStyle name="Normal 9 6 2 2" xfId="21916" xr:uid="{9A99C364-3B52-498D-BDD7-E496C358094C}"/>
    <cellStyle name="Normal 9 6 3" xfId="21915" xr:uid="{CFB52A31-1349-46A4-A4CC-A0A8AB7E225B}"/>
    <cellStyle name="Normal 9 7" xfId="11324" xr:uid="{BDC47A71-651D-4128-B7E6-E5C085EE6054}"/>
    <cellStyle name="Normal 9 7 2" xfId="21917" xr:uid="{F68E7835-8E22-4DF9-927E-E13826BC32F7}"/>
    <cellStyle name="Normal 9 8" xfId="11325" xr:uid="{C477D835-AFCE-4C74-BBBD-E718A11221B9}"/>
    <cellStyle name="Normal 9 8 2" xfId="21918" xr:uid="{B92048B0-E793-4398-A89C-8E79F2B9A167}"/>
    <cellStyle name="Normal 9 9" xfId="11326" xr:uid="{8FA8FEF4-215B-4DA9-AC07-F886C2692BC6}"/>
    <cellStyle name="Normal 90" xfId="847" xr:uid="{81F213C3-DA1C-4619-8E73-1404467F2BA9}"/>
    <cellStyle name="Normal_LGE Filed Test Period Billing Exhibits - SBR Summary" xfId="843" xr:uid="{00000000-0005-0000-0000-0000C6020000}"/>
    <cellStyle name="Normal_Regenerated Revenues LGE Gas 2008-04 with Elec Gen-Seelye final version " xfId="840" xr:uid="{00000000-0005-0000-0000-0000C7020000}"/>
    <cellStyle name="Note 10" xfId="708" xr:uid="{00000000-0005-0000-0000-0000C8020000}"/>
    <cellStyle name="Note 10 10" xfId="11327" xr:uid="{2CE03AB2-AE83-407B-95B5-F50CA667D5A3}"/>
    <cellStyle name="Note 10 10 2" xfId="11328" xr:uid="{0D7C3111-8F13-4CB6-99AE-0C7EB6EECDE3}"/>
    <cellStyle name="Note 10 11" xfId="11329" xr:uid="{A9AB658D-AEBE-4F17-A276-20331339092E}"/>
    <cellStyle name="Note 10 12" xfId="11330" xr:uid="{6DB2C3C3-95F9-4712-816B-FCA76E7273B8}"/>
    <cellStyle name="Note 10 13" xfId="11331" xr:uid="{0DDA8279-DB6F-4651-885D-1076F4E8864F}"/>
    <cellStyle name="Note 10 14" xfId="2493" xr:uid="{A295F357-38A4-4DC5-A71F-4A339074EB87}"/>
    <cellStyle name="Note 10 2" xfId="2494" xr:uid="{89210C98-F2F0-4FDC-868F-6C94AF1AE61B}"/>
    <cellStyle name="Note 10 2 10" xfId="11332" xr:uid="{5FCC223A-9967-4EEC-ACB0-77671412281A}"/>
    <cellStyle name="Note 10 2 2" xfId="11333" xr:uid="{DA481324-45A8-427B-BB68-80BE32E6961C}"/>
    <cellStyle name="Note 10 2 2 2" xfId="11334" xr:uid="{743A0A46-17D3-43DF-BAFB-DF75C9C094E0}"/>
    <cellStyle name="Note 10 2 3" xfId="11335" xr:uid="{70562BC8-AB9D-4607-BFAD-41A87031B9C9}"/>
    <cellStyle name="Note 10 2 3 2" xfId="11336" xr:uid="{E793F897-7DBF-49A1-B647-E2E9508214B7}"/>
    <cellStyle name="Note 10 2 4" xfId="11337" xr:uid="{886389BB-D7BA-45BD-A59D-BCE5CF04F545}"/>
    <cellStyle name="Note 10 2 4 2" xfId="11338" xr:uid="{134BC51F-2DAE-4B78-B307-7A37463CBE2E}"/>
    <cellStyle name="Note 10 2 5" xfId="11339" xr:uid="{AB3360B9-68AE-46A5-9E67-B662F960570B}"/>
    <cellStyle name="Note 10 2 5 2" xfId="11340" xr:uid="{E0DF63A2-A1A3-4438-AD44-6542169AA4E7}"/>
    <cellStyle name="Note 10 2 6" xfId="11341" xr:uid="{FF9BD709-BE46-40E6-818E-1CEC9AB175D3}"/>
    <cellStyle name="Note 10 2 6 2" xfId="11342" xr:uid="{756680A2-8B5B-4C97-B224-940417B35766}"/>
    <cellStyle name="Note 10 2 7" xfId="11343" xr:uid="{5C55F27F-566D-4E6B-BFFB-C541DBC4630C}"/>
    <cellStyle name="Note 10 2 7 2" xfId="11344" xr:uid="{0A0F2D96-A789-47D6-A0AE-B278604F1754}"/>
    <cellStyle name="Note 10 2 8" xfId="11345" xr:uid="{C5E65BAC-1CAC-492C-A590-57505811F310}"/>
    <cellStyle name="Note 10 2 8 2" xfId="11346" xr:uid="{61E85D11-8392-45CC-8CE5-1DB444570572}"/>
    <cellStyle name="Note 10 2 9" xfId="11347" xr:uid="{F52C261D-6D37-4349-943E-DC7AC2D8109C}"/>
    <cellStyle name="Note 10 2 9 2" xfId="11348" xr:uid="{592697F1-E492-4115-8490-B417DB5118A6}"/>
    <cellStyle name="Note 10 3" xfId="2495" xr:uid="{829D08A4-81F1-4E38-A8F0-F25111B1D2FF}"/>
    <cellStyle name="Note 10 3 2" xfId="11349" xr:uid="{46562D8F-DB4D-4D2E-92E4-6DFBEBDF4734}"/>
    <cellStyle name="Note 10 4" xfId="2496" xr:uid="{4D59265E-57F6-4296-AFA8-65A772ABE81B}"/>
    <cellStyle name="Note 10 4 2" xfId="11350" xr:uid="{8C4B0260-1F27-4C3C-981B-19DC167C7634}"/>
    <cellStyle name="Note 10 5" xfId="2497" xr:uid="{F6F66772-A28C-4215-9D56-B7D59423B9CA}"/>
    <cellStyle name="Note 10 5 2" xfId="11351" xr:uid="{A7FEC3BA-2FB0-4935-80E0-266F616EAA01}"/>
    <cellStyle name="Note 10 6" xfId="11352" xr:uid="{679CB9B8-75A6-41EE-B1DA-697B51638C34}"/>
    <cellStyle name="Note 10 6 2" xfId="11353" xr:uid="{C487462A-CFBE-4D47-91F7-5D2A822F00A5}"/>
    <cellStyle name="Note 10 7" xfId="11354" xr:uid="{B2170445-0E3D-4B77-8EE6-FBFA72CC3940}"/>
    <cellStyle name="Note 10 7 2" xfId="11355" xr:uid="{D8FE1FC8-F6BE-43F9-A4E7-E204C8D3B6F5}"/>
    <cellStyle name="Note 10 8" xfId="11356" xr:uid="{0D649ACD-5EB3-4BEC-B4EB-044831F365EE}"/>
    <cellStyle name="Note 10 8 2" xfId="11357" xr:uid="{4B9B8072-609B-447B-AE94-F6D70B3B698B}"/>
    <cellStyle name="Note 10 9" xfId="11358" xr:uid="{F7408562-EBEF-4E67-A486-9AF1E57FA141}"/>
    <cellStyle name="Note 10 9 2" xfId="11359" xr:uid="{4A7D02F2-2633-4B66-8663-A22D06DED5AA}"/>
    <cellStyle name="Note 11" xfId="709" xr:uid="{00000000-0005-0000-0000-0000C9020000}"/>
    <cellStyle name="Note 11 10" xfId="11360" xr:uid="{5D248F3C-12F0-4D45-9FD7-F41888AA1E5B}"/>
    <cellStyle name="Note 11 10 2" xfId="11361" xr:uid="{4FE419ED-028A-42DA-8A2D-F76A990AD237}"/>
    <cellStyle name="Note 11 11" xfId="11362" xr:uid="{EF8BFA52-94DA-44D5-946F-5E5FC92A264D}"/>
    <cellStyle name="Note 11 12" xfId="11363" xr:uid="{E737D850-E980-416F-8D56-2D77BD0442B4}"/>
    <cellStyle name="Note 11 13" xfId="11364" xr:uid="{356427CB-CB26-4BA6-A291-3900C745F8C1}"/>
    <cellStyle name="Note 11 14" xfId="2498" xr:uid="{F912D54A-514E-4D2B-B8F2-4EA20F907B78}"/>
    <cellStyle name="Note 11 2" xfId="2499" xr:uid="{3F15D9D8-D72F-4A59-87C1-8FA37956B17E}"/>
    <cellStyle name="Note 11 2 10" xfId="11365" xr:uid="{4E5C175C-B868-421C-B573-5D5A2B3B4108}"/>
    <cellStyle name="Note 11 2 2" xfId="11366" xr:uid="{E8D0B3F4-1CC3-49C1-A3D6-A16525839E02}"/>
    <cellStyle name="Note 11 2 2 2" xfId="11367" xr:uid="{5C801F5D-B1D1-4AD8-879F-3E515E728D5C}"/>
    <cellStyle name="Note 11 2 3" xfId="11368" xr:uid="{FF15A900-C263-420B-8568-4183E5131FF7}"/>
    <cellStyle name="Note 11 2 3 2" xfId="11369" xr:uid="{5873424A-CBBE-4EAD-8775-7A633996239F}"/>
    <cellStyle name="Note 11 2 4" xfId="11370" xr:uid="{C6436A29-FCBE-4D66-9099-97938E1A2250}"/>
    <cellStyle name="Note 11 2 4 2" xfId="11371" xr:uid="{7AC284E7-82E2-4676-9DE9-7DC38705107F}"/>
    <cellStyle name="Note 11 2 5" xfId="11372" xr:uid="{1652A506-7BBB-4C43-A35A-B35B983F84A4}"/>
    <cellStyle name="Note 11 2 5 2" xfId="11373" xr:uid="{6CC1C25E-802D-472A-8605-9FE037CD2952}"/>
    <cellStyle name="Note 11 2 6" xfId="11374" xr:uid="{20AAC82E-E3FD-4291-A7E8-D9D23C19F403}"/>
    <cellStyle name="Note 11 2 6 2" xfId="11375" xr:uid="{42BAEA80-4DA7-42EC-A9D4-F6E79357D7ED}"/>
    <cellStyle name="Note 11 2 7" xfId="11376" xr:uid="{7702D11D-5291-4C18-B59C-73D4BAAFA0B8}"/>
    <cellStyle name="Note 11 2 7 2" xfId="11377" xr:uid="{739FC2FA-768E-4DDD-AFFD-2C872770C745}"/>
    <cellStyle name="Note 11 2 8" xfId="11378" xr:uid="{7F674A5F-BC93-41B9-B6BB-372D882A2803}"/>
    <cellStyle name="Note 11 2 8 2" xfId="11379" xr:uid="{609917DC-121B-4B73-BCB7-97B68EEED37A}"/>
    <cellStyle name="Note 11 2 9" xfId="11380" xr:uid="{30F96AA7-E673-4CA1-92BC-4C5EF42D7DEB}"/>
    <cellStyle name="Note 11 2 9 2" xfId="11381" xr:uid="{1CF7D3F8-F898-486D-91E4-5A749907F2E6}"/>
    <cellStyle name="Note 11 3" xfId="2500" xr:uid="{191F537C-894F-4833-9C82-FBEE35E50BA5}"/>
    <cellStyle name="Note 11 3 2" xfId="11382" xr:uid="{E2C2808F-2F85-4D51-9EB2-22797EFDE066}"/>
    <cellStyle name="Note 11 4" xfId="2501" xr:uid="{E40DD74B-19AC-4397-A11F-A52E0E13766E}"/>
    <cellStyle name="Note 11 4 2" xfId="11383" xr:uid="{9A9CE6B5-4B7D-461E-9529-083603E1CCCB}"/>
    <cellStyle name="Note 11 5" xfId="2502" xr:uid="{E6D65E0C-4E8A-477C-8D5B-96443FBEE97F}"/>
    <cellStyle name="Note 11 5 2" xfId="11384" xr:uid="{7245B554-73DC-470E-85D4-5EF358644614}"/>
    <cellStyle name="Note 11 6" xfId="11385" xr:uid="{1FA1A91C-6F1E-4A03-A69E-042D623092C0}"/>
    <cellStyle name="Note 11 6 2" xfId="11386" xr:uid="{D2721783-5D59-47D6-8555-209BF5AB4844}"/>
    <cellStyle name="Note 11 7" xfId="11387" xr:uid="{5D8E8532-0B97-482F-93A6-C3AA012B9E64}"/>
    <cellStyle name="Note 11 7 2" xfId="11388" xr:uid="{845F06EF-FF2F-45BB-82F1-C61F593BBAD6}"/>
    <cellStyle name="Note 11 8" xfId="11389" xr:uid="{9AFDFC04-545A-4D55-BCBF-31EB88B7C30C}"/>
    <cellStyle name="Note 11 8 2" xfId="11390" xr:uid="{BFF4C38F-162D-487E-9959-BC79E1161A60}"/>
    <cellStyle name="Note 11 9" xfId="11391" xr:uid="{CDFEF35B-CEC9-4B16-BF09-1FE457703FC8}"/>
    <cellStyle name="Note 11 9 2" xfId="11392" xr:uid="{710D2B2D-31AC-4D93-B2FC-5CA2C15B2FB6}"/>
    <cellStyle name="Note 12" xfId="710" xr:uid="{00000000-0005-0000-0000-0000CA020000}"/>
    <cellStyle name="Note 12 10" xfId="11393" xr:uid="{F67BE0A6-FDDB-4EB1-B479-145795D5060A}"/>
    <cellStyle name="Note 12 10 2" xfId="11394" xr:uid="{C458CE4B-806B-41C1-B0AE-8D86407BA77E}"/>
    <cellStyle name="Note 12 11" xfId="11395" xr:uid="{9CC97DA0-7891-48E6-B67F-33602F47BC42}"/>
    <cellStyle name="Note 12 12" xfId="11396" xr:uid="{A325C8FD-F81E-4BF5-99B8-A3ED345D1BFF}"/>
    <cellStyle name="Note 12 13" xfId="11397" xr:uid="{AE83252F-8314-437C-88D7-E67868059D11}"/>
    <cellStyle name="Note 12 14" xfId="2503" xr:uid="{008B08C9-97CA-424D-9C77-2794C8F5EC0F}"/>
    <cellStyle name="Note 12 2" xfId="11398" xr:uid="{AE945E96-3A3F-49FC-B5F9-8527C93ACB97}"/>
    <cellStyle name="Note 12 2 10" xfId="11399" xr:uid="{BE0C5F5C-20A2-4051-AF13-11DF00550105}"/>
    <cellStyle name="Note 12 2 2" xfId="11400" xr:uid="{1C5FEC1B-3C1F-4652-9E97-2D60DD4BCA53}"/>
    <cellStyle name="Note 12 2 2 2" xfId="11401" xr:uid="{C14C2488-85F3-47F3-B3A6-A9D47A02299E}"/>
    <cellStyle name="Note 12 2 3" xfId="11402" xr:uid="{6B8EA5E3-F3A1-428D-BAEC-337366D0C824}"/>
    <cellStyle name="Note 12 2 3 2" xfId="11403" xr:uid="{21CDEDC6-C1D4-45D9-BE8A-E5014164E787}"/>
    <cellStyle name="Note 12 2 4" xfId="11404" xr:uid="{B16E6706-6C8D-4039-9456-A7FF0FA8F618}"/>
    <cellStyle name="Note 12 2 4 2" xfId="11405" xr:uid="{756AB0B0-D004-437B-A5B6-38AEB5DEA6A2}"/>
    <cellStyle name="Note 12 2 5" xfId="11406" xr:uid="{BEBA51FD-E124-4124-8601-27E66C94811D}"/>
    <cellStyle name="Note 12 2 5 2" xfId="11407" xr:uid="{971B27F8-FE64-41C7-B13B-BB711AB8ED42}"/>
    <cellStyle name="Note 12 2 6" xfId="11408" xr:uid="{09D7C4FB-F975-405A-A8BF-D444CF346129}"/>
    <cellStyle name="Note 12 2 6 2" xfId="11409" xr:uid="{6CAA0A04-1FE2-47B6-9A2A-F01F2A5A5F81}"/>
    <cellStyle name="Note 12 2 7" xfId="11410" xr:uid="{5D5706B4-787E-4137-AFA5-A658C6BE5608}"/>
    <cellStyle name="Note 12 2 7 2" xfId="11411" xr:uid="{26CCB883-60D5-40CE-9251-7DEEB72D05C1}"/>
    <cellStyle name="Note 12 2 8" xfId="11412" xr:uid="{D4A4D40D-112C-4AB9-B497-6B6FF8D9118E}"/>
    <cellStyle name="Note 12 2 8 2" xfId="11413" xr:uid="{F81AC37A-04E4-41CA-B914-87B7A43BADC7}"/>
    <cellStyle name="Note 12 2 9" xfId="11414" xr:uid="{B5135A3D-2743-4723-9151-FA4F13BC1342}"/>
    <cellStyle name="Note 12 2 9 2" xfId="11415" xr:uid="{79DCCC0A-136C-4D1B-9A35-3A5A4AAAC4A1}"/>
    <cellStyle name="Note 12 3" xfId="11416" xr:uid="{52B8D39B-1B47-4323-BC5A-1FB734AC1ED0}"/>
    <cellStyle name="Note 12 3 2" xfId="11417" xr:uid="{AC20D491-B4E0-4C7D-8BEF-91BE54CEF2F0}"/>
    <cellStyle name="Note 12 4" xfId="11418" xr:uid="{C9C0A159-BB18-4676-A98F-DD69E8353B71}"/>
    <cellStyle name="Note 12 4 2" xfId="11419" xr:uid="{78CDA07C-07FB-4AA8-80DB-2A9BFF74B587}"/>
    <cellStyle name="Note 12 5" xfId="11420" xr:uid="{82E4BB48-6EBF-4524-8B7B-4AEE5C20FAD9}"/>
    <cellStyle name="Note 12 5 2" xfId="11421" xr:uid="{E4726C93-A1EC-43D1-AB13-D1B50D9E8E06}"/>
    <cellStyle name="Note 12 6" xfId="11422" xr:uid="{714713C6-479D-4178-9687-293A796224F6}"/>
    <cellStyle name="Note 12 6 2" xfId="11423" xr:uid="{E4BFE8DB-32FA-446A-BF1D-53A32F8842C5}"/>
    <cellStyle name="Note 12 7" xfId="11424" xr:uid="{DBF8B552-B91B-4530-8C29-89913071AB80}"/>
    <cellStyle name="Note 12 7 2" xfId="11425" xr:uid="{3F1FF78F-44B0-4E4C-8802-62D18501668C}"/>
    <cellStyle name="Note 12 8" xfId="11426" xr:uid="{F6235C51-1385-458A-B2EF-8BFC9FB96417}"/>
    <cellStyle name="Note 12 8 2" xfId="11427" xr:uid="{F7785613-8356-4260-A0CA-38A3B43DEAE0}"/>
    <cellStyle name="Note 12 9" xfId="11428" xr:uid="{C2303D8F-CAE0-4B18-BB9C-32989DA51B27}"/>
    <cellStyle name="Note 12 9 2" xfId="11429" xr:uid="{3B1A66E0-CC38-4E41-8282-EB7A77D6D5C1}"/>
    <cellStyle name="Note 13" xfId="711" xr:uid="{00000000-0005-0000-0000-0000CB020000}"/>
    <cellStyle name="Note 13 10" xfId="11430" xr:uid="{B5184B77-7553-4741-A8A3-26D9EACF416D}"/>
    <cellStyle name="Note 13 10 2" xfId="11431" xr:uid="{2A485B29-0C8C-4F74-B9E9-1E9A3750B5B8}"/>
    <cellStyle name="Note 13 11" xfId="11432" xr:uid="{A850A7F0-4F8E-4481-9E40-C5FF5CF5EDEE}"/>
    <cellStyle name="Note 13 12" xfId="11433" xr:uid="{8B8863EC-5EF1-40A7-B56F-69A5E0456846}"/>
    <cellStyle name="Note 13 13" xfId="11434" xr:uid="{5CDFE03B-AB2D-4CBC-BF3E-C29C790034EF}"/>
    <cellStyle name="Note 13 14" xfId="2504" xr:uid="{5EC058F1-D048-48DE-826D-5870B388F87D}"/>
    <cellStyle name="Note 13 2" xfId="11435" xr:uid="{92280915-D38F-48F8-AF28-75298957A209}"/>
    <cellStyle name="Note 13 2 10" xfId="11436" xr:uid="{C7289AA4-C57E-4CBC-ADE1-59422E24ED85}"/>
    <cellStyle name="Note 13 2 2" xfId="11437" xr:uid="{C2B6DF5B-64CD-4F38-8864-D9CC8232467B}"/>
    <cellStyle name="Note 13 2 2 2" xfId="11438" xr:uid="{2FD30116-10AF-4BED-B647-1BDE53997AFA}"/>
    <cellStyle name="Note 13 2 3" xfId="11439" xr:uid="{3C6A187E-1C8A-4F8D-ADF1-BEA04DD0B0C8}"/>
    <cellStyle name="Note 13 2 3 2" xfId="11440" xr:uid="{E0A242CC-CFFC-4AF5-B93B-BEEB52167A43}"/>
    <cellStyle name="Note 13 2 4" xfId="11441" xr:uid="{DD068226-8D47-4D46-8501-F2383F19B932}"/>
    <cellStyle name="Note 13 2 4 2" xfId="11442" xr:uid="{3F0DC581-D4BB-4239-896F-10F40958AEEF}"/>
    <cellStyle name="Note 13 2 5" xfId="11443" xr:uid="{8DDB46D0-45C5-40C1-80D7-B6A4F164BF85}"/>
    <cellStyle name="Note 13 2 5 2" xfId="11444" xr:uid="{8B5B8ABC-1947-4761-9F56-168B6454EB42}"/>
    <cellStyle name="Note 13 2 6" xfId="11445" xr:uid="{680BFFB8-F10B-479F-9058-D114F04E540F}"/>
    <cellStyle name="Note 13 2 6 2" xfId="11446" xr:uid="{711C1B07-72C8-4690-B3DE-630BA3716B59}"/>
    <cellStyle name="Note 13 2 7" xfId="11447" xr:uid="{C86269FE-4DFC-49BD-9B28-26C653702ECE}"/>
    <cellStyle name="Note 13 2 7 2" xfId="11448" xr:uid="{E43FF9E0-D086-48A9-98B7-1D6D9B6C20C5}"/>
    <cellStyle name="Note 13 2 8" xfId="11449" xr:uid="{DA3CE6E1-D361-41C2-ADFD-5E76F7921F8A}"/>
    <cellStyle name="Note 13 2 8 2" xfId="11450" xr:uid="{87EA34C0-1388-4E0C-AC4A-22E3B15BA0C4}"/>
    <cellStyle name="Note 13 2 9" xfId="11451" xr:uid="{9D3F6BA9-EEB7-47E2-8550-08E5729F3264}"/>
    <cellStyle name="Note 13 2 9 2" xfId="11452" xr:uid="{CC743700-42A2-4B20-AB66-578D0137A83C}"/>
    <cellStyle name="Note 13 3" xfId="11453" xr:uid="{964AA79E-7696-4671-9DC9-7837F0AF4758}"/>
    <cellStyle name="Note 13 3 2" xfId="11454" xr:uid="{3F294DA6-B641-4D92-B721-3C2407517629}"/>
    <cellStyle name="Note 13 4" xfId="11455" xr:uid="{DACECD26-2FA4-4064-BD6F-0834B5AB6014}"/>
    <cellStyle name="Note 13 4 2" xfId="11456" xr:uid="{CD41FFA8-E95A-4738-AC07-410070EEDD5B}"/>
    <cellStyle name="Note 13 5" xfId="11457" xr:uid="{7B09D944-5DB1-4507-8EA4-4048ACBB6531}"/>
    <cellStyle name="Note 13 5 2" xfId="11458" xr:uid="{0D579942-3560-4FFD-832B-C4137D7BA2A1}"/>
    <cellStyle name="Note 13 6" xfId="11459" xr:uid="{3B777D6B-FAF0-434B-A0A9-CEEEE88D3394}"/>
    <cellStyle name="Note 13 6 2" xfId="11460" xr:uid="{8357E32A-05EE-4605-817F-DDC6CBD2FDE4}"/>
    <cellStyle name="Note 13 7" xfId="11461" xr:uid="{21D9915D-9485-4768-9171-F04528FA0C5E}"/>
    <cellStyle name="Note 13 7 2" xfId="11462" xr:uid="{8E00A421-92AE-4A6D-BF72-1B39ED103823}"/>
    <cellStyle name="Note 13 8" xfId="11463" xr:uid="{1931373E-F7E4-4E5C-A82C-D6F19B9C247B}"/>
    <cellStyle name="Note 13 8 2" xfId="11464" xr:uid="{B05F4C4C-A9BB-450C-A1CA-A24801058623}"/>
    <cellStyle name="Note 13 9" xfId="11465" xr:uid="{E92AAE19-8EB9-47E5-BA41-75D3E26A3A88}"/>
    <cellStyle name="Note 13 9 2" xfId="11466" xr:uid="{E43DC041-5035-435F-91CA-A0BEE3E344D6}"/>
    <cellStyle name="Note 14" xfId="712" xr:uid="{00000000-0005-0000-0000-0000CC020000}"/>
    <cellStyle name="Note 14 10" xfId="11467" xr:uid="{F00B7BD6-FECD-4251-8C2A-85E871AEB5B3}"/>
    <cellStyle name="Note 14 10 2" xfId="11468" xr:uid="{0948A411-2DE1-43E5-822B-B67618F15A04}"/>
    <cellStyle name="Note 14 11" xfId="11469" xr:uid="{AE4E5978-07C6-4AEF-A146-4F53F62887C4}"/>
    <cellStyle name="Note 14 12" xfId="11470" xr:uid="{D2C3F318-D56F-4054-BA00-2E31F408452A}"/>
    <cellStyle name="Note 14 13" xfId="11471" xr:uid="{2049CAD4-BA15-4ACC-8F28-C64359469FCE}"/>
    <cellStyle name="Note 14 14" xfId="2505" xr:uid="{19A44174-78E3-427F-A73E-52150812AACA}"/>
    <cellStyle name="Note 14 2" xfId="11472" xr:uid="{17FE1DE9-57AB-431F-8501-EDE7E842313B}"/>
    <cellStyle name="Note 14 2 10" xfId="11473" xr:uid="{1D8E26E3-7CA2-4BB3-B8EE-248316F83461}"/>
    <cellStyle name="Note 14 2 2" xfId="11474" xr:uid="{70D95795-377D-4D84-8889-DA192170E630}"/>
    <cellStyle name="Note 14 2 2 2" xfId="11475" xr:uid="{3D1E117D-93B6-4E71-A449-5FDBB68C822D}"/>
    <cellStyle name="Note 14 2 3" xfId="11476" xr:uid="{E1AB3312-DD47-42A4-82FE-7110AB1E4F83}"/>
    <cellStyle name="Note 14 2 3 2" xfId="11477" xr:uid="{537CB3E2-CC5B-4384-A2C5-C1C09276D326}"/>
    <cellStyle name="Note 14 2 4" xfId="11478" xr:uid="{08585D8B-6F0A-47ED-AF71-EB9A24C1AEA9}"/>
    <cellStyle name="Note 14 2 4 2" xfId="11479" xr:uid="{918599D8-9465-4024-84D3-605AEA5B94BA}"/>
    <cellStyle name="Note 14 2 5" xfId="11480" xr:uid="{806DA8F5-6FC0-441A-B1BA-D2FD84832E38}"/>
    <cellStyle name="Note 14 2 5 2" xfId="11481" xr:uid="{4C72C1B6-38A5-440F-B6D1-BB0A4238BF45}"/>
    <cellStyle name="Note 14 2 6" xfId="11482" xr:uid="{DBCBC689-7393-4647-8E3E-D946EEA2F1C6}"/>
    <cellStyle name="Note 14 2 6 2" xfId="11483" xr:uid="{6946CFDA-3D09-4F2F-A5DC-1283D0C54457}"/>
    <cellStyle name="Note 14 2 7" xfId="11484" xr:uid="{E5A8C69E-AF6B-4EB6-A5E7-C92609EA8C84}"/>
    <cellStyle name="Note 14 2 7 2" xfId="11485" xr:uid="{493E4B39-9123-4E86-8AED-862D1D6A5D9B}"/>
    <cellStyle name="Note 14 2 8" xfId="11486" xr:uid="{8C33A59C-5034-452B-9BB0-B35E07A3487E}"/>
    <cellStyle name="Note 14 2 8 2" xfId="11487" xr:uid="{40B0015D-D346-46C4-A9E9-A352C0DCF3BF}"/>
    <cellStyle name="Note 14 2 9" xfId="11488" xr:uid="{51F1A67F-E3EF-4347-83BC-CF5026E83726}"/>
    <cellStyle name="Note 14 2 9 2" xfId="11489" xr:uid="{FF93E0EF-F370-4FBF-9F47-D62C69BEC71F}"/>
    <cellStyle name="Note 14 3" xfId="11490" xr:uid="{E3C71873-59CB-473A-BBF7-39494414B4BD}"/>
    <cellStyle name="Note 14 3 2" xfId="11491" xr:uid="{934FEC54-7FC1-4742-93C2-5A2C0FC97143}"/>
    <cellStyle name="Note 14 4" xfId="11492" xr:uid="{281907A5-03D0-4771-A089-C727F446B8DE}"/>
    <cellStyle name="Note 14 4 2" xfId="11493" xr:uid="{BDF09A8E-1A05-4915-83AF-25D0099B4A34}"/>
    <cellStyle name="Note 14 5" xfId="11494" xr:uid="{543498A0-A766-49C9-86DB-8319DDF87876}"/>
    <cellStyle name="Note 14 5 2" xfId="11495" xr:uid="{BAA950A1-78B6-4E29-AD62-08ECCB79B98D}"/>
    <cellStyle name="Note 14 6" xfId="11496" xr:uid="{F3E25DBA-BA34-470D-BC3C-CD5E231CF59B}"/>
    <cellStyle name="Note 14 6 2" xfId="11497" xr:uid="{15FCFF6A-A0BF-4BD0-8A52-142E43CE461F}"/>
    <cellStyle name="Note 14 7" xfId="11498" xr:uid="{0367808A-087C-42B8-9E9D-CE524020561C}"/>
    <cellStyle name="Note 14 7 2" xfId="11499" xr:uid="{AA2F67CB-4B7C-4E51-BFBB-82929D046A1F}"/>
    <cellStyle name="Note 14 8" xfId="11500" xr:uid="{B7F6C5B4-CC13-45A2-844B-C9D79DA7735C}"/>
    <cellStyle name="Note 14 8 2" xfId="11501" xr:uid="{243D3A81-3121-42E2-8070-CFA828B7C286}"/>
    <cellStyle name="Note 14 9" xfId="11502" xr:uid="{DE4B4D9E-0CFC-4098-BA46-08454B51648D}"/>
    <cellStyle name="Note 14 9 2" xfId="11503" xr:uid="{AF9A1478-AF9F-41BE-8204-0935C5ABAC6E}"/>
    <cellStyle name="Note 15" xfId="2506" xr:uid="{42B3A4E2-890B-450B-9C7D-1AB2E30C18DB}"/>
    <cellStyle name="Note 15 10" xfId="11504" xr:uid="{91797C83-82A5-425B-A9EC-84C8EEABAB6E}"/>
    <cellStyle name="Note 15 10 2" xfId="11505" xr:uid="{5DF48AC8-D293-462A-A02B-43EE3B47C5A4}"/>
    <cellStyle name="Note 15 11" xfId="11506" xr:uid="{00E27BF6-B513-4FC6-842A-FAD6C33CBF40}"/>
    <cellStyle name="Note 15 12" xfId="11507" xr:uid="{6C85CFBE-C087-4ACE-B29E-DEFCD7841B6D}"/>
    <cellStyle name="Note 15 13" xfId="15981" xr:uid="{539E4B0B-D0A8-471B-A978-F5CF2A974231}"/>
    <cellStyle name="Note 15 2" xfId="2507" xr:uid="{30AB35D1-679A-4320-903C-14AB2DF324AE}"/>
    <cellStyle name="Note 15 2 10" xfId="11508" xr:uid="{7A4A09C9-06DE-4DC8-BB41-49AFE332B66C}"/>
    <cellStyle name="Note 15 2 11" xfId="15982" xr:uid="{13A99F6E-9BAE-4B3E-97C5-20F5C085A17B}"/>
    <cellStyle name="Note 15 2 2" xfId="11509" xr:uid="{003B88F2-7717-4440-8946-0F52B32D8776}"/>
    <cellStyle name="Note 15 2 2 2" xfId="11510" xr:uid="{89B9500B-FDC9-4017-BB66-310C30C5E447}"/>
    <cellStyle name="Note 15 2 3" xfId="11511" xr:uid="{A507805A-4D98-439D-849C-D9F056D0705C}"/>
    <cellStyle name="Note 15 2 3 2" xfId="11512" xr:uid="{D8B79764-5C93-4C49-9CD0-23111E3EAE98}"/>
    <cellStyle name="Note 15 2 4" xfId="11513" xr:uid="{BDC0784F-5180-4F25-A912-4881FE44CB10}"/>
    <cellStyle name="Note 15 2 4 2" xfId="11514" xr:uid="{FDA6E186-DA76-4ADE-9795-17A04413C100}"/>
    <cellStyle name="Note 15 2 5" xfId="11515" xr:uid="{E2F0586B-57C8-4C14-8ACD-C6A2BCCD0536}"/>
    <cellStyle name="Note 15 2 5 2" xfId="11516" xr:uid="{DD9FD6A9-BFCD-4796-8127-EE73E6B22493}"/>
    <cellStyle name="Note 15 2 6" xfId="11517" xr:uid="{783E1095-1753-48D3-9F01-9B64F13A3008}"/>
    <cellStyle name="Note 15 2 6 2" xfId="11518" xr:uid="{621805DE-EF51-4DE7-B943-B0CFBB549DAB}"/>
    <cellStyle name="Note 15 2 7" xfId="11519" xr:uid="{AC6EB55E-3730-49BE-8CA9-AA168D08B3CC}"/>
    <cellStyle name="Note 15 2 7 2" xfId="11520" xr:uid="{2CC62D26-83C3-4FF8-A0C5-09D90B503F0F}"/>
    <cellStyle name="Note 15 2 8" xfId="11521" xr:uid="{AA9A7CAD-EFE8-4814-ACE7-62FE16ED419C}"/>
    <cellStyle name="Note 15 2 8 2" xfId="11522" xr:uid="{408C6531-7C04-4E2E-BF6A-C360D1D0BF82}"/>
    <cellStyle name="Note 15 2 9" xfId="11523" xr:uid="{C210A0B6-C0DE-402B-90A6-5C577A14D8D5}"/>
    <cellStyle name="Note 15 2 9 2" xfId="11524" xr:uid="{3EF3205A-FCF6-4D4C-98D1-C63C042DDA27}"/>
    <cellStyle name="Note 15 3" xfId="2508" xr:uid="{48E9F6CD-F710-4D78-B7D0-67D3BDB0D4FD}"/>
    <cellStyle name="Note 15 3 2" xfId="11525" xr:uid="{C2707392-A74A-4D21-949C-2CDDE5C5C570}"/>
    <cellStyle name="Note 15 3 3" xfId="15983" xr:uid="{4F367399-EE98-4D59-AC77-911120921642}"/>
    <cellStyle name="Note 15 4" xfId="2509" xr:uid="{1FF7A746-F936-46A2-A817-4980EE565C09}"/>
    <cellStyle name="Note 15 4 2" xfId="11526" xr:uid="{5B6F72F3-F96D-4D01-8F0E-7EE602AFFE2D}"/>
    <cellStyle name="Note 15 4 3" xfId="15984" xr:uid="{28D7CED5-C0A2-4C8B-9EFF-61303B3BD21B}"/>
    <cellStyle name="Note 15 5" xfId="2510" xr:uid="{AD34E172-F536-4CCB-A08C-6BFD81A8762A}"/>
    <cellStyle name="Note 15 5 2" xfId="11527" xr:uid="{F86E350F-426B-4B99-8D37-BCFC1E3D18BE}"/>
    <cellStyle name="Note 15 5 3" xfId="15985" xr:uid="{443A23E3-53E1-4653-8640-5D7FAEFED0C4}"/>
    <cellStyle name="Note 15 6" xfId="11528" xr:uid="{A7ACC112-78CE-4471-864B-577DCA2FB92F}"/>
    <cellStyle name="Note 15 6 2" xfId="11529" xr:uid="{7E8D6495-C871-42DA-8D85-F4446D13A64F}"/>
    <cellStyle name="Note 15 7" xfId="11530" xr:uid="{2A24847E-EDD6-495E-8ADF-5971C66060D8}"/>
    <cellStyle name="Note 15 7 2" xfId="11531" xr:uid="{32FAEF30-8B6F-4923-8550-99BBE45BC71E}"/>
    <cellStyle name="Note 15 8" xfId="11532" xr:uid="{F0C530A5-C4CE-4466-83A6-67450EF4B800}"/>
    <cellStyle name="Note 15 8 2" xfId="11533" xr:uid="{D9AF760F-3DC5-4C26-8652-CDE9A2BAA651}"/>
    <cellStyle name="Note 15 9" xfId="11534" xr:uid="{55C7E078-4ED6-44F5-8DF5-E47B88295C3F}"/>
    <cellStyle name="Note 15 9 2" xfId="11535" xr:uid="{D77B5218-0DDA-41BB-98E7-D14CDCF130CE}"/>
    <cellStyle name="Note 16" xfId="2511" xr:uid="{D1B681D2-DF36-4770-87F8-83733DC3DDF3}"/>
    <cellStyle name="Note 16 10" xfId="11536" xr:uid="{470377CA-60C2-493A-81F6-7C8D010F2C44}"/>
    <cellStyle name="Note 16 10 2" xfId="11537" xr:uid="{130C3D4E-DCFE-4E99-AC83-4C9F55ED1AF3}"/>
    <cellStyle name="Note 16 11" xfId="11538" xr:uid="{F1C87230-F7A4-4015-970A-811A2B178F7A}"/>
    <cellStyle name="Note 16 12" xfId="15986" xr:uid="{55BC0E71-DC0E-4249-AD76-A8C2CCD8D0CD}"/>
    <cellStyle name="Note 16 2" xfId="2512" xr:uid="{06C18C82-1662-4BAA-8351-EE238C681524}"/>
    <cellStyle name="Note 16 2 10" xfId="11539" xr:uid="{AB6132B0-8D83-49D6-882A-45259D361722}"/>
    <cellStyle name="Note 16 2 11" xfId="15987" xr:uid="{C97F8CA7-4BDC-4AFC-BC90-98D6DC3DF927}"/>
    <cellStyle name="Note 16 2 2" xfId="11540" xr:uid="{FFC234F0-5C9B-4CAD-BEE8-3B91943CBCBF}"/>
    <cellStyle name="Note 16 2 2 2" xfId="11541" xr:uid="{8B6FFBE1-C789-490D-BD6E-41444959CB19}"/>
    <cellStyle name="Note 16 2 3" xfId="11542" xr:uid="{DE5D4221-4106-42E9-A315-019D780683A4}"/>
    <cellStyle name="Note 16 2 3 2" xfId="11543" xr:uid="{06A57806-0090-40D2-A038-870B0A6B6E1D}"/>
    <cellStyle name="Note 16 2 4" xfId="11544" xr:uid="{445752FB-95E1-46E6-A652-DFD40042519D}"/>
    <cellStyle name="Note 16 2 4 2" xfId="11545" xr:uid="{4883061D-C96D-4180-B8CC-BFCE09FD023F}"/>
    <cellStyle name="Note 16 2 5" xfId="11546" xr:uid="{21852393-0FBF-4653-986C-49182372AF19}"/>
    <cellStyle name="Note 16 2 5 2" xfId="11547" xr:uid="{BBDA485A-D411-42A1-B3E8-21264ED15C4D}"/>
    <cellStyle name="Note 16 2 6" xfId="11548" xr:uid="{8223347F-0909-4460-9194-BA200905CCC1}"/>
    <cellStyle name="Note 16 2 6 2" xfId="11549" xr:uid="{E3EFAB5E-84C3-42E4-A867-5232786842FC}"/>
    <cellStyle name="Note 16 2 7" xfId="11550" xr:uid="{DDCFB942-0983-4095-BE28-72959CDD8041}"/>
    <cellStyle name="Note 16 2 7 2" xfId="11551" xr:uid="{1AFA8568-EAAF-4B9C-96AA-35CC9BEDEFAF}"/>
    <cellStyle name="Note 16 2 8" xfId="11552" xr:uid="{041C2A0B-E47F-4FF6-9092-3228B544ABCA}"/>
    <cellStyle name="Note 16 2 8 2" xfId="11553" xr:uid="{1BA8E1E7-D113-4387-ACF2-25811DDE58D7}"/>
    <cellStyle name="Note 16 2 9" xfId="11554" xr:uid="{B8C5DD0E-3969-4ED3-98E6-324097825192}"/>
    <cellStyle name="Note 16 2 9 2" xfId="11555" xr:uid="{816163F0-E21C-4A19-A3E0-9EDAA5CDA92A}"/>
    <cellStyle name="Note 16 3" xfId="2513" xr:uid="{B773CC17-F93D-408B-9AFA-5661307AF9E9}"/>
    <cellStyle name="Note 16 3 2" xfId="11556" xr:uid="{465B96A4-8EC3-4463-B85C-2A9BDAED5CB3}"/>
    <cellStyle name="Note 16 3 3" xfId="15988" xr:uid="{A15A451C-4122-46D0-A5D8-D5791B9D64B3}"/>
    <cellStyle name="Note 16 4" xfId="2514" xr:uid="{D144B3B8-2705-45F9-AE4F-C576BEA9F994}"/>
    <cellStyle name="Note 16 4 2" xfId="11557" xr:uid="{2F0703A8-5B52-4D49-AF68-CE78572B02D2}"/>
    <cellStyle name="Note 16 4 3" xfId="15989" xr:uid="{733ED9F1-153D-4F19-8E7D-61CCCC31329F}"/>
    <cellStyle name="Note 16 5" xfId="2515" xr:uid="{645F9B86-9EC4-47B6-9353-93789E82D0AC}"/>
    <cellStyle name="Note 16 5 2" xfId="11558" xr:uid="{41EDF4DB-5501-4DC8-ABC6-058C9C2F71F0}"/>
    <cellStyle name="Note 16 5 3" xfId="15990" xr:uid="{B0F8B6A3-5F66-4968-B489-CA2F72CFC2EF}"/>
    <cellStyle name="Note 16 6" xfId="11559" xr:uid="{E0FA5F2D-E064-4E16-B2E1-134CF30FE970}"/>
    <cellStyle name="Note 16 6 2" xfId="11560" xr:uid="{C8D7C65B-CF0D-4175-BD8C-6AEF236F1087}"/>
    <cellStyle name="Note 16 7" xfId="11561" xr:uid="{3589797F-A7F4-4AA6-A8F2-AB4FC5CEFCD9}"/>
    <cellStyle name="Note 16 7 2" xfId="11562" xr:uid="{2F27C740-C0D1-45A5-B73F-2EC37B59A5BA}"/>
    <cellStyle name="Note 16 8" xfId="11563" xr:uid="{7F186CEF-F0B7-4A30-B107-636728202682}"/>
    <cellStyle name="Note 16 8 2" xfId="11564" xr:uid="{BA53FC7E-5552-4063-9778-65E300F1AC2A}"/>
    <cellStyle name="Note 16 9" xfId="11565" xr:uid="{E0763A88-81CD-4B14-B387-A1B00892D63E}"/>
    <cellStyle name="Note 16 9 2" xfId="11566" xr:uid="{85C8E4B8-2103-46A5-81FB-1EB60FE16057}"/>
    <cellStyle name="Note 17" xfId="2516" xr:uid="{57D3E1CF-991C-41C6-820B-5D38A7491346}"/>
    <cellStyle name="Note 17 10" xfId="11567" xr:uid="{0DB435B7-533A-495B-A071-1BB5B168440F}"/>
    <cellStyle name="Note 17 10 2" xfId="11568" xr:uid="{6F2B492B-E7E8-4620-AE73-4150BD2DA6A8}"/>
    <cellStyle name="Note 17 11" xfId="11569" xr:uid="{2B2317C1-2E65-4651-8B25-89C24B675B6E}"/>
    <cellStyle name="Note 17 2" xfId="11570" xr:uid="{044DC512-ABF9-48D2-A307-8525ACBFB3A8}"/>
    <cellStyle name="Note 17 2 10" xfId="11571" xr:uid="{0D2E387A-60FA-4B9F-B731-CF3E864AAF09}"/>
    <cellStyle name="Note 17 2 2" xfId="11572" xr:uid="{EBC53A6B-8B83-4D83-A1D6-7A0E7F687E4E}"/>
    <cellStyle name="Note 17 2 2 2" xfId="11573" xr:uid="{178B8C6A-DB34-40BA-B471-99F441765537}"/>
    <cellStyle name="Note 17 2 3" xfId="11574" xr:uid="{E032DAE9-405E-40E4-A8D6-D6DB35DE7940}"/>
    <cellStyle name="Note 17 2 3 2" xfId="11575" xr:uid="{0A80A610-219A-4F1A-AAC6-8B2CC5134505}"/>
    <cellStyle name="Note 17 2 4" xfId="11576" xr:uid="{44C90035-98A4-448B-9263-A33F0E72978B}"/>
    <cellStyle name="Note 17 2 4 2" xfId="11577" xr:uid="{5109E279-528C-4194-BB0B-82C6167F6CB8}"/>
    <cellStyle name="Note 17 2 5" xfId="11578" xr:uid="{F43D1634-006A-488B-879F-2BE5449DD286}"/>
    <cellStyle name="Note 17 2 5 2" xfId="11579" xr:uid="{9B4D42B2-DFD6-49A8-B46B-C62C0548F9C5}"/>
    <cellStyle name="Note 17 2 6" xfId="11580" xr:uid="{656ADAD7-363D-4DA3-8EDE-163878E4E8AB}"/>
    <cellStyle name="Note 17 2 6 2" xfId="11581" xr:uid="{755F56F7-3179-40DC-BE9F-7171FFFF11E6}"/>
    <cellStyle name="Note 17 2 7" xfId="11582" xr:uid="{228556C2-EAAF-4C03-862F-BD76A67063DB}"/>
    <cellStyle name="Note 17 2 7 2" xfId="11583" xr:uid="{9A09FC2F-061A-4EB6-974E-3D91773434AD}"/>
    <cellStyle name="Note 17 2 8" xfId="11584" xr:uid="{27014E32-85C9-428E-BFC3-5F95A5B7AB94}"/>
    <cellStyle name="Note 17 2 8 2" xfId="11585" xr:uid="{33427DF3-C1C9-4F26-A0D9-65E69436B0B3}"/>
    <cellStyle name="Note 17 2 9" xfId="11586" xr:uid="{EAFF83EC-8224-40A1-81C5-E9DD5E04FA61}"/>
    <cellStyle name="Note 17 2 9 2" xfId="11587" xr:uid="{D95BFAB1-0781-4D8C-A901-FE48013E27BE}"/>
    <cellStyle name="Note 17 3" xfId="11588" xr:uid="{916240EA-0FB2-4B8C-A449-35871F5A28A7}"/>
    <cellStyle name="Note 17 3 2" xfId="11589" xr:uid="{E192A199-47AF-45AB-83CE-FB402771B2BD}"/>
    <cellStyle name="Note 17 4" xfId="11590" xr:uid="{86E7CFB3-72EB-4621-B125-E76273ED9756}"/>
    <cellStyle name="Note 17 4 2" xfId="11591" xr:uid="{7CAEBAC2-31C1-4891-BCE7-6B9EA78F8597}"/>
    <cellStyle name="Note 17 5" xfId="11592" xr:uid="{EF81A140-E772-4217-B541-ABA33B7DBF03}"/>
    <cellStyle name="Note 17 5 2" xfId="11593" xr:uid="{1B708A59-8048-4B76-A55F-0F34121A1A67}"/>
    <cellStyle name="Note 17 6" xfId="11594" xr:uid="{C9E72658-8438-47B5-98F9-A56CAE089B43}"/>
    <cellStyle name="Note 17 6 2" xfId="11595" xr:uid="{3A4C2AD7-A869-4CD9-9178-3209FC0FF971}"/>
    <cellStyle name="Note 17 7" xfId="11596" xr:uid="{911E026E-8D70-4AC3-9287-EECDECBC0A77}"/>
    <cellStyle name="Note 17 7 2" xfId="11597" xr:uid="{4D027A2A-1DAD-4864-AA3A-3026045C6E24}"/>
    <cellStyle name="Note 17 8" xfId="11598" xr:uid="{FD3048F7-3352-4427-87CE-86F908E34F11}"/>
    <cellStyle name="Note 17 8 2" xfId="11599" xr:uid="{B34A0835-F575-4832-8C1F-0059791E9D55}"/>
    <cellStyle name="Note 17 9" xfId="11600" xr:uid="{17907C9B-1703-488C-82E0-5C10044EDA0F}"/>
    <cellStyle name="Note 17 9 2" xfId="11601" xr:uid="{8E84E339-1FD6-418F-AA90-890586224743}"/>
    <cellStyle name="Note 18" xfId="2517" xr:uid="{973727A5-5E00-4687-B952-3B35582CEE98}"/>
    <cellStyle name="Note 18 10" xfId="11602" xr:uid="{0894D876-88C5-4AD7-90ED-C013E368AD4D}"/>
    <cellStyle name="Note 18 10 2" xfId="11603" xr:uid="{3D9E3E37-A275-4256-9CF4-D24B7CDE2360}"/>
    <cellStyle name="Note 18 11" xfId="11604" xr:uid="{9969586E-7B21-4AFC-9693-7BA95A03D6F6}"/>
    <cellStyle name="Note 18 12" xfId="15991" xr:uid="{A999A696-962B-4F0E-BCFC-90EAEF2E1AC9}"/>
    <cellStyle name="Note 18 2" xfId="2518" xr:uid="{4CE5FF96-0628-4B66-9593-179D014CFF13}"/>
    <cellStyle name="Note 18 2 10" xfId="11605" xr:uid="{43D2C3BC-8290-4B15-9A46-DB109B3EAB41}"/>
    <cellStyle name="Note 18 2 11" xfId="15992" xr:uid="{0FD287E4-53A8-46EC-9A63-B0000AAB595D}"/>
    <cellStyle name="Note 18 2 2" xfId="11606" xr:uid="{19B8E04C-766A-4AA9-939B-3A080EC9DFFE}"/>
    <cellStyle name="Note 18 2 2 2" xfId="11607" xr:uid="{2DF5943C-EA53-446B-A313-00CD29912C5D}"/>
    <cellStyle name="Note 18 2 3" xfId="11608" xr:uid="{41BE1E13-F8E7-4103-A77B-3B8CDB092C37}"/>
    <cellStyle name="Note 18 2 3 2" xfId="11609" xr:uid="{3BED2B04-54A8-4905-A6C1-584164AC09D7}"/>
    <cellStyle name="Note 18 2 4" xfId="11610" xr:uid="{1A0325B9-6295-4979-ACCA-B0DF70B3717F}"/>
    <cellStyle name="Note 18 2 4 2" xfId="11611" xr:uid="{040D13ED-3C30-4FC0-A5FA-40B0245B41FC}"/>
    <cellStyle name="Note 18 2 5" xfId="11612" xr:uid="{C7BC0314-606D-48D6-AFDD-1BCB49551F45}"/>
    <cellStyle name="Note 18 2 5 2" xfId="11613" xr:uid="{3BD0C4AB-15E6-4DD4-9536-2AEB6759B58C}"/>
    <cellStyle name="Note 18 2 6" xfId="11614" xr:uid="{13BD6703-5F1C-43E9-8AC8-B7117D386771}"/>
    <cellStyle name="Note 18 2 6 2" xfId="11615" xr:uid="{C1B4058C-3221-45B7-921A-EF3379423795}"/>
    <cellStyle name="Note 18 2 7" xfId="11616" xr:uid="{83D5F81F-1B55-4CCB-BDDE-F80BE0CE3AF7}"/>
    <cellStyle name="Note 18 2 7 2" xfId="11617" xr:uid="{79F74172-B0DA-4D6C-9313-892224B1EE5F}"/>
    <cellStyle name="Note 18 2 8" xfId="11618" xr:uid="{3247E326-ED02-4451-9A74-A1270D4032BC}"/>
    <cellStyle name="Note 18 2 8 2" xfId="11619" xr:uid="{1F201723-9660-46F6-9748-607004F74D87}"/>
    <cellStyle name="Note 18 2 9" xfId="11620" xr:uid="{E9787DA4-BBB2-477F-ABBE-6604BA3C5D0D}"/>
    <cellStyle name="Note 18 2 9 2" xfId="11621" xr:uid="{A1EF7B20-040C-4864-935C-D89BF10969E7}"/>
    <cellStyle name="Note 18 3" xfId="2519" xr:uid="{EAAAA421-F508-4F06-9032-EE3AB8874C7C}"/>
    <cellStyle name="Note 18 3 2" xfId="11622" xr:uid="{F39039A0-1FA6-4DE5-A4EA-F91602DB3D2C}"/>
    <cellStyle name="Note 18 3 3" xfId="15993" xr:uid="{B108235B-B1DD-4F51-93AD-0773890E7938}"/>
    <cellStyle name="Note 18 4" xfId="2520" xr:uid="{E1D40022-50A4-4403-A446-0F2FE0CF1119}"/>
    <cellStyle name="Note 18 4 2" xfId="11623" xr:uid="{94204C9A-67A9-4B2F-A4F1-09B491110924}"/>
    <cellStyle name="Note 18 4 3" xfId="15994" xr:uid="{EAC4F5C3-6F9D-4222-9283-D09141F3C0F0}"/>
    <cellStyle name="Note 18 5" xfId="2521" xr:uid="{B857EAC2-1ABB-4F24-8F8F-8BB5944E74AC}"/>
    <cellStyle name="Note 18 5 2" xfId="11624" xr:uid="{A07D82F9-F0A3-4F52-B2B7-CA956FD0DF58}"/>
    <cellStyle name="Note 18 5 3" xfId="15995" xr:uid="{27651691-F3CA-48CC-A342-B37ED2EADFEC}"/>
    <cellStyle name="Note 18 6" xfId="11625" xr:uid="{D60ED5D4-407D-4713-8846-882D69BF9F33}"/>
    <cellStyle name="Note 18 6 2" xfId="11626" xr:uid="{7ED7BE39-CBA2-4E3E-B9B2-A0D9EF0BCA50}"/>
    <cellStyle name="Note 18 7" xfId="11627" xr:uid="{08B7A521-A367-4039-835A-C9D51FF48519}"/>
    <cellStyle name="Note 18 7 2" xfId="11628" xr:uid="{29252407-3515-4BF1-BC90-39AE00FDF58D}"/>
    <cellStyle name="Note 18 8" xfId="11629" xr:uid="{25D78BDB-1EC7-43B7-8309-EB0BC0406D88}"/>
    <cellStyle name="Note 18 8 2" xfId="11630" xr:uid="{F639E430-2E8C-4DFB-B74E-34D1D0328AA0}"/>
    <cellStyle name="Note 18 9" xfId="11631" xr:uid="{A6DF458A-4C0C-4B26-A29C-01E9CE5F113E}"/>
    <cellStyle name="Note 18 9 2" xfId="11632" xr:uid="{101218E0-656C-4672-B191-F535EF5C57A6}"/>
    <cellStyle name="Note 19" xfId="2522" xr:uid="{3D8DDDB0-AB8F-43F5-B78E-3CE3EE0D2406}"/>
    <cellStyle name="Note 19 10" xfId="11633" xr:uid="{4B687C90-38F9-4721-9BEE-C2E90139DAEA}"/>
    <cellStyle name="Note 19 10 2" xfId="11634" xr:uid="{23FC495E-E5D6-471C-B1CA-78E6C64CB3DD}"/>
    <cellStyle name="Note 19 11" xfId="11635" xr:uid="{F7107CFE-C8FD-4439-9BA8-0EA92F59ACF9}"/>
    <cellStyle name="Note 19 2" xfId="11636" xr:uid="{843890E0-200B-4BBD-B400-BD102F1B0087}"/>
    <cellStyle name="Note 19 2 10" xfId="11637" xr:uid="{3C294731-19EA-4D0A-9AEB-B2FAB8C4E647}"/>
    <cellStyle name="Note 19 2 2" xfId="11638" xr:uid="{5D07EBA1-70AD-4ED8-8D1F-FC3FE47B6680}"/>
    <cellStyle name="Note 19 2 2 2" xfId="11639" xr:uid="{50F84102-7FD1-4F1A-8374-D0B35CED8CDC}"/>
    <cellStyle name="Note 19 2 3" xfId="11640" xr:uid="{F16722DF-2497-41FC-BE66-867BEC60C5E5}"/>
    <cellStyle name="Note 19 2 3 2" xfId="11641" xr:uid="{1140B050-A09A-4DE4-8494-0DDBE5C3F8A4}"/>
    <cellStyle name="Note 19 2 4" xfId="11642" xr:uid="{2DA7F97C-3E1E-4985-BEF3-CB4E76A2C00D}"/>
    <cellStyle name="Note 19 2 4 2" xfId="11643" xr:uid="{1425601C-FC72-4687-A25C-CE526F4FF9B4}"/>
    <cellStyle name="Note 19 2 5" xfId="11644" xr:uid="{3DF45C67-CDAA-4212-BB75-93C459A69010}"/>
    <cellStyle name="Note 19 2 5 2" xfId="11645" xr:uid="{99780D40-9603-4029-B263-6CD804A3147C}"/>
    <cellStyle name="Note 19 2 6" xfId="11646" xr:uid="{2BC59DF7-9FF9-44CB-BD18-FDBFDC0C6F28}"/>
    <cellStyle name="Note 19 2 6 2" xfId="11647" xr:uid="{096FCC77-B7AC-4055-A02C-1E7732A84C38}"/>
    <cellStyle name="Note 19 2 7" xfId="11648" xr:uid="{6F456877-4E51-4171-9DFA-A2EEF76EDE02}"/>
    <cellStyle name="Note 19 2 7 2" xfId="11649" xr:uid="{65062A35-45C1-4AC1-8829-44A090FD097A}"/>
    <cellStyle name="Note 19 2 8" xfId="11650" xr:uid="{84C24C66-ECF9-4FFD-A178-82E4E1A8490B}"/>
    <cellStyle name="Note 19 2 8 2" xfId="11651" xr:uid="{A0482A5A-EB43-47F4-B689-03E9D46DF831}"/>
    <cellStyle name="Note 19 2 9" xfId="11652" xr:uid="{0B532282-2E8B-4D89-A98B-30A45FB4DD29}"/>
    <cellStyle name="Note 19 2 9 2" xfId="11653" xr:uid="{E1826B4D-62B9-42DD-97AB-5EC5E791B274}"/>
    <cellStyle name="Note 19 3" xfId="11654" xr:uid="{9BDCCDAC-9531-40F0-82DA-412B4E450B84}"/>
    <cellStyle name="Note 19 3 2" xfId="11655" xr:uid="{8350CC98-DDE0-4628-A61D-115603E6BDAC}"/>
    <cellStyle name="Note 19 4" xfId="11656" xr:uid="{5E5BA93C-1F85-4B73-A450-82EAD76AF05C}"/>
    <cellStyle name="Note 19 4 2" xfId="11657" xr:uid="{83B6AC83-3919-48D2-A2E6-34B3CD6B4454}"/>
    <cellStyle name="Note 19 5" xfId="11658" xr:uid="{4C2F8A67-2386-4BB5-A48D-BD0FA10D7B6A}"/>
    <cellStyle name="Note 19 5 2" xfId="11659" xr:uid="{82EEEBB1-61CB-4CBC-9D79-40E667DB87E9}"/>
    <cellStyle name="Note 19 6" xfId="11660" xr:uid="{62E7D53D-9F02-44D5-B6D7-BF4E911863D6}"/>
    <cellStyle name="Note 19 6 2" xfId="11661" xr:uid="{DA05FCD2-88BB-4BC8-A87F-0EC92A656E60}"/>
    <cellStyle name="Note 19 7" xfId="11662" xr:uid="{74EAB3C1-0394-4F1D-BD0E-23E9F683183B}"/>
    <cellStyle name="Note 19 7 2" xfId="11663" xr:uid="{C0A701BE-A8C1-417F-A0A3-8328907463E2}"/>
    <cellStyle name="Note 19 8" xfId="11664" xr:uid="{E1CEC2F8-146C-409F-AA69-752B11EBE5D7}"/>
    <cellStyle name="Note 19 8 2" xfId="11665" xr:uid="{C35F2104-179F-48F5-98A6-E9892808E99F}"/>
    <cellStyle name="Note 19 9" xfId="11666" xr:uid="{614BD4AB-8A0C-4BB8-B103-559CF0424490}"/>
    <cellStyle name="Note 19 9 2" xfId="11667" xr:uid="{5DF75F0F-CF31-4354-BCD9-DF7349ED39BB}"/>
    <cellStyle name="Note 2" xfId="713" xr:uid="{00000000-0005-0000-0000-0000CD020000}"/>
    <cellStyle name="Note 2 10" xfId="11668" xr:uid="{E5D5157E-E236-4EB0-9431-4696C4A8C256}"/>
    <cellStyle name="Note 2 10 2" xfId="11669" xr:uid="{1D329A09-BA7C-4C73-BDE2-1F65AB753382}"/>
    <cellStyle name="Note 2 11" xfId="11670" xr:uid="{B5FC3DCD-3FBB-4346-93F2-98F6F480CBD8}"/>
    <cellStyle name="Note 2 12" xfId="11671" xr:uid="{2837A613-3EEB-44E3-BCE4-CC61E0E4A42B}"/>
    <cellStyle name="Note 2 12 2" xfId="11672" xr:uid="{D2C9376C-64AD-422F-884E-E765C11C50E4}"/>
    <cellStyle name="Note 2 12 2 2" xfId="21920" xr:uid="{2AE20BD6-EFAD-4127-81F1-15696BDB005D}"/>
    <cellStyle name="Note 2 12 3" xfId="11673" xr:uid="{B6F8D2F9-7A6B-447F-B41E-836E28A852A9}"/>
    <cellStyle name="Note 2 12 3 2" xfId="21921" xr:uid="{A1A8708E-994E-4161-82B5-F500C6356936}"/>
    <cellStyle name="Note 2 12 4" xfId="11674" xr:uid="{1261356F-63BC-40A5-BB89-1C679B6D99C4}"/>
    <cellStyle name="Note 2 12 4 2" xfId="21922" xr:uid="{99833EB2-AA53-45F0-A176-9EC2CDFCCC1C}"/>
    <cellStyle name="Note 2 12 5" xfId="21919" xr:uid="{58F2C89E-2086-4DA4-8FDC-0DCB68DB9B31}"/>
    <cellStyle name="Note 2 13" xfId="11675" xr:uid="{74841F84-86D7-476C-94ED-18C055A3940D}"/>
    <cellStyle name="Note 2 13 2" xfId="21923" xr:uid="{3360C930-C8CC-4E0F-9B96-3D6283FF445C}"/>
    <cellStyle name="Note 2 14" xfId="11676" xr:uid="{CAA8075F-32BF-46A7-95AA-824F69AF749B}"/>
    <cellStyle name="Note 2 14 2" xfId="21924" xr:uid="{0D4B4F8D-8BC1-4D51-BB5A-39EC3BB23FD3}"/>
    <cellStyle name="Note 2 15" xfId="11677" xr:uid="{8E4A8246-888C-4335-9BC7-B00E1FFAEBFA}"/>
    <cellStyle name="Note 2 15 2" xfId="21925" xr:uid="{4B9A589B-862B-4DEA-9B9C-B73902877EF0}"/>
    <cellStyle name="Note 2 16" xfId="11678" xr:uid="{3EAD1209-F1A2-4EF7-B677-C5D189A1D491}"/>
    <cellStyle name="Note 2 16 2" xfId="21926" xr:uid="{ED5340A8-79E0-4836-89F3-8216EAC9DD8D}"/>
    <cellStyle name="Note 2 17" xfId="2523" xr:uid="{FF5C3C5B-CC32-4295-B642-17E89A3052DB}"/>
    <cellStyle name="Note 2 2" xfId="714" xr:uid="{00000000-0005-0000-0000-0000CE020000}"/>
    <cellStyle name="Note 2 2 10" xfId="11679" xr:uid="{5B4733EE-4640-41B2-AE9C-93B911E1F05B}"/>
    <cellStyle name="Note 2 2 11" xfId="11680" xr:uid="{AE7655E8-8BD6-4EC1-804B-2EA02E207C26}"/>
    <cellStyle name="Note 2 2 11 2" xfId="21927" xr:uid="{693976F3-41F5-4681-863E-856613DF2CAF}"/>
    <cellStyle name="Note 2 2 12" xfId="11681" xr:uid="{14C2CD5D-DA9E-4195-B443-275A4D4F242C}"/>
    <cellStyle name="Note 2 2 13" xfId="15996" xr:uid="{25192314-DE0D-4B18-BF5B-4D9AEF9D93F3}"/>
    <cellStyle name="Note 2 2 14" xfId="2524" xr:uid="{6A3D6D18-F802-442B-82A8-AF458EA0F355}"/>
    <cellStyle name="Note 2 2 2" xfId="11682" xr:uid="{ED317F83-A130-4705-BF48-B9D5645985C0}"/>
    <cellStyle name="Note 2 2 2 2" xfId="11683" xr:uid="{0AF8EC95-F199-4AA7-B635-001ADCCAE1F5}"/>
    <cellStyle name="Note 2 2 2 2 2" xfId="11684" xr:uid="{14BC5B5E-41E6-4240-ABC3-EC7F95DDA4B1}"/>
    <cellStyle name="Note 2 2 2 2 2 2" xfId="11685" xr:uid="{09C43A64-78A8-4E59-AE37-AF30BCCAA10D}"/>
    <cellStyle name="Note 2 2 2 2 2 2 2" xfId="11686" xr:uid="{F17E09FB-BBE3-4273-A05D-297047DC198D}"/>
    <cellStyle name="Note 2 2 2 2 2 2 2 2" xfId="21931" xr:uid="{1381C7FC-5398-4FB0-8576-E9D2A92F941A}"/>
    <cellStyle name="Note 2 2 2 2 2 2 3" xfId="21930" xr:uid="{E270E14B-27D1-4B71-BA6A-E39EF10BBCDA}"/>
    <cellStyle name="Note 2 2 2 2 2 3" xfId="11687" xr:uid="{85D6F34F-D6EA-4606-B611-252DAF92E133}"/>
    <cellStyle name="Note 2 2 2 2 2 3 2" xfId="21932" xr:uid="{22686F08-A404-4673-A99F-4DBD25CDDCF0}"/>
    <cellStyle name="Note 2 2 2 2 2 4" xfId="21929" xr:uid="{F88A548B-FE80-44B2-9C44-E616C5C118A9}"/>
    <cellStyle name="Note 2 2 2 2 3" xfId="11688" xr:uid="{85DC3118-2C9F-4A51-BB59-84489CC9C193}"/>
    <cellStyle name="Note 2 2 2 2 3 2" xfId="11689" xr:uid="{F1B72E1B-1F5D-4B81-A17D-39A91E4F604A}"/>
    <cellStyle name="Note 2 2 2 2 3 2 2" xfId="21934" xr:uid="{BAD3FB05-9667-499B-BFF8-EC73DB144A0A}"/>
    <cellStyle name="Note 2 2 2 2 3 3" xfId="21933" xr:uid="{ED0150B4-EC20-4C24-82C0-A966A14AB27D}"/>
    <cellStyle name="Note 2 2 2 2 4" xfId="11690" xr:uid="{A03D792F-2B16-4FF9-BF9F-6CC42BABEC2A}"/>
    <cellStyle name="Note 2 2 2 2 4 2" xfId="21935" xr:uid="{45B6416F-CB8E-47BF-81CB-522FDA7F4490}"/>
    <cellStyle name="Note 2 2 2 2 5" xfId="11691" xr:uid="{4A2B099D-1DCD-4C41-A9AE-AFFC94564023}"/>
    <cellStyle name="Note 2 2 2 2 5 2" xfId="21936" xr:uid="{A409A1F9-FA78-4391-B5AF-5C84FDF776C3}"/>
    <cellStyle name="Note 2 2 2 2 6" xfId="21928" xr:uid="{692249DE-32C1-43A0-ACC3-249AFBB4BBCF}"/>
    <cellStyle name="Note 2 2 2 3" xfId="11692" xr:uid="{3E1FF401-C293-4866-B904-A0CCB9BE714F}"/>
    <cellStyle name="Note 2 2 2 3 2" xfId="11693" xr:uid="{8D87D62E-D8E6-4A9B-B77F-1DAE1FA4F17D}"/>
    <cellStyle name="Note 2 2 2 3 2 2" xfId="11694" xr:uid="{382037B8-C0D9-42F3-9157-3D448897F62B}"/>
    <cellStyle name="Note 2 2 2 3 2 2 2" xfId="21939" xr:uid="{E4B917FB-67AF-4AAD-9741-665F32E4C097}"/>
    <cellStyle name="Note 2 2 2 3 2 3" xfId="21938" xr:uid="{2AB2247D-6A12-41D4-9116-BC53F5968BB5}"/>
    <cellStyle name="Note 2 2 2 3 3" xfId="11695" xr:uid="{6522BA5E-102D-4635-8924-437CD4FDB6FE}"/>
    <cellStyle name="Note 2 2 2 3 3 2" xfId="21940" xr:uid="{F5C1E48F-F41E-4723-88B4-85ABFC05AAAB}"/>
    <cellStyle name="Note 2 2 2 3 4" xfId="11696" xr:uid="{0D0870B5-D8AB-44E6-B40F-CE7895F651D5}"/>
    <cellStyle name="Note 2 2 2 3 4 2" xfId="21941" xr:uid="{714DE093-B0D7-4A7A-8176-B4DD9469E957}"/>
    <cellStyle name="Note 2 2 2 3 5" xfId="21937" xr:uid="{BC6BD522-2857-40A6-8814-51D13A3D7851}"/>
    <cellStyle name="Note 2 2 2 4" xfId="11697" xr:uid="{7C166195-9463-4C7E-8A1D-A119EDA01585}"/>
    <cellStyle name="Note 2 2 2 4 2" xfId="11698" xr:uid="{78172958-B1BA-414A-8BCF-FDB8FB171DDB}"/>
    <cellStyle name="Note 2 2 2 4 2 2" xfId="21943" xr:uid="{5AC2E5F2-5671-456E-B960-A5F0BCCC38EB}"/>
    <cellStyle name="Note 2 2 2 4 3" xfId="21942" xr:uid="{32A823AD-5D4A-482C-A12F-B78E085EF75E}"/>
    <cellStyle name="Note 2 2 2 5" xfId="11699" xr:uid="{2C8CC530-B8B8-4BA1-9DF2-3FE4F98CF9F9}"/>
    <cellStyle name="Note 2 2 2 5 2" xfId="21944" xr:uid="{91F73FBE-D219-4BA3-82E9-4269309E75BD}"/>
    <cellStyle name="Note 2 2 2 6" xfId="11700" xr:uid="{5E01FF65-7DE2-4F32-98C3-40D27E94FE32}"/>
    <cellStyle name="Note 2 2 2 6 2" xfId="21945" xr:uid="{8B740944-21BF-42D6-BBA4-CE61EDD819E8}"/>
    <cellStyle name="Note 2 2 2 7" xfId="11701" xr:uid="{B07B0799-79B6-4918-B202-2FC9392563B2}"/>
    <cellStyle name="Note 2 2 2 7 2" xfId="21946" xr:uid="{A62EDB51-E22D-4527-96F7-04C964975DC9}"/>
    <cellStyle name="Note 2 2 3" xfId="11702" xr:uid="{12ED01DB-E79C-4B0C-A3AF-948696CF5A0C}"/>
    <cellStyle name="Note 2 2 3 2" xfId="11703" xr:uid="{0A9D5D2F-A694-4836-9EF3-73B58EA75FFC}"/>
    <cellStyle name="Note 2 2 3 2 2" xfId="11704" xr:uid="{98935B32-E2E9-4238-94CE-1BAF5EDCE668}"/>
    <cellStyle name="Note 2 2 3 2 2 2" xfId="11705" xr:uid="{217EF12F-5902-4EAF-96CA-89C7A3C75951}"/>
    <cellStyle name="Note 2 2 3 2 2 2 2" xfId="21949" xr:uid="{4BBB512A-E810-4C2C-B549-4A343A296578}"/>
    <cellStyle name="Note 2 2 3 2 2 3" xfId="21948" xr:uid="{EFEA7C5A-8E4F-46EE-804C-CBEE300008A5}"/>
    <cellStyle name="Note 2 2 3 2 3" xfId="11706" xr:uid="{7C12D29A-D22B-4261-A443-A4745810CA95}"/>
    <cellStyle name="Note 2 2 3 2 3 2" xfId="21950" xr:uid="{1CEEE114-C065-4BDA-B51A-AAFA7C444FB6}"/>
    <cellStyle name="Note 2 2 3 2 4" xfId="11707" xr:uid="{40A5AE1C-FC8A-4824-B11A-805F543F152C}"/>
    <cellStyle name="Note 2 2 3 2 5" xfId="11708" xr:uid="{F97D55D6-1E42-455D-B67D-204E9E022E52}"/>
    <cellStyle name="Note 2 2 3 2 5 2" xfId="21951" xr:uid="{E2A9F91C-8576-4070-8DEA-235EDF931349}"/>
    <cellStyle name="Note 2 2 3 2 6" xfId="21947" xr:uid="{A3FDDB5D-4AFE-4C17-844B-A536750B3B22}"/>
    <cellStyle name="Note 2 2 3 3" xfId="11709" xr:uid="{DC69E3CD-FF22-4C02-BD48-9BE1020A62DB}"/>
    <cellStyle name="Note 2 2 3 3 2" xfId="11710" xr:uid="{C692849C-346E-4EF2-89C4-7C3C49F50C14}"/>
    <cellStyle name="Note 2 2 3 3 2 2" xfId="21953" xr:uid="{DD5FF873-378A-4E76-847B-6C2FDB9D1B22}"/>
    <cellStyle name="Note 2 2 3 3 3" xfId="21952" xr:uid="{4CE61BE5-D3CF-4309-998C-6D97DB2F918B}"/>
    <cellStyle name="Note 2 2 3 4" xfId="11711" xr:uid="{5F0FAB68-C194-437E-9C22-3C627EA1B1B0}"/>
    <cellStyle name="Note 2 2 3 4 2" xfId="21954" xr:uid="{EF6152F8-F9E0-4507-857E-8FEB49C07C10}"/>
    <cellStyle name="Note 2 2 3 5" xfId="11712" xr:uid="{60C0DBB3-313C-4828-90A8-627DED4A80CA}"/>
    <cellStyle name="Note 2 2 3 5 2" xfId="21955" xr:uid="{EECAFE87-B8B6-44AA-874A-1E1226CB3800}"/>
    <cellStyle name="Note 2 2 3 6" xfId="11713" xr:uid="{D77098A4-FDFA-4848-9455-DD5EC529FAC7}"/>
    <cellStyle name="Note 2 2 3 6 2" xfId="21956" xr:uid="{3E0C82A7-4426-4473-BAB8-B98E85F18ACC}"/>
    <cellStyle name="Note 2 2 4" xfId="11714" xr:uid="{5FFA3E17-8AFF-4B91-A480-7597D0E98905}"/>
    <cellStyle name="Note 2 2 4 2" xfId="11715" xr:uid="{9B2A4E44-E7A3-4A28-983F-D13D08659F2C}"/>
    <cellStyle name="Note 2 2 4 2 2" xfId="11716" xr:uid="{18C4CA6F-E4A5-43F7-8D5F-6B40B69AF486}"/>
    <cellStyle name="Note 2 2 4 2 2 2" xfId="21958" xr:uid="{5BCC9C75-AFB7-43D7-AE1D-23011AEF475B}"/>
    <cellStyle name="Note 2 2 4 2 3" xfId="11717" xr:uid="{9F0E94BF-DE6D-4AFA-93E9-36F82A82CC5C}"/>
    <cellStyle name="Note 2 2 4 2 3 2" xfId="21959" xr:uid="{6DAB73A9-4285-4259-8F8E-E6236F209896}"/>
    <cellStyle name="Note 2 2 4 2 4" xfId="11718" xr:uid="{F1A78C2B-8C68-4D1B-B6F4-C0C3D17144FE}"/>
    <cellStyle name="Note 2 2 4 2 5" xfId="21957" xr:uid="{F9D6623E-7E08-4F7B-851E-B007183B7332}"/>
    <cellStyle name="Note 2 2 4 3" xfId="11719" xr:uid="{7ADD556D-695D-4AAE-BE77-77EDA21AEF76}"/>
    <cellStyle name="Note 2 2 4 3 2" xfId="21960" xr:uid="{E2D8D0E2-F5CE-4A4C-97CB-F4C2229190D4}"/>
    <cellStyle name="Note 2 2 4 4" xfId="11720" xr:uid="{A8737E7C-89CE-447D-824C-3E83DF9DC750}"/>
    <cellStyle name="Note 2 2 4 4 2" xfId="21961" xr:uid="{BA0D5D81-174D-4130-BB48-3A06165CFE42}"/>
    <cellStyle name="Note 2 2 4 5" xfId="11721" xr:uid="{F352C9DC-040B-479B-BE5F-18623CBBA205}"/>
    <cellStyle name="Note 2 2 4 5 2" xfId="21962" xr:uid="{B761283A-F94F-4412-9595-71E473FADE3E}"/>
    <cellStyle name="Note 2 2 5" xfId="11722" xr:uid="{3F736B56-CEBB-448B-89B3-83819ACF1DE0}"/>
    <cellStyle name="Note 2 2 5 2" xfId="11723" xr:uid="{EF17D8A2-669E-413C-BFE0-FE0198BF7E3B}"/>
    <cellStyle name="Note 2 2 5 2 2" xfId="21963" xr:uid="{99D25175-2C45-49C3-A7E4-5871D3BF45E0}"/>
    <cellStyle name="Note 2 2 5 3" xfId="11724" xr:uid="{F28E2ACD-FD56-432F-8F3A-61F994F1D7B6}"/>
    <cellStyle name="Note 2 2 5 3 2" xfId="21964" xr:uid="{77575857-3A52-4A79-BF9A-B0E875358DF9}"/>
    <cellStyle name="Note 2 2 6" xfId="11725" xr:uid="{7DF00F76-3326-4C45-B174-C7FAF6C60499}"/>
    <cellStyle name="Note 2 2 6 2" xfId="11726" xr:uid="{ACD39214-44DE-474F-8177-DCA16C63F776}"/>
    <cellStyle name="Note 2 2 6 2 2" xfId="21965" xr:uid="{395C92F3-EE43-44BC-B5AB-00B09D3C26CB}"/>
    <cellStyle name="Note 2 2 7" xfId="11727" xr:uid="{9353B3A4-DF21-41D9-9096-AFA894801BF2}"/>
    <cellStyle name="Note 2 2 7 2" xfId="11728" xr:uid="{DA00CD89-93E5-4C30-A20B-E6BF3125AB76}"/>
    <cellStyle name="Note 2 2 8" xfId="11729" xr:uid="{D785C545-BCC3-42CC-AA87-15A144C54196}"/>
    <cellStyle name="Note 2 2 8 2" xfId="11730" xr:uid="{4D3C2253-7782-44B1-BB0B-20172D7DF229}"/>
    <cellStyle name="Note 2 2 9" xfId="11731" xr:uid="{E2D9F66C-B95E-455A-8C6C-F2D5E3639448}"/>
    <cellStyle name="Note 2 2 9 2" xfId="11732" xr:uid="{DECEF80D-F2F4-4F4E-8E45-57D6FC87AB81}"/>
    <cellStyle name="Note 2 3" xfId="715" xr:uid="{00000000-0005-0000-0000-0000CF020000}"/>
    <cellStyle name="Note 2 3 2" xfId="11734" xr:uid="{4CD663DF-AA5A-4734-95C1-1358710BED97}"/>
    <cellStyle name="Note 2 3 2 2" xfId="11735" xr:uid="{9636A3C0-30F7-446C-ABC7-656935E63105}"/>
    <cellStyle name="Note 2 3 2 2 2" xfId="11736" xr:uid="{FFE54F2B-720F-4684-A3F3-91CE31F2166D}"/>
    <cellStyle name="Note 2 3 2 2 2 2" xfId="11737" xr:uid="{3319BAA8-89AD-4D64-9DBB-4D496AA5DF93}"/>
    <cellStyle name="Note 2 3 2 2 2 2 2" xfId="21969" xr:uid="{7F3A78CF-C7F5-462C-BCCA-4995E94C7F6C}"/>
    <cellStyle name="Note 2 3 2 2 2 3" xfId="21968" xr:uid="{5FF6ED45-B787-44DE-82C5-BD90CA718486}"/>
    <cellStyle name="Note 2 3 2 2 3" xfId="11738" xr:uid="{FA614FE0-6C73-4493-83FE-7F84ECFD2011}"/>
    <cellStyle name="Note 2 3 2 2 3 2" xfId="21970" xr:uid="{0CE3EE0E-FCA8-4D0F-8DB0-5980A4BA5885}"/>
    <cellStyle name="Note 2 3 2 2 4" xfId="11739" xr:uid="{5ED7225C-C5A0-49A8-8E12-D948AD66910B}"/>
    <cellStyle name="Note 2 3 2 2 4 2" xfId="21971" xr:uid="{E91CBF39-3192-464C-82F7-3D0CB2D78C6A}"/>
    <cellStyle name="Note 2 3 2 2 5" xfId="21967" xr:uid="{9E6C7423-F647-47CF-9CB2-F9F52759DAD1}"/>
    <cellStyle name="Note 2 3 2 3" xfId="11740" xr:uid="{C4D84047-707F-49FD-9AB8-2737CF44FDA3}"/>
    <cellStyle name="Note 2 3 2 3 2" xfId="11741" xr:uid="{EDCEE454-5E3B-4157-8B8A-111110B8C1A0}"/>
    <cellStyle name="Note 2 3 2 3 2 2" xfId="21973" xr:uid="{1E459396-F286-4CD6-A1C1-6923E6017C64}"/>
    <cellStyle name="Note 2 3 2 3 3" xfId="21972" xr:uid="{5208718D-ADB1-49B0-BB40-5E25C92E1884}"/>
    <cellStyle name="Note 2 3 2 4" xfId="11742" xr:uid="{87C068C1-ABC9-4034-A0E5-75F892812EF0}"/>
    <cellStyle name="Note 2 3 2 4 2" xfId="21974" xr:uid="{9987CD21-4408-44E2-B121-12D1ACE4E7EA}"/>
    <cellStyle name="Note 2 3 2 5" xfId="11743" xr:uid="{36EED834-C151-48AB-B05D-43A5D206198D}"/>
    <cellStyle name="Note 2 3 2 5 2" xfId="21975" xr:uid="{FCD6B762-35B4-4788-8ACC-1ADF9B38D4AB}"/>
    <cellStyle name="Note 2 3 2 6" xfId="21966" xr:uid="{4EF292D7-BFF3-4A0D-94B1-FA78EFCFD7C0}"/>
    <cellStyle name="Note 2 3 3" xfId="11744" xr:uid="{C115D02D-DFA9-471A-B2D3-4CB36983B910}"/>
    <cellStyle name="Note 2 3 3 2" xfId="11745" xr:uid="{84DC102E-448C-4EA6-8265-ABAF44C6ABA9}"/>
    <cellStyle name="Note 2 3 3 2 2" xfId="11746" xr:uid="{2236FADD-C408-402F-B7AC-25C7660AF7B4}"/>
    <cellStyle name="Note 2 3 3 2 2 2" xfId="21978" xr:uid="{4E1E1EDE-EEBE-43B5-911B-FC473DCD6835}"/>
    <cellStyle name="Note 2 3 3 2 3" xfId="21977" xr:uid="{974E0CB9-4AC8-4869-AA5B-D9BD8893B888}"/>
    <cellStyle name="Note 2 3 3 3" xfId="11747" xr:uid="{8483ABD4-3A51-4313-B4C9-975D9EE97D31}"/>
    <cellStyle name="Note 2 3 3 3 2" xfId="21979" xr:uid="{16FF7C34-12F0-4A0E-9613-D10A6DFFA119}"/>
    <cellStyle name="Note 2 3 3 4" xfId="11748" xr:uid="{226B8967-87A0-431B-AFDD-E602A788A001}"/>
    <cellStyle name="Note 2 3 3 4 2" xfId="21980" xr:uid="{897CC33C-BCD4-4E32-9707-A4A04A0810C0}"/>
    <cellStyle name="Note 2 3 3 5" xfId="11749" xr:uid="{11633C13-C0D6-4752-A0B3-A8E4F2AE602F}"/>
    <cellStyle name="Note 2 3 3 5 2" xfId="21981" xr:uid="{39E7EF73-A6A7-420C-AA83-3845346BA93F}"/>
    <cellStyle name="Note 2 3 3 6" xfId="21976" xr:uid="{86720616-A344-4331-9E51-2A03C0DA3C4D}"/>
    <cellStyle name="Note 2 3 4" xfId="11750" xr:uid="{1EBF9D1F-7586-4D9C-8534-661E302EDF77}"/>
    <cellStyle name="Note 2 3 4 2" xfId="11751" xr:uid="{1DC077AC-1BA1-4A23-AE02-1F741F191542}"/>
    <cellStyle name="Note 2 3 4 2 2" xfId="21983" xr:uid="{A60048B8-7312-44E6-AF33-F30788585F7E}"/>
    <cellStyle name="Note 2 3 4 3" xfId="21982" xr:uid="{702A9603-7C12-4613-8FA1-B2CE4F90E609}"/>
    <cellStyle name="Note 2 3 5" xfId="11752" xr:uid="{811E3B7A-F481-4790-B56A-E84C03A6D6E9}"/>
    <cellStyle name="Note 2 3 5 2" xfId="21984" xr:uid="{27752A44-1C1B-406B-9AC0-2D2EEE3C3794}"/>
    <cellStyle name="Note 2 3 6" xfId="11753" xr:uid="{73D3987D-BC73-4B53-9FB6-E8BAB525747B}"/>
    <cellStyle name="Note 2 3 6 2" xfId="21985" xr:uid="{C1BE83A9-DF6F-4C15-9937-30664472D5BF}"/>
    <cellStyle name="Note 2 3 7" xfId="11754" xr:uid="{7B253781-6D8B-48C3-B634-F7A2E015ABFC}"/>
    <cellStyle name="Note 2 3 8" xfId="11733" xr:uid="{BE722307-92FB-4CE9-AF37-2AF8D27D7DA9}"/>
    <cellStyle name="Note 2 4" xfId="11755" xr:uid="{1C059D64-5058-4059-AC33-703DE55C0716}"/>
    <cellStyle name="Note 2 4 2" xfId="11756" xr:uid="{BA4A170C-B55B-4DAA-A4F9-C1975BC83DD9}"/>
    <cellStyle name="Note 2 4 2 2" xfId="11757" xr:uid="{B74A8283-89EE-4AA5-909E-404D6BC5A778}"/>
    <cellStyle name="Note 2 4 2 2 2" xfId="11758" xr:uid="{4241EB3D-C895-4F09-810C-64EC8E334D61}"/>
    <cellStyle name="Note 2 4 2 2 2 2" xfId="21988" xr:uid="{C9BF87E6-5EE8-4D14-908C-97F961D63D5E}"/>
    <cellStyle name="Note 2 4 2 2 3" xfId="11759" xr:uid="{4379EE57-F90B-44B3-83DB-ADAE2683247C}"/>
    <cellStyle name="Note 2 4 2 2 3 2" xfId="21989" xr:uid="{7FAD1C16-0109-4FE2-A86E-B312E5DAC69A}"/>
    <cellStyle name="Note 2 4 2 2 4" xfId="21987" xr:uid="{8CF61DC1-53B6-414C-B590-7898F8B099AB}"/>
    <cellStyle name="Note 2 4 2 3" xfId="11760" xr:uid="{D09165B6-A5F5-4B33-9C4B-E6928066528F}"/>
    <cellStyle name="Note 2 4 2 3 2" xfId="21990" xr:uid="{96481A30-BA23-4D98-90DC-CE96CE66E4A5}"/>
    <cellStyle name="Note 2 4 2 4" xfId="11761" xr:uid="{802967B0-47A3-4DBA-86CF-F72509A9B42E}"/>
    <cellStyle name="Note 2 4 2 4 2" xfId="21991" xr:uid="{A024F190-5375-492F-B787-520C1C99560B}"/>
    <cellStyle name="Note 2 4 2 5" xfId="11762" xr:uid="{DE8E7114-1B5C-403F-A742-339487FD7971}"/>
    <cellStyle name="Note 2 4 2 5 2" xfId="21992" xr:uid="{7482C9E4-5C6E-49CC-BB8E-CBD9D82475EE}"/>
    <cellStyle name="Note 2 4 2 6" xfId="21986" xr:uid="{9F87FF83-3FE8-431D-B8B6-EB0C251CEB8D}"/>
    <cellStyle name="Note 2 4 3" xfId="11763" xr:uid="{6719C64E-2BDB-48A1-B9C2-973449C93F9F}"/>
    <cellStyle name="Note 2 4 3 2" xfId="11764" xr:uid="{FDAEC5C9-D6D3-4C6C-ABC0-54E880D66B8E}"/>
    <cellStyle name="Note 2 4 3 2 2" xfId="21994" xr:uid="{B2563DFD-BC35-43EC-9307-5E141452CB00}"/>
    <cellStyle name="Note 2 4 3 3" xfId="11765" xr:uid="{BD5B0D53-F342-4470-A297-D8C6D29019B6}"/>
    <cellStyle name="Note 2 4 3 3 2" xfId="21995" xr:uid="{01FE0E46-2462-4D41-B63D-A24A00DE673F}"/>
    <cellStyle name="Note 2 4 3 4" xfId="21993" xr:uid="{8759E451-B783-4415-9201-2A914A23CA7E}"/>
    <cellStyle name="Note 2 4 4" xfId="11766" xr:uid="{8B34D040-36C6-4165-87C4-EE90AAA5D8B2}"/>
    <cellStyle name="Note 2 4 4 2" xfId="11767" xr:uid="{24CC3208-054D-405D-82C6-F2934BC780AD}"/>
    <cellStyle name="Note 2 4 4 2 2" xfId="21997" xr:uid="{0015451B-C1AF-4B99-AB2A-6DFDDCFBC830}"/>
    <cellStyle name="Note 2 4 4 3" xfId="21996" xr:uid="{2456CFD2-3D5C-4F1F-B18C-802ADD4A94D0}"/>
    <cellStyle name="Note 2 4 5" xfId="11768" xr:uid="{7C5330C7-883A-460A-8400-23A8367C84DB}"/>
    <cellStyle name="Note 2 4 5 2" xfId="21998" xr:uid="{3A8B4664-B038-448C-8AE2-409CD5F869B7}"/>
    <cellStyle name="Note 2 4 6" xfId="11769" xr:uid="{3034AB68-724E-4654-8489-4E524FA70042}"/>
    <cellStyle name="Note 2 4 6 2" xfId="21999" xr:uid="{5EE45D09-DBFA-4106-8261-BECEE8C5D0A6}"/>
    <cellStyle name="Note 2 4 7" xfId="11770" xr:uid="{664B2274-56B9-4EFA-90CC-6676D77F3CD2}"/>
    <cellStyle name="Note 2 4 7 2" xfId="22000" xr:uid="{F313979E-AB7E-4768-8613-0754EF011C5F}"/>
    <cellStyle name="Note 2 5" xfId="11771" xr:uid="{C1061766-AF5E-406E-9BF8-C9D07B2F3143}"/>
    <cellStyle name="Note 2 5 2" xfId="11772" xr:uid="{17F25104-D562-40DC-A43E-DC2D9FBCA559}"/>
    <cellStyle name="Note 2 5 2 2" xfId="11773" xr:uid="{4B61E021-8F2E-4EAF-B462-BD18182B067F}"/>
    <cellStyle name="Note 2 5 2 2 2" xfId="22002" xr:uid="{D4C99BA5-157D-4F53-A783-BC1621910558}"/>
    <cellStyle name="Note 2 5 2 3" xfId="11774" xr:uid="{EA95BB20-B19F-423D-8A5F-0508AAEC72ED}"/>
    <cellStyle name="Note 2 5 2 3 2" xfId="22003" xr:uid="{47C10E70-26E4-4631-A040-1F8847378B2C}"/>
    <cellStyle name="Note 2 5 2 4" xfId="11775" xr:uid="{80C731D8-51E9-49D4-8DA1-C4FC41917463}"/>
    <cellStyle name="Note 2 5 2 5" xfId="11776" xr:uid="{7AD7F9D8-8438-4EDE-9EFB-245848A29EC5}"/>
    <cellStyle name="Note 2 5 2 6" xfId="22001" xr:uid="{4DA29C28-509F-4B44-82F9-A892615BAA33}"/>
    <cellStyle name="Note 2 5 3" xfId="11777" xr:uid="{6E878785-9FD3-4E75-901B-3F73E2F6C01D}"/>
    <cellStyle name="Note 2 5 3 2" xfId="22004" xr:uid="{9961B0C0-3778-43E2-A2C9-68C2718C6002}"/>
    <cellStyle name="Note 2 5 4" xfId="11778" xr:uid="{65B11C10-8AE2-4EE1-8C6C-06FD91E130DD}"/>
    <cellStyle name="Note 2 5 4 2" xfId="22005" xr:uid="{A74BE1AB-F202-4DC8-AAD0-0D8FB27CB971}"/>
    <cellStyle name="Note 2 5 5" xfId="11779" xr:uid="{A5B0E89B-10D2-498E-ADBC-C535ABE644E2}"/>
    <cellStyle name="Note 2 5 5 2" xfId="22006" xr:uid="{8E329761-6E59-4C15-B1AD-01C58A976818}"/>
    <cellStyle name="Note 2 6" xfId="11780" xr:uid="{3B41559F-3145-4718-BC5F-52535741CC77}"/>
    <cellStyle name="Note 2 6 2" xfId="11781" xr:uid="{3E943772-82E7-4E4F-A8E3-DFA1C4E4D493}"/>
    <cellStyle name="Note 2 6 2 2" xfId="11782" xr:uid="{CA06A368-A54D-48E1-A1E8-34C07968AB41}"/>
    <cellStyle name="Note 2 6 2 2 2" xfId="22008" xr:uid="{EFABB93F-B978-4DE4-B27A-421ADABD01C5}"/>
    <cellStyle name="Note 2 6 2 3" xfId="11783" xr:uid="{6581544C-361A-42D7-8B56-0148FDDD4EE3}"/>
    <cellStyle name="Note 2 6 2 3 2" xfId="22009" xr:uid="{DDA9C478-6539-48B4-8AB0-ABD5A3175BF4}"/>
    <cellStyle name="Note 2 6 2 4" xfId="11784" xr:uid="{F5455F4A-3896-4039-9E35-AD9E540E50CD}"/>
    <cellStyle name="Note 2 6 2 5" xfId="22007" xr:uid="{07DA2002-2E5D-4C55-B492-18B5570C2DA1}"/>
    <cellStyle name="Note 2 6 3" xfId="11785" xr:uid="{6F0E71F5-B638-46D3-9543-5C5DE411D1C3}"/>
    <cellStyle name="Note 2 6 3 2" xfId="22010" xr:uid="{B494F9FC-2649-41EA-813A-19C99221DF27}"/>
    <cellStyle name="Note 2 6 4" xfId="11786" xr:uid="{54D918BD-F504-48C4-B8F5-2BADD2531ADB}"/>
    <cellStyle name="Note 2 6 4 2" xfId="22011" xr:uid="{64D21F6C-07F8-4F35-81E4-4115A949C48E}"/>
    <cellStyle name="Note 2 6 5" xfId="11787" xr:uid="{ABA27DFD-48A5-41B1-BB71-DEA6EEC0C8A6}"/>
    <cellStyle name="Note 2 6 5 2" xfId="22012" xr:uid="{2D371321-E199-4098-AE59-48561FCF1151}"/>
    <cellStyle name="Note 2 7" xfId="11788" xr:uid="{CD82E8D3-55B6-4EC1-AB98-FA7BED2069A0}"/>
    <cellStyle name="Note 2 7 2" xfId="11789" xr:uid="{BB2A03E7-BB73-4CEE-8558-A18FE2F06FEA}"/>
    <cellStyle name="Note 2 7 2 2" xfId="11790" xr:uid="{96B717F0-9EAC-4CB3-ACB8-9716661EE783}"/>
    <cellStyle name="Note 2 7 2 2 2" xfId="22014" xr:uid="{A886EB15-6550-41E4-87BA-0FC2065AEF49}"/>
    <cellStyle name="Note 2 7 2 3" xfId="11791" xr:uid="{D144DBB0-F993-499D-B4A1-AC32F1F9D7A0}"/>
    <cellStyle name="Note 2 7 2 3 2" xfId="22015" xr:uid="{2BCE992B-9542-4B2B-BC6E-95C71C5B3720}"/>
    <cellStyle name="Note 2 7 2 4" xfId="11792" xr:uid="{1B7BB5D3-2F3F-477A-BAB5-33E256B177A9}"/>
    <cellStyle name="Note 2 7 2 5" xfId="22013" xr:uid="{4C633924-05EA-4874-94F9-B6FF8D7A47C8}"/>
    <cellStyle name="Note 2 7 3" xfId="11793" xr:uid="{38359EC6-61A6-4ACF-B924-50D278CD8CDD}"/>
    <cellStyle name="Note 2 7 4" xfId="11794" xr:uid="{A2DAC1FD-F08C-4A9A-94CA-3F292A33CB93}"/>
    <cellStyle name="Note 2 7 4 2" xfId="22016" xr:uid="{A0DB1B70-97D8-45C0-BA22-60D68AD86A23}"/>
    <cellStyle name="Note 2 7 5" xfId="11795" xr:uid="{F92831E9-5280-42F1-8B90-39F728586D2C}"/>
    <cellStyle name="Note 2 7 5 2" xfId="22017" xr:uid="{FE0BE951-C325-48D3-A5FE-F09988D5BE90}"/>
    <cellStyle name="Note 2 8" xfId="11796" xr:uid="{2387FF7A-D78B-45D1-ACD7-4D443CCC8CD5}"/>
    <cellStyle name="Note 2 8 2" xfId="11797" xr:uid="{828E9460-352C-4A87-983A-AABD7A00E3A9}"/>
    <cellStyle name="Note 2 9" xfId="11798" xr:uid="{E2D6808B-4CA5-41D6-89D0-22E11023EF2C}"/>
    <cellStyle name="Note 2 9 2" xfId="11799" xr:uid="{324059B1-04A8-4AB3-815C-A45FEF4E15E1}"/>
    <cellStyle name="Note 20" xfId="2525" xr:uid="{19CA5EA2-702C-434E-BB25-5631C3643737}"/>
    <cellStyle name="Note 20 10" xfId="11800" xr:uid="{C62F0BE8-2D09-49CD-B03F-F7B3E4F70F63}"/>
    <cellStyle name="Note 20 10 2" xfId="11801" xr:uid="{A838C17C-A34A-43C3-A483-480C1AFFFDFF}"/>
    <cellStyle name="Note 20 11" xfId="11802" xr:uid="{B2C126C6-4D2E-42A6-B482-C46221646DD1}"/>
    <cellStyle name="Note 20 2" xfId="11803" xr:uid="{AC87EE8E-20AC-4F5A-910C-587F7D17897E}"/>
    <cellStyle name="Note 20 2 10" xfId="11804" xr:uid="{90EBFE4D-0AD4-4074-B040-64C553772BC8}"/>
    <cellStyle name="Note 20 2 2" xfId="11805" xr:uid="{2E90596A-F0C2-4A0F-8142-F2F550D23965}"/>
    <cellStyle name="Note 20 2 2 2" xfId="11806" xr:uid="{56C908D8-1E09-4002-8DE6-E436111514B3}"/>
    <cellStyle name="Note 20 2 3" xfId="11807" xr:uid="{7D381DE1-0B39-4B38-A7FE-7216186B7F04}"/>
    <cellStyle name="Note 20 2 3 2" xfId="11808" xr:uid="{E2320495-93A8-4AD8-908D-CAE6C467DEB8}"/>
    <cellStyle name="Note 20 2 4" xfId="11809" xr:uid="{62FDF9EE-35C3-4A78-BBB5-B36218659920}"/>
    <cellStyle name="Note 20 2 4 2" xfId="11810" xr:uid="{31BDFDBC-83FE-4B8B-B6C3-42186670AD55}"/>
    <cellStyle name="Note 20 2 5" xfId="11811" xr:uid="{DE597307-9CFF-4BB7-B16E-AC5E90AECB24}"/>
    <cellStyle name="Note 20 2 5 2" xfId="11812" xr:uid="{7F324424-5F39-48DC-930E-19099EA7C01E}"/>
    <cellStyle name="Note 20 2 6" xfId="11813" xr:uid="{91FC0791-D577-41A5-9962-7814D2201378}"/>
    <cellStyle name="Note 20 2 6 2" xfId="11814" xr:uid="{997F0EB2-855B-4181-B63C-058EB6B47E21}"/>
    <cellStyle name="Note 20 2 7" xfId="11815" xr:uid="{AD0CAD7A-7B86-4EF8-821B-175A29BDD47D}"/>
    <cellStyle name="Note 20 2 7 2" xfId="11816" xr:uid="{0EA13F07-0302-4AD7-ADA6-D3EECBDDEADF}"/>
    <cellStyle name="Note 20 2 8" xfId="11817" xr:uid="{C3FB6478-1F53-48CE-919D-E49EFCF3E2DE}"/>
    <cellStyle name="Note 20 2 8 2" xfId="11818" xr:uid="{05E5ACBC-C76A-47DC-B3CE-39DD3E1D2C34}"/>
    <cellStyle name="Note 20 2 9" xfId="11819" xr:uid="{2119026F-F039-4DD6-BEDB-15FFA165AD19}"/>
    <cellStyle name="Note 20 2 9 2" xfId="11820" xr:uid="{E4C9E7F6-94B5-418F-AA8E-9143547F6AB5}"/>
    <cellStyle name="Note 20 3" xfId="11821" xr:uid="{D759D0BB-37D8-47EA-B30C-1D9094D583EB}"/>
    <cellStyle name="Note 20 3 2" xfId="11822" xr:uid="{A118E00C-9593-41C7-8402-34E48D70CF97}"/>
    <cellStyle name="Note 20 4" xfId="11823" xr:uid="{F20D4416-9448-4861-AAE6-2CC1A116AFFD}"/>
    <cellStyle name="Note 20 4 2" xfId="11824" xr:uid="{D0ED0986-7DA6-4546-A0B2-84AD3A4B170E}"/>
    <cellStyle name="Note 20 5" xfId="11825" xr:uid="{D03D2BF7-1216-4A9C-B302-C93D48478D91}"/>
    <cellStyle name="Note 20 5 2" xfId="11826" xr:uid="{1FFB3C9D-1128-4ABE-B282-E7FEB52B3EAE}"/>
    <cellStyle name="Note 20 6" xfId="11827" xr:uid="{20952B63-0965-45D1-AD9D-6C617D9501EF}"/>
    <cellStyle name="Note 20 6 2" xfId="11828" xr:uid="{EE7B63B7-062B-477C-A87F-6F09528D947F}"/>
    <cellStyle name="Note 20 7" xfId="11829" xr:uid="{BFE92447-5041-4B36-8C4F-2B1F9E0A14B8}"/>
    <cellStyle name="Note 20 7 2" xfId="11830" xr:uid="{B8416B23-11B1-4024-B2E6-F2657E9E3A64}"/>
    <cellStyle name="Note 20 8" xfId="11831" xr:uid="{83914DF7-6493-4B1E-846D-5F65D9665A0A}"/>
    <cellStyle name="Note 20 8 2" xfId="11832" xr:uid="{18BFCDD0-53CD-48FB-A937-6D167CBC8672}"/>
    <cellStyle name="Note 20 9" xfId="11833" xr:uid="{D454532E-120F-4446-8F3C-B13E0FDEF13F}"/>
    <cellStyle name="Note 20 9 2" xfId="11834" xr:uid="{19997842-B090-4F3B-9451-6FB5920EFC47}"/>
    <cellStyle name="Note 21" xfId="2526" xr:uid="{FC3D6A1D-63B0-4B7F-BA75-3FDAC185436A}"/>
    <cellStyle name="Note 21 10" xfId="11835" xr:uid="{114E7944-6251-4B48-9668-0181B43EB885}"/>
    <cellStyle name="Note 21 10 2" xfId="11836" xr:uid="{8D154163-5290-4D74-B12B-DD517444174D}"/>
    <cellStyle name="Note 21 11" xfId="11837" xr:uid="{D12ACD1C-A8CD-461D-8B31-3EB958D16514}"/>
    <cellStyle name="Note 21 2" xfId="11838" xr:uid="{23F416E9-C994-40F1-A2FD-63A1FBE35FEB}"/>
    <cellStyle name="Note 21 2 10" xfId="11839" xr:uid="{EB3C0953-0D3C-4206-91C3-9D311F9E01AB}"/>
    <cellStyle name="Note 21 2 2" xfId="11840" xr:uid="{DF899EC7-1278-42F3-AD45-08BE05EE3BF7}"/>
    <cellStyle name="Note 21 2 2 2" xfId="11841" xr:uid="{23F6481A-8A05-40F1-8085-8EB78A2FAD6B}"/>
    <cellStyle name="Note 21 2 3" xfId="11842" xr:uid="{2093BE76-922B-4E80-9E3C-A424914FBD8B}"/>
    <cellStyle name="Note 21 2 3 2" xfId="11843" xr:uid="{29095EB1-746D-4414-ACDF-3BE38514A1C2}"/>
    <cellStyle name="Note 21 2 4" xfId="11844" xr:uid="{501E39F3-3F58-44FA-BBF2-AB6D0916F9F2}"/>
    <cellStyle name="Note 21 2 4 2" xfId="11845" xr:uid="{D326F315-9419-4BC8-B142-40B97F2C00F3}"/>
    <cellStyle name="Note 21 2 5" xfId="11846" xr:uid="{FA847931-2328-4BB0-897B-CAA306798E1A}"/>
    <cellStyle name="Note 21 2 5 2" xfId="11847" xr:uid="{24A2D646-6A88-4BDF-A7E7-52F24687997B}"/>
    <cellStyle name="Note 21 2 6" xfId="11848" xr:uid="{1B730DA5-85FA-4F08-BBD8-9EE2FFEE85F6}"/>
    <cellStyle name="Note 21 2 6 2" xfId="11849" xr:uid="{554CCFDD-45E1-43D2-B7D6-7B47CF2DCE52}"/>
    <cellStyle name="Note 21 2 7" xfId="11850" xr:uid="{4FB7B3A8-6F20-432F-870E-202456431009}"/>
    <cellStyle name="Note 21 2 7 2" xfId="11851" xr:uid="{0966FB77-7B74-4445-A14B-7B1FD48A4D72}"/>
    <cellStyle name="Note 21 2 8" xfId="11852" xr:uid="{683082D1-A2A2-4E69-BEDE-1584A773867F}"/>
    <cellStyle name="Note 21 2 8 2" xfId="11853" xr:uid="{DFFD5E36-D9F2-4F1D-9318-DE105954FF8B}"/>
    <cellStyle name="Note 21 2 9" xfId="11854" xr:uid="{F10903D3-A909-4A18-8BF9-49E374F94545}"/>
    <cellStyle name="Note 21 2 9 2" xfId="11855" xr:uid="{0E77566E-186A-4598-AAA9-160D94C68CD7}"/>
    <cellStyle name="Note 21 3" xfId="11856" xr:uid="{7F151AC3-BC09-4D56-A9B5-98ABE16552AF}"/>
    <cellStyle name="Note 21 3 2" xfId="11857" xr:uid="{5CFF2BDB-2894-4602-8C55-448BA1546D8D}"/>
    <cellStyle name="Note 21 4" xfId="11858" xr:uid="{B36E392F-630F-4C6B-8E93-746586039FD4}"/>
    <cellStyle name="Note 21 4 2" xfId="11859" xr:uid="{E337AD21-6181-42A1-9834-BC6DCB6A51A8}"/>
    <cellStyle name="Note 21 5" xfId="11860" xr:uid="{58A3C990-2836-4101-BF03-AAE21D9F1464}"/>
    <cellStyle name="Note 21 5 2" xfId="11861" xr:uid="{56C9E33F-9286-43BB-921B-CF5003FD172D}"/>
    <cellStyle name="Note 21 6" xfId="11862" xr:uid="{A3A5CB0F-0E64-4B92-814E-F643CB34C630}"/>
    <cellStyle name="Note 21 6 2" xfId="11863" xr:uid="{D8545765-25A7-4B60-89F2-5E8D5518E9F6}"/>
    <cellStyle name="Note 21 7" xfId="11864" xr:uid="{EF1F8E56-A184-4B74-937A-4A5668DC9180}"/>
    <cellStyle name="Note 21 7 2" xfId="11865" xr:uid="{DB7480F2-CCE5-47AA-879B-76A818B72A02}"/>
    <cellStyle name="Note 21 8" xfId="11866" xr:uid="{BBB9BA6F-9A44-46F9-B78B-C0139CE029AE}"/>
    <cellStyle name="Note 21 8 2" xfId="11867" xr:uid="{77210B10-E71A-425C-9618-4D7DE02EA238}"/>
    <cellStyle name="Note 21 9" xfId="11868" xr:uid="{57ED7924-C8F0-4691-A409-D650F97F67D8}"/>
    <cellStyle name="Note 21 9 2" xfId="11869" xr:uid="{EBE3BD3E-E2E3-436E-9FE0-BFAF14AA0094}"/>
    <cellStyle name="Note 22" xfId="2527" xr:uid="{62C4EA9B-B8F9-49A3-AACE-361CC40F9587}"/>
    <cellStyle name="Note 22 10" xfId="11870" xr:uid="{BCC8A110-38F8-4029-92E4-96D84D3B01AC}"/>
    <cellStyle name="Note 22 2" xfId="11871" xr:uid="{D4EE99E6-1592-4E70-AB7A-002BE9C6A913}"/>
    <cellStyle name="Note 22 2 2" xfId="11872" xr:uid="{BF7BA1F1-71CB-4DD5-A81D-0138A9730B85}"/>
    <cellStyle name="Note 22 3" xfId="11873" xr:uid="{E258CEE3-3126-4D36-9D63-F000543DA193}"/>
    <cellStyle name="Note 22 3 2" xfId="11874" xr:uid="{586DF016-54D7-4C6A-9F25-2ACCA9F3DE0A}"/>
    <cellStyle name="Note 22 4" xfId="11875" xr:uid="{D867CB49-E76C-4EAE-868E-D940585AF7E4}"/>
    <cellStyle name="Note 22 4 2" xfId="11876" xr:uid="{3919B189-8E5D-449C-A54B-2045ABFD0D96}"/>
    <cellStyle name="Note 22 5" xfId="11877" xr:uid="{C276DF12-781F-4CE1-958F-E14BEDAAF5CB}"/>
    <cellStyle name="Note 22 5 2" xfId="11878" xr:uid="{1DE2281E-2E9D-4003-AD9B-97C18C84297E}"/>
    <cellStyle name="Note 22 6" xfId="11879" xr:uid="{6128E438-133C-4DF3-8C83-67B1AE3E63D4}"/>
    <cellStyle name="Note 22 6 2" xfId="11880" xr:uid="{BE95B66C-F1B9-4EAC-A30F-186D57FBB92A}"/>
    <cellStyle name="Note 22 7" xfId="11881" xr:uid="{F0765C4A-48B9-454A-A77B-9293CBEEAB88}"/>
    <cellStyle name="Note 22 7 2" xfId="11882" xr:uid="{0A141519-A2F9-493A-BBDD-DF17E85BBCE0}"/>
    <cellStyle name="Note 22 8" xfId="11883" xr:uid="{0DF53A83-F280-4B3B-80D5-BF18CE475E75}"/>
    <cellStyle name="Note 22 8 2" xfId="11884" xr:uid="{F0FA8FA2-08DB-452E-9976-85D80849B3CB}"/>
    <cellStyle name="Note 22 9" xfId="11885" xr:uid="{1CA8B637-8D0E-423A-807E-A09AB7042345}"/>
    <cellStyle name="Note 22 9 2" xfId="11886" xr:uid="{A61B068C-EE22-46EC-9206-BB6A17A014BB}"/>
    <cellStyle name="Note 23" xfId="2528" xr:uid="{6FC0A2BC-5B0E-45ED-A1A2-A3DC78C91030}"/>
    <cellStyle name="Note 23 2" xfId="11887" xr:uid="{1E22AD1D-64EF-4900-9A2C-26D706897465}"/>
    <cellStyle name="Note 23 2 2" xfId="11888" xr:uid="{790FB33F-5914-4B3D-BEF0-7B9FF98268F2}"/>
    <cellStyle name="Note 23 2 2 2" xfId="22019" xr:uid="{D6B25238-C0B1-41F5-B14C-5CCAC9DEF8BD}"/>
    <cellStyle name="Note 23 2 3" xfId="22018" xr:uid="{D61CB161-59FD-454A-A71C-33B3F1A8D79C}"/>
    <cellStyle name="Note 23 3" xfId="11889" xr:uid="{387BF21E-1FE9-4C4B-ACEC-04C7202AB938}"/>
    <cellStyle name="Note 23 3 2" xfId="22020" xr:uid="{D0AAB2C0-41DA-495D-8C53-9DDBF4634D3A}"/>
    <cellStyle name="Note 23 4" xfId="11890" xr:uid="{8DD99B4E-01B7-4CAE-8A07-3AD2A3A85A50}"/>
    <cellStyle name="Note 23 4 2" xfId="22021" xr:uid="{D5B98F71-EC8A-4576-B96B-B249021A25FF}"/>
    <cellStyle name="Note 24" xfId="2529" xr:uid="{40D13C5E-7D94-4DAE-823C-964E6A91A94E}"/>
    <cellStyle name="Note 25" xfId="2530" xr:uid="{BED40B0B-01DE-4DE8-ABAF-80510FED19ED}"/>
    <cellStyle name="Note 26" xfId="2531" xr:uid="{72375D48-69AC-44C6-BD04-BB5ADC3AB63D}"/>
    <cellStyle name="Note 27" xfId="2532" xr:uid="{39BB7B34-0379-405A-B978-0EF9760099DF}"/>
    <cellStyle name="Note 28" xfId="2533" xr:uid="{A5E12C54-7E4A-44BC-BD66-A22CC7510C7A}"/>
    <cellStyle name="Note 29" xfId="2534" xr:uid="{2432A954-B163-488A-A885-CD77D254EEBC}"/>
    <cellStyle name="Note 3" xfId="716" xr:uid="{00000000-0005-0000-0000-0000D0020000}"/>
    <cellStyle name="Note 3 10" xfId="11891" xr:uid="{10EE84C5-8DD7-48D8-A85D-DB955B3B20A2}"/>
    <cellStyle name="Note 3 10 2" xfId="11892" xr:uid="{76E8E39A-FB9C-4E0F-9552-7DDF1447BAFD}"/>
    <cellStyle name="Note 3 11" xfId="11893" xr:uid="{5AAF772C-7B51-4E6E-869B-75F40427C1F4}"/>
    <cellStyle name="Note 3 12" xfId="11894" xr:uid="{BCF8CC58-9C78-45C6-8FD4-D1A0CCFD3A25}"/>
    <cellStyle name="Note 3 12 2" xfId="22022" xr:uid="{613F2268-E281-4F1B-9A4A-5FB0C9765DC2}"/>
    <cellStyle name="Note 3 13" xfId="2535" xr:uid="{F647CAF6-2ACC-4F52-BACC-E236338162A4}"/>
    <cellStyle name="Note 3 2" xfId="717" xr:uid="{00000000-0005-0000-0000-0000D1020000}"/>
    <cellStyle name="Note 3 2 10" xfId="11896" xr:uid="{FED3DC27-6511-47B7-ABBF-8567BB96C23A}"/>
    <cellStyle name="Note 3 2 11" xfId="11897" xr:uid="{6259D0F2-CC8E-4823-A72A-E17BEF73A6FB}"/>
    <cellStyle name="Note 3 2 11 2" xfId="22023" xr:uid="{FFA0E86E-E30D-47AD-AE8F-89CD9DEF950E}"/>
    <cellStyle name="Note 3 2 12" xfId="11898" xr:uid="{A8CA6EDF-5E43-4A91-B7CC-CC8C1D594F67}"/>
    <cellStyle name="Note 3 2 13" xfId="11895" xr:uid="{D9E36FD4-A24B-44B9-8509-B17DB69DD78C}"/>
    <cellStyle name="Note 3 2 2" xfId="11899" xr:uid="{2B5B2365-26AF-4347-A502-56833D701F2D}"/>
    <cellStyle name="Note 3 2 2 2" xfId="11900" xr:uid="{4B91A0E2-1778-4E28-87DA-28BBE6EB2AB1}"/>
    <cellStyle name="Note 3 2 2 2 2" xfId="11901" xr:uid="{D5F1004F-A118-4161-9904-5070E28E1A3D}"/>
    <cellStyle name="Note 3 2 2 2 2 2" xfId="11902" xr:uid="{C2828792-D63E-4C42-924B-5A466E2BCD20}"/>
    <cellStyle name="Note 3 2 2 2 2 2 2" xfId="11903" xr:uid="{28DD0D54-5166-4685-8FB8-F7FF07221CB7}"/>
    <cellStyle name="Note 3 2 2 2 2 2 2 2" xfId="22027" xr:uid="{859846EF-52E3-43DC-A240-AC74282B0940}"/>
    <cellStyle name="Note 3 2 2 2 2 2 3" xfId="22026" xr:uid="{34D38619-5BD0-4554-B766-79393049A95A}"/>
    <cellStyle name="Note 3 2 2 2 2 3" xfId="11904" xr:uid="{A3836072-A88C-4465-93DC-77A5AE95F388}"/>
    <cellStyle name="Note 3 2 2 2 2 3 2" xfId="22028" xr:uid="{560A40BD-43DB-4F3F-8E0D-BFA10DC3AF49}"/>
    <cellStyle name="Note 3 2 2 2 2 4" xfId="22025" xr:uid="{4510FA80-4923-4EDB-95A0-488B0EFA0BE4}"/>
    <cellStyle name="Note 3 2 2 2 3" xfId="11905" xr:uid="{B7DA31BE-346B-4B47-A846-13A2F57017EB}"/>
    <cellStyle name="Note 3 2 2 2 3 2" xfId="11906" xr:uid="{AC94B363-E4D6-4BAE-AE88-0D78E302E37D}"/>
    <cellStyle name="Note 3 2 2 2 3 2 2" xfId="22030" xr:uid="{DE8CF254-A95C-45EF-9209-7C5DC99E578F}"/>
    <cellStyle name="Note 3 2 2 2 3 3" xfId="22029" xr:uid="{FC1894DB-8F69-4F13-BBA2-177F2537011E}"/>
    <cellStyle name="Note 3 2 2 2 4" xfId="11907" xr:uid="{C328922C-CA9A-4E6B-8057-2041AEF9B87D}"/>
    <cellStyle name="Note 3 2 2 2 4 2" xfId="22031" xr:uid="{018BB51D-6C65-4903-8DDA-979AD12972FF}"/>
    <cellStyle name="Note 3 2 2 2 5" xfId="22024" xr:uid="{3A15E577-2073-4753-8A21-6451B9074AA9}"/>
    <cellStyle name="Note 3 2 2 3" xfId="11908" xr:uid="{D0E9621C-C89C-457A-8155-32CC8C4DB3C3}"/>
    <cellStyle name="Note 3 2 2 3 2" xfId="11909" xr:uid="{F78BA1F1-5E0F-419E-817E-269B8E4EDC9A}"/>
    <cellStyle name="Note 3 2 2 3 2 2" xfId="11910" xr:uid="{2B094A7B-4A6F-49D7-815E-7D0EF9A1B02D}"/>
    <cellStyle name="Note 3 2 2 3 2 2 2" xfId="22034" xr:uid="{D6EBC023-B673-4385-BDD5-2BA7E710B7C4}"/>
    <cellStyle name="Note 3 2 2 3 2 3" xfId="22033" xr:uid="{8C0B73FA-A11F-4E4C-939C-3AC004C5C416}"/>
    <cellStyle name="Note 3 2 2 3 3" xfId="11911" xr:uid="{50783C77-8127-4905-862B-4EE20EDB3B31}"/>
    <cellStyle name="Note 3 2 2 3 3 2" xfId="22035" xr:uid="{483EC199-2659-4B14-8911-32AB55876C6F}"/>
    <cellStyle name="Note 3 2 2 3 4" xfId="22032" xr:uid="{C0E89EC1-FB1A-4838-BE59-81E6FCC20367}"/>
    <cellStyle name="Note 3 2 2 4" xfId="11912" xr:uid="{6D8BF5BC-88D9-4AD4-85A2-4E7D9FE724E2}"/>
    <cellStyle name="Note 3 2 2 4 2" xfId="11913" xr:uid="{9BFDE861-4B7A-4DFD-8DB3-4AD9C04115FC}"/>
    <cellStyle name="Note 3 2 2 4 2 2" xfId="22037" xr:uid="{D975F37B-C9B3-4E42-BE52-11D510897F83}"/>
    <cellStyle name="Note 3 2 2 4 3" xfId="22036" xr:uid="{EF2968E9-EDF6-4F42-823B-382E2B1DD5D9}"/>
    <cellStyle name="Note 3 2 2 5" xfId="11914" xr:uid="{A96ADF0A-89E2-4DE2-9F6E-B106F91086A0}"/>
    <cellStyle name="Note 3 2 2 5 2" xfId="22038" xr:uid="{A4F3DE13-C471-467C-8867-C3D0C9C32484}"/>
    <cellStyle name="Note 3 2 2 6" xfId="11915" xr:uid="{A373030D-D5B4-49C7-9C02-9E26072329F8}"/>
    <cellStyle name="Note 3 2 2 6 2" xfId="22039" xr:uid="{F10CC332-ACB1-494D-BC8F-DDF4E9CBC339}"/>
    <cellStyle name="Note 3 2 3" xfId="11916" xr:uid="{B858A4EF-BEAC-4AD8-B5D2-79D398C13E57}"/>
    <cellStyle name="Note 3 2 3 2" xfId="11917" xr:uid="{D7E76F5F-3F92-43D1-AD09-8169E72F16BD}"/>
    <cellStyle name="Note 3 2 3 2 2" xfId="11918" xr:uid="{C5129145-1D73-4BDD-8864-A4690D67F1C7}"/>
    <cellStyle name="Note 3 2 3 2 2 2" xfId="11919" xr:uid="{A870B670-FCD4-43CA-BD97-2C88B2AF0FC0}"/>
    <cellStyle name="Note 3 2 3 2 2 2 2" xfId="22042" xr:uid="{8ABE46DC-50A6-4106-8DA8-46A405B30AD5}"/>
    <cellStyle name="Note 3 2 3 2 2 3" xfId="22041" xr:uid="{38676000-1CB6-408F-9AA7-358D1812D0D3}"/>
    <cellStyle name="Note 3 2 3 2 3" xfId="11920" xr:uid="{24FB1EF4-617D-4448-BFE1-52766F3098BF}"/>
    <cellStyle name="Note 3 2 3 2 3 2" xfId="22043" xr:uid="{0E264911-FEE8-46D8-A90D-270EA977807E}"/>
    <cellStyle name="Note 3 2 3 2 4" xfId="22040" xr:uid="{85B5FE32-3BF9-473F-A994-2CB1FAB726EB}"/>
    <cellStyle name="Note 3 2 3 3" xfId="11921" xr:uid="{7E836A17-FD80-48CB-A9A8-8694EB8F9E14}"/>
    <cellStyle name="Note 3 2 3 3 2" xfId="11922" xr:uid="{EEF032BE-B93A-4843-A72C-E45FE21A10D2}"/>
    <cellStyle name="Note 3 2 3 3 2 2" xfId="22045" xr:uid="{F447CAFE-8FB8-4EEA-A234-4D858037966B}"/>
    <cellStyle name="Note 3 2 3 3 3" xfId="22044" xr:uid="{788E69E5-9372-40B7-A1DB-D1EA9DC9F305}"/>
    <cellStyle name="Note 3 2 3 4" xfId="11923" xr:uid="{5A34DB13-57BF-4487-BB6A-6224F51E3119}"/>
    <cellStyle name="Note 3 2 3 4 2" xfId="22046" xr:uid="{5C1E0058-A025-47EB-A8A9-60ECE1674E31}"/>
    <cellStyle name="Note 3 2 3 5" xfId="11924" xr:uid="{C5564D29-A5DD-434B-A559-D9674674A138}"/>
    <cellStyle name="Note 3 2 3 5 2" xfId="22047" xr:uid="{0B24F2DA-05E1-446A-92A3-0D0AC955AA4E}"/>
    <cellStyle name="Note 3 2 4" xfId="11925" xr:uid="{73A4D060-DA38-414D-AC51-6CD6AA8D693A}"/>
    <cellStyle name="Note 3 2 4 2" xfId="11926" xr:uid="{33D42873-A2BC-4DB2-8342-355A797FD1DD}"/>
    <cellStyle name="Note 3 2 4 2 2" xfId="11927" xr:uid="{0F6EDFDD-F6CA-49CE-B3B3-FCA44E743006}"/>
    <cellStyle name="Note 3 2 4 2 2 2" xfId="22049" xr:uid="{D534D5D7-EAE4-4D79-8D2A-63433C2B9079}"/>
    <cellStyle name="Note 3 2 4 2 3" xfId="22048" xr:uid="{5E2C49F1-DB7C-4F55-A03B-9DA0065D4437}"/>
    <cellStyle name="Note 3 2 4 3" xfId="11928" xr:uid="{B5688112-1C76-4C21-B83F-74E3AC7C8192}"/>
    <cellStyle name="Note 3 2 4 3 2" xfId="22050" xr:uid="{F67199BC-72EE-49D5-B20D-0DA070A431DD}"/>
    <cellStyle name="Note 3 2 4 4" xfId="11929" xr:uid="{AB4E7373-6A19-4429-8075-FC25074184D0}"/>
    <cellStyle name="Note 3 2 4 4 2" xfId="22051" xr:uid="{5DEA18D6-61D8-4FD6-87A8-39D417F85B0C}"/>
    <cellStyle name="Note 3 2 5" xfId="11930" xr:uid="{0D7EDE43-DA38-4A7D-9AE2-387F43D44A04}"/>
    <cellStyle name="Note 3 2 5 2" xfId="11931" xr:uid="{FF968AD2-75A8-4E69-B06E-69C036C78AD3}"/>
    <cellStyle name="Note 3 2 5 2 2" xfId="22052" xr:uid="{343370F7-725B-4436-AD80-0E2A8A470F13}"/>
    <cellStyle name="Note 3 2 5 3" xfId="11932" xr:uid="{F957DD3C-9C27-406D-8AE1-62451CD9FA58}"/>
    <cellStyle name="Note 3 2 5 3 2" xfId="22053" xr:uid="{C63E4BFC-7FC2-4FEB-B54F-630880B740CD}"/>
    <cellStyle name="Note 3 2 6" xfId="11933" xr:uid="{47EA337A-4761-49AC-B48F-C34D64234E80}"/>
    <cellStyle name="Note 3 2 6 2" xfId="11934" xr:uid="{3D7209EB-B53A-4AAE-81ED-AC11EFF17155}"/>
    <cellStyle name="Note 3 2 6 2 2" xfId="22054" xr:uid="{3939524E-948E-456E-B3A9-1305704E7265}"/>
    <cellStyle name="Note 3 2 7" xfId="11935" xr:uid="{8E15C39E-FA9A-4E65-8759-EA8876D2DD7F}"/>
    <cellStyle name="Note 3 2 7 2" xfId="11936" xr:uid="{66576631-ABD5-4FC2-AF1A-5570CF130A78}"/>
    <cellStyle name="Note 3 2 8" xfId="11937" xr:uid="{AFDF6E34-2842-44A2-9345-2015FF04FD89}"/>
    <cellStyle name="Note 3 2 8 2" xfId="11938" xr:uid="{B9A62A09-B34D-47B1-8D83-C42D71CFC471}"/>
    <cellStyle name="Note 3 2 9" xfId="11939" xr:uid="{C1206926-638B-4169-AE54-C9098BF80652}"/>
    <cellStyle name="Note 3 2 9 2" xfId="11940" xr:uid="{428F55FB-C059-4F25-A338-0B65495D02AE}"/>
    <cellStyle name="Note 3 3" xfId="718" xr:uid="{00000000-0005-0000-0000-0000D2020000}"/>
    <cellStyle name="Note 3 3 2" xfId="11942" xr:uid="{70865FDD-A6F4-4B14-8B38-411506253EEA}"/>
    <cellStyle name="Note 3 3 2 2" xfId="11943" xr:uid="{4647A9A6-C907-49C0-B409-22FA1BDC9A84}"/>
    <cellStyle name="Note 3 3 2 2 2" xfId="11944" xr:uid="{2BB40145-79BE-4D1A-B2C2-4CF7CFA8823C}"/>
    <cellStyle name="Note 3 3 2 2 2 2" xfId="11945" xr:uid="{9FFB4633-885A-42AB-BC3F-4B76587C3DD7}"/>
    <cellStyle name="Note 3 3 2 2 2 2 2" xfId="22058" xr:uid="{2745EF51-358D-4B45-985D-0F6AB53D420F}"/>
    <cellStyle name="Note 3 3 2 2 2 3" xfId="22057" xr:uid="{2757B86C-2DE4-4165-8D2C-40D0C3A0D235}"/>
    <cellStyle name="Note 3 3 2 2 3" xfId="11946" xr:uid="{94B291A6-8A2F-4766-B1AE-CF376FCA52AF}"/>
    <cellStyle name="Note 3 3 2 2 3 2" xfId="22059" xr:uid="{46D560CB-90F0-4CA8-B181-1F55F450B9D9}"/>
    <cellStyle name="Note 3 3 2 2 4" xfId="22056" xr:uid="{238936EE-D717-4CBB-A0AC-6AA0A97F2783}"/>
    <cellStyle name="Note 3 3 2 3" xfId="11947" xr:uid="{2445A5F0-A1AA-4A92-B44C-1BE9E5CC0D6B}"/>
    <cellStyle name="Note 3 3 2 3 2" xfId="11948" xr:uid="{CD0C8059-BECF-4E33-B89B-BD8595A283E8}"/>
    <cellStyle name="Note 3 3 2 3 2 2" xfId="22061" xr:uid="{6D139CFE-C8F7-46A6-AA1D-3B11ABC45208}"/>
    <cellStyle name="Note 3 3 2 3 3" xfId="22060" xr:uid="{E6392587-DFED-4270-AE00-53E05CFA80AE}"/>
    <cellStyle name="Note 3 3 2 4" xfId="11949" xr:uid="{C7F3A96D-B532-4076-9C17-B185CF34BC07}"/>
    <cellStyle name="Note 3 3 2 4 2" xfId="22062" xr:uid="{010ED44D-3A1B-4387-B91A-FAB320A60263}"/>
    <cellStyle name="Note 3 3 2 5" xfId="22055" xr:uid="{D0707F91-C572-4388-A91A-7B5806C6E0B1}"/>
    <cellStyle name="Note 3 3 3" xfId="11950" xr:uid="{82DABBFC-F56E-4485-927A-536CE3543393}"/>
    <cellStyle name="Note 3 3 3 2" xfId="11951" xr:uid="{E4BF2103-1CB5-4A0B-90AC-B9B2F7107A4C}"/>
    <cellStyle name="Note 3 3 3 2 2" xfId="11952" xr:uid="{D841CBAC-728B-4E7D-8DC9-5C387F5A7C73}"/>
    <cellStyle name="Note 3 3 3 2 2 2" xfId="22065" xr:uid="{2AB7CEDB-8621-4AFF-B6F0-86558114EAFF}"/>
    <cellStyle name="Note 3 3 3 2 3" xfId="22064" xr:uid="{9ACE68EE-606C-43CD-911A-A28B6B6B0DAC}"/>
    <cellStyle name="Note 3 3 3 3" xfId="11953" xr:uid="{1DB2C0D0-4E89-41F6-8ABA-D971EE292961}"/>
    <cellStyle name="Note 3 3 3 3 2" xfId="22066" xr:uid="{E42FB25B-C750-4C95-BDC7-4798F9303ACE}"/>
    <cellStyle name="Note 3 3 3 4" xfId="22063" xr:uid="{6871B9EA-8B2A-42D0-AE16-25CC2EE96FDA}"/>
    <cellStyle name="Note 3 3 4" xfId="11954" xr:uid="{EBD87CD9-B08E-4E95-A34F-31CE6D263656}"/>
    <cellStyle name="Note 3 3 4 2" xfId="11955" xr:uid="{10EDE268-4225-4E5C-A8F5-8D7283BC85D8}"/>
    <cellStyle name="Note 3 3 4 2 2" xfId="22068" xr:uid="{74009686-656C-4F55-A855-C813BB3AAE98}"/>
    <cellStyle name="Note 3 3 4 3" xfId="22067" xr:uid="{AE9D1526-8E7F-44D1-AA7A-EC457ABA54B6}"/>
    <cellStyle name="Note 3 3 5" xfId="11956" xr:uid="{8C168360-8609-4587-89C7-2E2776C5A196}"/>
    <cellStyle name="Note 3 3 5 2" xfId="22069" xr:uid="{4A628AFC-A4BB-42FC-AE79-D428597B070E}"/>
    <cellStyle name="Note 3 3 6" xfId="11957" xr:uid="{1E49F53D-2611-436D-8FCD-91C116DF00B6}"/>
    <cellStyle name="Note 3 3 6 2" xfId="22070" xr:uid="{86A1149B-389B-4AEA-A5A5-82C672B3DFDB}"/>
    <cellStyle name="Note 3 3 7" xfId="11958" xr:uid="{014C6679-D5FA-4449-98A4-CFBACC61FAC1}"/>
    <cellStyle name="Note 3 3 8" xfId="11941" xr:uid="{24023DA2-2A5D-41F6-96E2-1D9FEB91A7B2}"/>
    <cellStyle name="Note 3 4" xfId="11959" xr:uid="{962F1A3D-255A-411D-9253-2A65A8C529F8}"/>
    <cellStyle name="Note 3 4 2" xfId="11960" xr:uid="{61F72BDA-C44D-4836-A992-7375BC0C413E}"/>
    <cellStyle name="Note 3 4 2 2" xfId="11961" xr:uid="{0903BF53-480D-472A-A755-8002B8124FD0}"/>
    <cellStyle name="Note 3 4 2 2 2" xfId="11962" xr:uid="{07F0384A-FEB0-451D-B9FD-35753B835907}"/>
    <cellStyle name="Note 3 4 2 2 2 2" xfId="22073" xr:uid="{74D244E9-E0BE-4B6C-A8D0-C4F09D6128EB}"/>
    <cellStyle name="Note 3 4 2 2 3" xfId="22072" xr:uid="{F9678BBE-D02C-4584-B54E-AE4F126C0A99}"/>
    <cellStyle name="Note 3 4 2 3" xfId="11963" xr:uid="{16A407AD-AB36-43FE-BB4B-4D45EEB99BE4}"/>
    <cellStyle name="Note 3 4 2 3 2" xfId="22074" xr:uid="{5832EDB1-DE6F-4DC5-ACE9-3B5F20613580}"/>
    <cellStyle name="Note 3 4 2 4" xfId="11964" xr:uid="{AF8B6D96-7679-43B3-9E1C-2533DE09CA4A}"/>
    <cellStyle name="Note 3 4 2 5" xfId="22071" xr:uid="{B1F05DCA-2618-4252-865C-056D16062C67}"/>
    <cellStyle name="Note 3 4 3" xfId="11965" xr:uid="{D1386351-B36E-4E7B-90CF-CDEF94DDFB1E}"/>
    <cellStyle name="Note 3 4 3 2" xfId="11966" xr:uid="{9FAC7F3C-6607-47C5-A14C-020DF306C5BC}"/>
    <cellStyle name="Note 3 4 3 2 2" xfId="22076" xr:uid="{125E9E96-3FDB-4ECF-B228-339AB16E6432}"/>
    <cellStyle name="Note 3 4 3 3" xfId="22075" xr:uid="{07ACF9D0-F84C-40D0-B73E-FC21A45AC891}"/>
    <cellStyle name="Note 3 4 4" xfId="11967" xr:uid="{BF3C5309-4A72-429E-9E09-79F28836B4E8}"/>
    <cellStyle name="Note 3 4 4 2" xfId="22077" xr:uid="{DB20A101-B08A-4234-94C9-63E8B1F2A971}"/>
    <cellStyle name="Note 3 4 5" xfId="11968" xr:uid="{66324FC8-B058-499E-AE02-B952ADF446F4}"/>
    <cellStyle name="Note 3 4 5 2" xfId="22078" xr:uid="{AAC3A9B4-5A87-42E5-8F1F-E324FE09FEFB}"/>
    <cellStyle name="Note 3 5" xfId="11969" xr:uid="{9585C753-A796-41EC-85CD-0BF4BC6A690C}"/>
    <cellStyle name="Note 3 5 2" xfId="11970" xr:uid="{40C2DD99-70FF-46C9-B1D7-A7E86A478296}"/>
    <cellStyle name="Note 3 5 2 2" xfId="11971" xr:uid="{7227872A-EB00-458D-9BFC-9E7992899D0E}"/>
    <cellStyle name="Note 3 5 2 2 2" xfId="22080" xr:uid="{B886400B-927F-4745-9E86-583898AFBC02}"/>
    <cellStyle name="Note 3 5 2 3" xfId="22079" xr:uid="{981E7F27-665B-4F95-BE70-87D86689ED3C}"/>
    <cellStyle name="Note 3 5 3" xfId="11972" xr:uid="{E1306FE9-8C30-49A0-A538-62957B4FF9AA}"/>
    <cellStyle name="Note 3 5 3 2" xfId="22081" xr:uid="{48F0F716-7C1F-46D7-ACD6-EDE20A3ACDE4}"/>
    <cellStyle name="Note 3 5 4" xfId="11973" xr:uid="{951C9F65-956D-4BEB-9A28-B50E7B909C62}"/>
    <cellStyle name="Note 3 5 4 2" xfId="22082" xr:uid="{548C0D67-E000-40D6-A35E-2D3D5BE0895D}"/>
    <cellStyle name="Note 3 6" xfId="11974" xr:uid="{76430D44-177B-41D7-AE6D-6E3975F2CACF}"/>
    <cellStyle name="Note 3 6 2" xfId="11975" xr:uid="{937B8665-CF1A-4697-83BA-ADFEEA98FF46}"/>
    <cellStyle name="Note 3 6 2 2" xfId="22083" xr:uid="{8C808106-5D3D-4963-A169-EF344BC8C843}"/>
    <cellStyle name="Note 3 6 3" xfId="11976" xr:uid="{93E31B64-1A15-48D0-8980-5D5C1E22245C}"/>
    <cellStyle name="Note 3 6 3 2" xfId="22084" xr:uid="{38C45B85-ADFA-44BF-A20C-BA6C92A18748}"/>
    <cellStyle name="Note 3 7" xfId="11977" xr:uid="{2165CE8B-EE7D-45A1-822A-EC8F10A0262A}"/>
    <cellStyle name="Note 3 7 2" xfId="11978" xr:uid="{B407A579-EA8A-4DAD-BF54-C56F5A7AF746}"/>
    <cellStyle name="Note 3 7 2 2" xfId="22085" xr:uid="{047203A9-FBFB-41BA-9D33-F5D80ED2FF7F}"/>
    <cellStyle name="Note 3 8" xfId="11979" xr:uid="{E026FCA4-A3D2-48C0-850D-AC10833E364B}"/>
    <cellStyle name="Note 3 8 2" xfId="11980" xr:uid="{910EEBE4-0D8C-43E1-B05C-1F6337514B65}"/>
    <cellStyle name="Note 3 9" xfId="11981" xr:uid="{7FB1A853-1A22-4759-80CF-6094AC8FC9D9}"/>
    <cellStyle name="Note 3 9 2" xfId="11982" xr:uid="{B83DABAE-FAB3-4DFD-9703-E51B4214E1C1}"/>
    <cellStyle name="Note 30" xfId="2536" xr:uid="{372B9EE2-F767-4508-AEA2-72EC1D89CCAE}"/>
    <cellStyle name="Note 31" xfId="2537" xr:uid="{DD800F91-351D-45C3-BC1B-54184C7764C6}"/>
    <cellStyle name="Note 32" xfId="2538" xr:uid="{C7B7A39C-7B82-4CC5-AAAC-1FDC3CDB063B}"/>
    <cellStyle name="Note 33" xfId="2539" xr:uid="{8F215021-00ED-45C3-947A-6DBE1979353E}"/>
    <cellStyle name="Note 34" xfId="2540" xr:uid="{4D20D0D7-5F2C-4230-B618-E600691343CE}"/>
    <cellStyle name="Note 4" xfId="719" xr:uid="{00000000-0005-0000-0000-0000D3020000}"/>
    <cellStyle name="Note 4 10" xfId="11983" xr:uid="{A6A22C8D-798D-46C3-9364-187FBA57B145}"/>
    <cellStyle name="Note 4 10 2" xfId="11984" xr:uid="{15724D55-E841-478D-B03E-CE9F8F12550A}"/>
    <cellStyle name="Note 4 11" xfId="11985" xr:uid="{B9D4F57A-F963-4662-B263-B2D0902F89D5}"/>
    <cellStyle name="Note 4 12" xfId="11986" xr:uid="{F00DD217-D6AC-4F62-85FA-59704E1B0E63}"/>
    <cellStyle name="Note 4 12 2" xfId="22086" xr:uid="{A5952F4B-CEBE-45D2-936A-0AC69DF69F63}"/>
    <cellStyle name="Note 4 13" xfId="11987" xr:uid="{F2CB3649-2C96-48D5-8099-CBAAD23DFDFB}"/>
    <cellStyle name="Note 4 14" xfId="2541" xr:uid="{5A61F690-D6E7-414E-A472-39611D0FEF38}"/>
    <cellStyle name="Note 4 2" xfId="720" xr:uid="{00000000-0005-0000-0000-0000D4020000}"/>
    <cellStyle name="Note 4 2 10" xfId="11989" xr:uid="{CCEAD997-1089-451B-878D-C1B9B4DC2795}"/>
    <cellStyle name="Note 4 2 11" xfId="11990" xr:uid="{4022D180-56E7-423B-8C8E-38FB4C7099F0}"/>
    <cellStyle name="Note 4 2 11 2" xfId="22087" xr:uid="{9AEC46EE-AB76-4D24-A51B-9C90B18715E1}"/>
    <cellStyle name="Note 4 2 12" xfId="11991" xr:uid="{1BBC6D98-9B46-4A5C-A3F0-E6892085F696}"/>
    <cellStyle name="Note 4 2 13" xfId="11988" xr:uid="{E9A98FAC-6BB8-4E54-9E23-9A844CCFC12C}"/>
    <cellStyle name="Note 4 2 2" xfId="11992" xr:uid="{586C2C6F-24AC-4E94-B6C5-2A2BAB54066A}"/>
    <cellStyle name="Note 4 2 2 2" xfId="11993" xr:uid="{87D65868-E02D-423B-8E53-CE95FA01BAF3}"/>
    <cellStyle name="Note 4 2 2 2 2" xfId="11994" xr:uid="{53BBE4DE-30F2-4C02-BD12-58040A5E920B}"/>
    <cellStyle name="Note 4 2 2 2 2 2" xfId="11995" xr:uid="{37D4B1C3-E6B6-45FF-8F1D-78977444B7C9}"/>
    <cellStyle name="Note 4 2 2 2 2 2 2" xfId="11996" xr:uid="{25922E4E-E052-437A-9D38-27138AF4B58F}"/>
    <cellStyle name="Note 4 2 2 2 2 2 2 2" xfId="22091" xr:uid="{94A2A109-C10F-436F-AD19-224BA7843533}"/>
    <cellStyle name="Note 4 2 2 2 2 2 3" xfId="22090" xr:uid="{DE916F01-9DA2-48CA-A485-A2BAA627075F}"/>
    <cellStyle name="Note 4 2 2 2 2 3" xfId="11997" xr:uid="{00B063AA-D793-4059-BA3D-3A4CDC6329EC}"/>
    <cellStyle name="Note 4 2 2 2 2 3 2" xfId="22092" xr:uid="{A02F3E4D-E10A-43B1-BC88-3F82F3453C72}"/>
    <cellStyle name="Note 4 2 2 2 2 4" xfId="22089" xr:uid="{A16A1520-8CA9-4BB2-812B-5B1B1F5FBFA6}"/>
    <cellStyle name="Note 4 2 2 2 3" xfId="11998" xr:uid="{5A3D27D0-6F46-40B4-A9D6-9B74193757DC}"/>
    <cellStyle name="Note 4 2 2 2 3 2" xfId="11999" xr:uid="{E9EF8E67-BF1B-4293-AA1D-56FADA476C68}"/>
    <cellStyle name="Note 4 2 2 2 3 2 2" xfId="22094" xr:uid="{5D314419-3E0B-4F45-8063-6B70B22DDA7D}"/>
    <cellStyle name="Note 4 2 2 2 3 3" xfId="22093" xr:uid="{5B1870B8-3EAB-4457-AEE6-41E817D4D2D0}"/>
    <cellStyle name="Note 4 2 2 2 4" xfId="12000" xr:uid="{C12748DE-48A6-4F20-A995-643F0BCEF590}"/>
    <cellStyle name="Note 4 2 2 2 4 2" xfId="22095" xr:uid="{99FC91C3-CB44-403F-B4AA-A659D8B7674F}"/>
    <cellStyle name="Note 4 2 2 2 5" xfId="22088" xr:uid="{1A9FF0B7-F091-4DDC-A06A-DC1267E7FDBF}"/>
    <cellStyle name="Note 4 2 2 3" xfId="12001" xr:uid="{14F0A4C2-5D3E-4F47-9805-BCF3677F7E53}"/>
    <cellStyle name="Note 4 2 2 3 2" xfId="12002" xr:uid="{AF4E552D-1266-471B-9F48-47A5B80945A3}"/>
    <cellStyle name="Note 4 2 2 3 2 2" xfId="12003" xr:uid="{F0BCED7E-E3BA-46FD-B13A-E34429E48318}"/>
    <cellStyle name="Note 4 2 2 3 2 2 2" xfId="22098" xr:uid="{00DFD0DC-A48B-4EAD-9635-B0A95344A25F}"/>
    <cellStyle name="Note 4 2 2 3 2 3" xfId="22097" xr:uid="{ED897731-3012-43C4-B065-F62FB93DBBFA}"/>
    <cellStyle name="Note 4 2 2 3 3" xfId="12004" xr:uid="{6BC7F1BE-AE53-4BB0-8C90-0C604E432571}"/>
    <cellStyle name="Note 4 2 2 3 3 2" xfId="22099" xr:uid="{2ED42A74-1043-4EDE-8561-FD2E149C8D19}"/>
    <cellStyle name="Note 4 2 2 3 4" xfId="22096" xr:uid="{6389CB09-9B28-4A2E-B55A-5DA3A4FAFA6F}"/>
    <cellStyle name="Note 4 2 2 4" xfId="12005" xr:uid="{BE3A7AB9-FC09-455F-B857-44A2E36EEBF8}"/>
    <cellStyle name="Note 4 2 2 4 2" xfId="12006" xr:uid="{4C63A88B-9DE6-4AE4-967A-35B7EF9FFF69}"/>
    <cellStyle name="Note 4 2 2 4 2 2" xfId="22101" xr:uid="{63AD73F4-2A3A-41DF-A4FA-D04EB599FFB6}"/>
    <cellStyle name="Note 4 2 2 4 3" xfId="22100" xr:uid="{D3297A3F-FB83-4785-84E0-3D9315F0880B}"/>
    <cellStyle name="Note 4 2 2 5" xfId="12007" xr:uid="{E6F6A081-3FD5-496B-BCD5-390180C4A665}"/>
    <cellStyle name="Note 4 2 2 5 2" xfId="22102" xr:uid="{C70D49F7-8BC5-4751-8889-5E8531653ACB}"/>
    <cellStyle name="Note 4 2 2 6" xfId="12008" xr:uid="{6F4A7706-AEA8-4096-B5F8-5F1D1616AF49}"/>
    <cellStyle name="Note 4 2 2 6 2" xfId="22103" xr:uid="{E13CA841-8031-4D09-8906-26615AC8CCB2}"/>
    <cellStyle name="Note 4 2 3" xfId="12009" xr:uid="{3AD4F677-F590-498E-A319-5611B87541F0}"/>
    <cellStyle name="Note 4 2 3 2" xfId="12010" xr:uid="{3A32E575-F390-4724-AEAD-982195EAAB84}"/>
    <cellStyle name="Note 4 2 3 2 2" xfId="12011" xr:uid="{20F1DEBD-ACB4-43A6-BB4B-AB7ADEEE4609}"/>
    <cellStyle name="Note 4 2 3 2 2 2" xfId="12012" xr:uid="{E2240D17-B879-40F1-8010-B63316C53B77}"/>
    <cellStyle name="Note 4 2 3 2 2 2 2" xfId="22106" xr:uid="{45F5CCC3-59ED-4E72-92DA-878E86F3C6BD}"/>
    <cellStyle name="Note 4 2 3 2 2 3" xfId="22105" xr:uid="{0275254E-64FB-45D7-8BC0-DFDA668D1AF6}"/>
    <cellStyle name="Note 4 2 3 2 3" xfId="12013" xr:uid="{5C4F4CB6-984D-4BB6-B6EE-4B9E1E501D0E}"/>
    <cellStyle name="Note 4 2 3 2 3 2" xfId="22107" xr:uid="{2652C230-3FF0-4A51-8E26-4D89641CF2B9}"/>
    <cellStyle name="Note 4 2 3 2 4" xfId="22104" xr:uid="{C4EC5321-7D77-46D6-87FE-7CE7EF9464BC}"/>
    <cellStyle name="Note 4 2 3 3" xfId="12014" xr:uid="{CF9C451C-E3E7-45A4-8BBD-68438DED7F9C}"/>
    <cellStyle name="Note 4 2 3 3 2" xfId="12015" xr:uid="{B295BF8E-E7DB-4A2F-9898-939F65C77BE2}"/>
    <cellStyle name="Note 4 2 3 3 2 2" xfId="22109" xr:uid="{9366C2FA-248E-4F25-A501-25A432184331}"/>
    <cellStyle name="Note 4 2 3 3 3" xfId="22108" xr:uid="{42C5C5A3-389F-47FB-B6A7-7D15F119F301}"/>
    <cellStyle name="Note 4 2 3 4" xfId="12016" xr:uid="{D8746F6E-9BB4-455A-9FEC-DF777AF94FED}"/>
    <cellStyle name="Note 4 2 3 4 2" xfId="22110" xr:uid="{F96374E6-C1F3-49BA-9E5C-408566945831}"/>
    <cellStyle name="Note 4 2 3 5" xfId="12017" xr:uid="{4BF70A05-74E9-4ED4-A658-5B1A5C86A6A1}"/>
    <cellStyle name="Note 4 2 3 5 2" xfId="22111" xr:uid="{3203C33C-6799-4261-8A7C-D36EADE65F64}"/>
    <cellStyle name="Note 4 2 4" xfId="12018" xr:uid="{01DD4E2A-61E9-4F60-B64D-26143B735B59}"/>
    <cellStyle name="Note 4 2 4 2" xfId="12019" xr:uid="{E75CA8B9-D437-4A27-AC5A-FB4B9BD66849}"/>
    <cellStyle name="Note 4 2 4 2 2" xfId="12020" xr:uid="{6306F09D-EAC7-4F6E-BD2B-CE8D3A613D3D}"/>
    <cellStyle name="Note 4 2 4 2 2 2" xfId="22113" xr:uid="{F49312D9-D42D-4904-A69C-B70A4B7BAEB2}"/>
    <cellStyle name="Note 4 2 4 2 3" xfId="22112" xr:uid="{2C68BB80-BA81-4753-BA8B-3C0620458534}"/>
    <cellStyle name="Note 4 2 4 3" xfId="12021" xr:uid="{33FEC3EA-21D1-414E-8960-4AFB0B23CE65}"/>
    <cellStyle name="Note 4 2 4 3 2" xfId="22114" xr:uid="{BB9348F8-B3C3-4D35-AE14-7F03F3BCC388}"/>
    <cellStyle name="Note 4 2 4 4" xfId="12022" xr:uid="{AFCC5213-D822-4BE5-BC84-6BDE621B8F94}"/>
    <cellStyle name="Note 4 2 4 4 2" xfId="22115" xr:uid="{4EAA0D58-70D1-4680-BF4E-D8C6C29D8830}"/>
    <cellStyle name="Note 4 2 5" xfId="12023" xr:uid="{2F8C1673-A3E4-47B5-9863-A51A52C1D056}"/>
    <cellStyle name="Note 4 2 5 2" xfId="12024" xr:uid="{5EA717CC-A38B-440F-B6DF-AE985356995A}"/>
    <cellStyle name="Note 4 2 5 2 2" xfId="22116" xr:uid="{743F8E62-FFA7-4E8C-928A-A176BC997758}"/>
    <cellStyle name="Note 4 2 5 3" xfId="12025" xr:uid="{06EA0945-B87B-4533-A923-31D4EDEA944C}"/>
    <cellStyle name="Note 4 2 5 3 2" xfId="22117" xr:uid="{EAE9E3BD-2A3B-4AD4-8C0F-367B4F1E48D6}"/>
    <cellStyle name="Note 4 2 6" xfId="12026" xr:uid="{6B998F6B-A94E-4A7E-9294-C5875B5F91C3}"/>
    <cellStyle name="Note 4 2 6 2" xfId="12027" xr:uid="{3472EBE4-6B75-4436-A150-2522EC70D70E}"/>
    <cellStyle name="Note 4 2 6 2 2" xfId="22118" xr:uid="{704204CB-E607-4183-9512-3DB728AFA2DC}"/>
    <cellStyle name="Note 4 2 7" xfId="12028" xr:uid="{C585AE75-039F-4BF2-9C48-91E84BE2BC13}"/>
    <cellStyle name="Note 4 2 7 2" xfId="12029" xr:uid="{74996EBF-786F-4380-B6B1-253ACB963ACB}"/>
    <cellStyle name="Note 4 2 8" xfId="12030" xr:uid="{17FC393A-17D0-4345-A53C-A837A0EDF567}"/>
    <cellStyle name="Note 4 2 8 2" xfId="12031" xr:uid="{8662AC84-0E04-4E86-AC27-C95913B1743C}"/>
    <cellStyle name="Note 4 2 9" xfId="12032" xr:uid="{1B407FA1-5834-4922-93FE-A72135889499}"/>
    <cellStyle name="Note 4 2 9 2" xfId="12033" xr:uid="{E77E57A8-220F-45AC-856C-5BC66236F47B}"/>
    <cellStyle name="Note 4 3" xfId="721" xr:uid="{00000000-0005-0000-0000-0000D5020000}"/>
    <cellStyle name="Note 4 3 2" xfId="12035" xr:uid="{1E969A55-C81D-434C-8EED-85D58B54874A}"/>
    <cellStyle name="Note 4 3 2 2" xfId="12036" xr:uid="{D4B41AC3-42FA-4BF1-B670-0CE035C77110}"/>
    <cellStyle name="Note 4 3 2 2 2" xfId="12037" xr:uid="{7D42E210-582F-4B2E-AC9D-4326C9085266}"/>
    <cellStyle name="Note 4 3 2 2 2 2" xfId="12038" xr:uid="{F0F8AE3E-A8A1-45EB-8FDC-DB6CBE3888CE}"/>
    <cellStyle name="Note 4 3 2 2 2 2 2" xfId="22122" xr:uid="{2C36CF2F-6F06-4C56-8BF8-73C7CB0CC444}"/>
    <cellStyle name="Note 4 3 2 2 2 3" xfId="22121" xr:uid="{7F9D2451-6B5B-45CA-A534-1379E9202944}"/>
    <cellStyle name="Note 4 3 2 2 3" xfId="12039" xr:uid="{14AFF2BB-8F17-47E8-B5B8-42CA81C0919B}"/>
    <cellStyle name="Note 4 3 2 2 3 2" xfId="22123" xr:uid="{DD8C5565-94D9-410A-9CD0-34B42F5E4A79}"/>
    <cellStyle name="Note 4 3 2 2 4" xfId="22120" xr:uid="{5133F80A-3BC4-432C-B947-F08704A72FA1}"/>
    <cellStyle name="Note 4 3 2 3" xfId="12040" xr:uid="{E824790F-053C-4C45-9701-2E0E67F06351}"/>
    <cellStyle name="Note 4 3 2 3 2" xfId="12041" xr:uid="{24FEF222-A893-4D72-B11A-4C417B1EDDDD}"/>
    <cellStyle name="Note 4 3 2 3 2 2" xfId="22125" xr:uid="{89BA6121-2E1A-4865-A4A7-EE378D23DBF0}"/>
    <cellStyle name="Note 4 3 2 3 3" xfId="22124" xr:uid="{21E10020-9D32-48FC-A6E8-FD0ECA07A2E1}"/>
    <cellStyle name="Note 4 3 2 4" xfId="12042" xr:uid="{0EBC89DA-2979-43F4-BD8C-C1CA952D7F53}"/>
    <cellStyle name="Note 4 3 2 4 2" xfId="22126" xr:uid="{62442723-D4EA-49E5-9CC7-83701285EDED}"/>
    <cellStyle name="Note 4 3 2 5" xfId="22119" xr:uid="{1500BD3F-C4AE-4FCC-BBDA-7E80779D45C9}"/>
    <cellStyle name="Note 4 3 3" xfId="12043" xr:uid="{1B353950-43EC-4006-A0F0-BD7D7E1FF326}"/>
    <cellStyle name="Note 4 3 3 2" xfId="12044" xr:uid="{CA31B66C-E0BF-41A1-AF49-2F597F621967}"/>
    <cellStyle name="Note 4 3 3 2 2" xfId="12045" xr:uid="{BBA6EBBB-AD00-41A9-9C4A-ADE1902F2086}"/>
    <cellStyle name="Note 4 3 3 2 2 2" xfId="22129" xr:uid="{C15EB67C-E971-43D6-8434-765F54E6ABE7}"/>
    <cellStyle name="Note 4 3 3 2 3" xfId="22128" xr:uid="{E7808E0E-9E53-46DC-BC6D-B1B2B5E05D94}"/>
    <cellStyle name="Note 4 3 3 3" xfId="12046" xr:uid="{8491E9E9-A920-4F15-93EC-EF12B6CB89B1}"/>
    <cellStyle name="Note 4 3 3 3 2" xfId="22130" xr:uid="{0A3F50E7-AFE6-4FDD-8D5E-67AB26DA449E}"/>
    <cellStyle name="Note 4 3 3 4" xfId="22127" xr:uid="{6DBF2F05-C340-42A1-AB98-BCFD7D0C9EB4}"/>
    <cellStyle name="Note 4 3 4" xfId="12047" xr:uid="{B93FEB22-7377-42F9-B49A-E47A78A478E3}"/>
    <cellStyle name="Note 4 3 4 2" xfId="12048" xr:uid="{1A56854B-086D-4CFB-B221-32AA4072630F}"/>
    <cellStyle name="Note 4 3 4 2 2" xfId="22132" xr:uid="{4FEB5C20-3D4B-4EC1-9C31-83FE797AAB99}"/>
    <cellStyle name="Note 4 3 4 3" xfId="22131" xr:uid="{67EBADDC-0846-41D0-A89A-F737B028F27E}"/>
    <cellStyle name="Note 4 3 5" xfId="12049" xr:uid="{C875DFED-9365-4F26-B743-5A92C24DEA67}"/>
    <cellStyle name="Note 4 3 5 2" xfId="22133" xr:uid="{9C3F7CE5-2CF4-4F25-804D-98333FBD4A2B}"/>
    <cellStyle name="Note 4 3 6" xfId="12050" xr:uid="{D7D9E6E2-DE8E-42A7-BB46-229414623779}"/>
    <cellStyle name="Note 4 3 6 2" xfId="22134" xr:uid="{D81D51C7-E289-4876-8232-B21713F4733A}"/>
    <cellStyle name="Note 4 3 7" xfId="12051" xr:uid="{B9911B6F-317C-4B80-A3E9-111183DF051F}"/>
    <cellStyle name="Note 4 3 8" xfId="12034" xr:uid="{651F818E-9DD4-46B1-80AD-B9803DA2599E}"/>
    <cellStyle name="Note 4 4" xfId="12052" xr:uid="{D7A2FD6D-346E-4F9D-A95E-2ABBA0446933}"/>
    <cellStyle name="Note 4 4 2" xfId="12053" xr:uid="{43AF40A6-47DE-4D07-A48B-A42250134864}"/>
    <cellStyle name="Note 4 4 2 2" xfId="12054" xr:uid="{D5B9661B-36C1-4A84-A338-68A1734F29FA}"/>
    <cellStyle name="Note 4 4 2 2 2" xfId="12055" xr:uid="{A6712308-9F53-4A74-8D9E-A8AC313DDF8F}"/>
    <cellStyle name="Note 4 4 2 2 2 2" xfId="22137" xr:uid="{1801A5E3-FE42-4553-999C-E848B1941F18}"/>
    <cellStyle name="Note 4 4 2 2 3" xfId="22136" xr:uid="{71A9D85C-D53D-4E71-8D92-9E549BE9C793}"/>
    <cellStyle name="Note 4 4 2 3" xfId="12056" xr:uid="{53B0E0F3-A8EC-45FF-9873-8EADAFDB4C0C}"/>
    <cellStyle name="Note 4 4 2 3 2" xfId="22138" xr:uid="{1A893AF7-6494-466D-AF4A-7DD6A0B6346D}"/>
    <cellStyle name="Note 4 4 2 4" xfId="22135" xr:uid="{6A20F0FD-E2D8-47E8-873A-93D90DA0CA1A}"/>
    <cellStyle name="Note 4 4 3" xfId="12057" xr:uid="{2E0BABE1-2423-411E-91C2-ABC1D60F3E21}"/>
    <cellStyle name="Note 4 4 3 2" xfId="12058" xr:uid="{E6E5EE62-5B7A-40C8-9F83-4F1B9B085762}"/>
    <cellStyle name="Note 4 4 3 2 2" xfId="22140" xr:uid="{F2866B24-F2D1-4CAD-B568-217F07F91D5F}"/>
    <cellStyle name="Note 4 4 3 3" xfId="22139" xr:uid="{FB9EB0A1-F11C-4630-8F03-204EA9F04126}"/>
    <cellStyle name="Note 4 4 4" xfId="12059" xr:uid="{8D624EDB-EC3C-4B66-9D87-E84B6247F199}"/>
    <cellStyle name="Note 4 4 4 2" xfId="22141" xr:uid="{D233C459-FA7D-4DB3-A873-38190E0A078E}"/>
    <cellStyle name="Note 4 4 5" xfId="12060" xr:uid="{4EEA8648-1FD8-4363-BC4D-1AB7555C89BD}"/>
    <cellStyle name="Note 4 4 5 2" xfId="22142" xr:uid="{72D48216-1AC8-4424-B474-14D83DCD5F7E}"/>
    <cellStyle name="Note 4 5" xfId="12061" xr:uid="{4D0D6EB0-0DAF-46FD-BA5E-785E18F4C1BA}"/>
    <cellStyle name="Note 4 5 2" xfId="12062" xr:uid="{A83AD77F-BBDE-4778-BB1C-476676D8EBAF}"/>
    <cellStyle name="Note 4 5 2 2" xfId="12063" xr:uid="{6A1B2A7E-BCAF-4767-B969-88FFA6E14BD4}"/>
    <cellStyle name="Note 4 5 2 2 2" xfId="22144" xr:uid="{0A36C7C0-56A4-45AC-9BA1-D8E9F9BC4008}"/>
    <cellStyle name="Note 4 5 2 3" xfId="22143" xr:uid="{8A488366-3391-4937-9616-2027E40523B2}"/>
    <cellStyle name="Note 4 5 3" xfId="12064" xr:uid="{1ABB7ADB-98C9-4AAF-A4FC-3519FC9D1901}"/>
    <cellStyle name="Note 4 5 3 2" xfId="22145" xr:uid="{EE2D8F83-E6ED-42D6-8123-2AC0FC6A4A31}"/>
    <cellStyle name="Note 4 5 4" xfId="12065" xr:uid="{937E0A15-A6C6-4683-B03D-AC8438B6AF34}"/>
    <cellStyle name="Note 4 5 4 2" xfId="22146" xr:uid="{7F96A0E7-1607-4276-BE9F-6C1D117B3104}"/>
    <cellStyle name="Note 4 6" xfId="12066" xr:uid="{3280893E-22E6-4937-B0AD-F053698206D4}"/>
    <cellStyle name="Note 4 6 2" xfId="12067" xr:uid="{762EB4AE-A71D-4E0E-94A8-CA2660D793A0}"/>
    <cellStyle name="Note 4 6 2 2" xfId="22147" xr:uid="{2046F812-2C7B-4AAD-AF5D-4AF39FC67FD4}"/>
    <cellStyle name="Note 4 6 3" xfId="12068" xr:uid="{E72F3747-6BE9-4349-9B3C-70707EE9CFF6}"/>
    <cellStyle name="Note 4 6 3 2" xfId="22148" xr:uid="{8AB1D5E6-6ADD-41D1-BE44-FB8A578680C7}"/>
    <cellStyle name="Note 4 7" xfId="12069" xr:uid="{B45EDC1B-2C71-4410-8FC7-FEA98D9A6B12}"/>
    <cellStyle name="Note 4 7 2" xfId="12070" xr:uid="{9BBE1A86-03F7-47FF-93D6-6A5702B8AA35}"/>
    <cellStyle name="Note 4 7 2 2" xfId="22149" xr:uid="{E2AA4E59-7774-428A-ACEF-D1B1ABDE9887}"/>
    <cellStyle name="Note 4 8" xfId="12071" xr:uid="{9B51273B-6348-4F09-A2FC-51D4826DFAE4}"/>
    <cellStyle name="Note 4 8 2" xfId="12072" xr:uid="{42150B68-94A8-4989-9B6F-450853C162CF}"/>
    <cellStyle name="Note 4 9" xfId="12073" xr:uid="{4D155EC2-78AF-40D2-9DA0-937A4C7AA03C}"/>
    <cellStyle name="Note 4 9 2" xfId="12074" xr:uid="{881A7301-697A-4DA3-A387-1303F6F261DC}"/>
    <cellStyle name="Note 5" xfId="722" xr:uid="{00000000-0005-0000-0000-0000D6020000}"/>
    <cellStyle name="Note 5 10" xfId="12075" xr:uid="{E44D6D43-1E3D-4CA5-AA33-B56E7FA91564}"/>
    <cellStyle name="Note 5 10 2" xfId="12076" xr:uid="{A1E67E87-AADD-4911-974F-40971BF00235}"/>
    <cellStyle name="Note 5 11" xfId="12077" xr:uid="{A1B0075B-DF3A-4984-887F-02D3EAC08D19}"/>
    <cellStyle name="Note 5 12" xfId="12078" xr:uid="{BE84AD70-A5FC-4FB1-A068-8B53F71142A5}"/>
    <cellStyle name="Note 5 12 2" xfId="22150" xr:uid="{9199183B-FA9F-4AE5-B640-64B40D14F038}"/>
    <cellStyle name="Note 5 13" xfId="12079" xr:uid="{B15E4AE2-475F-4225-B6F1-52B4B575857E}"/>
    <cellStyle name="Note 5 14" xfId="2542" xr:uid="{440C44CF-1BBC-440C-888D-4CAC544C2B2E}"/>
    <cellStyle name="Note 5 2" xfId="723" xr:uid="{00000000-0005-0000-0000-0000D7020000}"/>
    <cellStyle name="Note 5 2 10" xfId="12081" xr:uid="{A9893D81-A583-49B5-9D97-276525B85ECC}"/>
    <cellStyle name="Note 5 2 11" xfId="12082" xr:uid="{794C1DCB-8B65-4BCA-99E8-FB95A0C22964}"/>
    <cellStyle name="Note 5 2 11 2" xfId="22151" xr:uid="{BE413FD9-6865-4289-95BE-68479F6D3AA6}"/>
    <cellStyle name="Note 5 2 12" xfId="12083" xr:uid="{4B320880-DFF7-4BAF-B543-4F25217E8606}"/>
    <cellStyle name="Note 5 2 13" xfId="12080" xr:uid="{3A2B30C0-E418-40B9-AA01-C4EEB83D5DFD}"/>
    <cellStyle name="Note 5 2 2" xfId="12084" xr:uid="{94C6DCB6-96E6-42E1-8B0A-3DA950C1FB23}"/>
    <cellStyle name="Note 5 2 2 2" xfId="12085" xr:uid="{82389598-EC2F-4765-9EBB-4DE5FAC71815}"/>
    <cellStyle name="Note 5 2 2 2 2" xfId="22152" xr:uid="{00C93646-18F5-4648-BA81-34C5F544D527}"/>
    <cellStyle name="Note 5 2 2 3" xfId="12086" xr:uid="{A1CC287F-7C58-4438-8346-7643083B0650}"/>
    <cellStyle name="Note 5 2 2 3 2" xfId="22153" xr:uid="{2D338AEA-E53F-4D32-8AD7-80A5B351DF1D}"/>
    <cellStyle name="Note 5 2 3" xfId="12087" xr:uid="{67B0DE19-328C-4D36-AA73-89A2CFBDE580}"/>
    <cellStyle name="Note 5 2 3 2" xfId="12088" xr:uid="{853B618F-0635-4ACC-89E1-979C2FD14246}"/>
    <cellStyle name="Note 5 2 3 2 2" xfId="22154" xr:uid="{F3A6DB08-CD1C-4CCB-8780-3DFBB0C6916C}"/>
    <cellStyle name="Note 5 2 4" xfId="12089" xr:uid="{CAE7D82D-6514-4022-B393-DBF39E2BED0F}"/>
    <cellStyle name="Note 5 2 4 2" xfId="12090" xr:uid="{90896D42-3FE6-4B09-8C22-B2F1381AAC2E}"/>
    <cellStyle name="Note 5 2 5" xfId="12091" xr:uid="{853B0F7E-1D81-4696-971B-1ADB47C66AE0}"/>
    <cellStyle name="Note 5 2 5 2" xfId="12092" xr:uid="{A858E139-DF40-457B-851C-3018DFFD6A79}"/>
    <cellStyle name="Note 5 2 6" xfId="12093" xr:uid="{60241DB3-FA8E-4AA0-AE28-A62ABB4135B5}"/>
    <cellStyle name="Note 5 2 6 2" xfId="12094" xr:uid="{0718A388-A6C5-4437-9DB5-FB16FBD1B1AE}"/>
    <cellStyle name="Note 5 2 7" xfId="12095" xr:uid="{110187DC-BC61-426D-A1D8-11255C38317B}"/>
    <cellStyle name="Note 5 2 7 2" xfId="12096" xr:uid="{FE17F812-7858-4769-BFA9-B0183EDD16E1}"/>
    <cellStyle name="Note 5 2 8" xfId="12097" xr:uid="{B3D01F01-A17D-4ED6-8D43-27400059C063}"/>
    <cellStyle name="Note 5 2 8 2" xfId="12098" xr:uid="{461FF80A-F214-4E2D-A116-D6BCFAA7B7AD}"/>
    <cellStyle name="Note 5 2 9" xfId="12099" xr:uid="{50E4DB90-71CE-4932-B688-B4D680B9A2A7}"/>
    <cellStyle name="Note 5 2 9 2" xfId="12100" xr:uid="{5C11D86E-7DBD-4A63-A80A-B4D3F94F2D19}"/>
    <cellStyle name="Note 5 3" xfId="724" xr:uid="{00000000-0005-0000-0000-0000D8020000}"/>
    <cellStyle name="Note 5 3 2" xfId="12102" xr:uid="{654338D4-7F9F-4BD1-B294-8F81D1951FD2}"/>
    <cellStyle name="Note 5 3 2 2" xfId="22155" xr:uid="{80B0900C-4B81-4259-9252-6B4082E823D0}"/>
    <cellStyle name="Note 5 3 3" xfId="12103" xr:uid="{8C958FF9-2B04-4048-B40D-09FDE5C0C579}"/>
    <cellStyle name="Note 5 3 3 2" xfId="22156" xr:uid="{1CA3350C-13F2-4720-91A1-987A84A78C90}"/>
    <cellStyle name="Note 5 3 4" xfId="12104" xr:uid="{B9258A62-5107-478D-B199-BE0E5CC5A943}"/>
    <cellStyle name="Note 5 3 5" xfId="12101" xr:uid="{52B44933-7CF1-4100-A704-8D25D3280648}"/>
    <cellStyle name="Note 5 4" xfId="12105" xr:uid="{EC35233A-2320-4E24-A0F0-E23DF820768B}"/>
    <cellStyle name="Note 5 4 2" xfId="12106" xr:uid="{5CB3958B-EC1D-4A61-8762-3B4291FFC8F6}"/>
    <cellStyle name="Note 5 4 2 2" xfId="22157" xr:uid="{C493B0D8-6E94-4CA9-9D68-E6250510E4BB}"/>
    <cellStyle name="Note 5 5" xfId="12107" xr:uid="{630592A7-7AF5-44A4-A292-6BA5296EA6BB}"/>
    <cellStyle name="Note 5 5 2" xfId="12108" xr:uid="{4B712B59-1F75-4EF5-BAA9-27094AC8BADC}"/>
    <cellStyle name="Note 5 6" xfId="12109" xr:uid="{70F679A6-50A0-4E50-ABBF-90A7B5228860}"/>
    <cellStyle name="Note 5 6 2" xfId="12110" xr:uid="{2E2242BA-6E95-45F4-97EB-D88A01E090DA}"/>
    <cellStyle name="Note 5 7" xfId="12111" xr:uid="{1DA73184-0510-45B2-9AC0-8A6ACD51DDA4}"/>
    <cellStyle name="Note 5 7 2" xfId="12112" xr:uid="{54D31E41-E227-4BBA-8964-BC6051D3A96B}"/>
    <cellStyle name="Note 5 8" xfId="12113" xr:uid="{F7A2D5EE-2F1F-4B51-962D-E50537C146D2}"/>
    <cellStyle name="Note 5 8 2" xfId="12114" xr:uid="{464E7A19-DBCA-4979-BB25-72A976B7F772}"/>
    <cellStyle name="Note 5 9" xfId="12115" xr:uid="{4AB36BA3-2853-4F45-ACCA-92372DF219EF}"/>
    <cellStyle name="Note 5 9 2" xfId="12116" xr:uid="{5F85D041-94EB-4DFD-A3D6-31516957D229}"/>
    <cellStyle name="Note 6" xfId="725" xr:uid="{00000000-0005-0000-0000-0000D9020000}"/>
    <cellStyle name="Note 6 10" xfId="12117" xr:uid="{3608AE19-3C37-41B3-913F-6E91FD97DF25}"/>
    <cellStyle name="Note 6 10 2" xfId="12118" xr:uid="{0578D29E-FF77-43CA-A953-6EEC43628213}"/>
    <cellStyle name="Note 6 11" xfId="12119" xr:uid="{E2292D9D-F40D-4FB2-8C7B-FE031E7896FC}"/>
    <cellStyle name="Note 6 12" xfId="12120" xr:uid="{CB1FE582-CC32-4190-B3D2-4ABD158A2659}"/>
    <cellStyle name="Note 6 12 2" xfId="22158" xr:uid="{88CBDE60-CEB3-4203-A6A4-224B5373B6DC}"/>
    <cellStyle name="Note 6 13" xfId="12121" xr:uid="{0657CFEE-2A65-4A6F-9308-C36C488C57A9}"/>
    <cellStyle name="Note 6 14" xfId="2543" xr:uid="{2530558E-080A-4B02-B691-9EA31333970D}"/>
    <cellStyle name="Note 6 2" xfId="726" xr:uid="{00000000-0005-0000-0000-0000DA020000}"/>
    <cellStyle name="Note 6 2 10" xfId="12123" xr:uid="{6897B1D7-C403-46A1-9768-EAF9879E1FFE}"/>
    <cellStyle name="Note 6 2 11" xfId="12124" xr:uid="{49595224-9AF2-4867-8C14-6586E6BD72E0}"/>
    <cellStyle name="Note 6 2 11 2" xfId="22159" xr:uid="{673CF94B-B17A-4966-9FCE-D0CD404239F7}"/>
    <cellStyle name="Note 6 2 12" xfId="12125" xr:uid="{8E7B0828-5F43-4BB0-AF89-DBE83C020433}"/>
    <cellStyle name="Note 6 2 13" xfId="12122" xr:uid="{B8478BF0-42B3-4220-AA99-9413C3161585}"/>
    <cellStyle name="Note 6 2 2" xfId="12126" xr:uid="{FC6ACC1D-1AAD-40C9-91AA-38FB24516EE3}"/>
    <cellStyle name="Note 6 2 2 2" xfId="12127" xr:uid="{57CA98EA-CF62-414C-BD2F-6064E4E03B5E}"/>
    <cellStyle name="Note 6 2 2 2 2" xfId="22160" xr:uid="{72BC4C0F-80B7-41BD-94E6-01C593D1704B}"/>
    <cellStyle name="Note 6 2 2 3" xfId="12128" xr:uid="{1B5AAA3B-8052-48E6-9C24-94EE6173C3BC}"/>
    <cellStyle name="Note 6 2 2 3 2" xfId="22161" xr:uid="{D6E1857E-2C53-4796-819B-FE36C6A86F83}"/>
    <cellStyle name="Note 6 2 3" xfId="12129" xr:uid="{71F7B137-3125-45ED-8A9F-41B9AEF77E9A}"/>
    <cellStyle name="Note 6 2 3 2" xfId="12130" xr:uid="{9FEB8A12-1C54-46FB-9F48-D6A715B5EE1D}"/>
    <cellStyle name="Note 6 2 3 2 2" xfId="22162" xr:uid="{D6D6EBE4-BC0A-46AC-A65E-58ED4DCF7BE6}"/>
    <cellStyle name="Note 6 2 4" xfId="12131" xr:uid="{FAEBEFFD-D779-4D1E-86D1-64E2ED1D9F0D}"/>
    <cellStyle name="Note 6 2 4 2" xfId="12132" xr:uid="{4D6D3369-0135-495D-8FCA-9384FB195D31}"/>
    <cellStyle name="Note 6 2 5" xfId="12133" xr:uid="{EB8CC88F-F17C-40F7-A585-EFFA3885E0F1}"/>
    <cellStyle name="Note 6 2 5 2" xfId="12134" xr:uid="{2374AAEE-5120-467A-A725-F79884EE2C08}"/>
    <cellStyle name="Note 6 2 6" xfId="12135" xr:uid="{79C764AF-4AC0-47EF-A7F6-E026360F1ED1}"/>
    <cellStyle name="Note 6 2 6 2" xfId="12136" xr:uid="{A275E7F3-D028-4D50-B490-0E2B51320392}"/>
    <cellStyle name="Note 6 2 7" xfId="12137" xr:uid="{8BF83498-5AEC-43FE-B9D3-D8BA88CFADDC}"/>
    <cellStyle name="Note 6 2 7 2" xfId="12138" xr:uid="{2DB581F5-D077-4B86-A3B0-DA0AAD5DAD36}"/>
    <cellStyle name="Note 6 2 8" xfId="12139" xr:uid="{0F288B70-7B0C-41EC-883B-5714CFDBEF56}"/>
    <cellStyle name="Note 6 2 8 2" xfId="12140" xr:uid="{E1E84722-FDB2-4630-A9C9-38B96779C5F4}"/>
    <cellStyle name="Note 6 2 9" xfId="12141" xr:uid="{BECDE731-EE82-4FDF-879D-7F4EB8BF99E3}"/>
    <cellStyle name="Note 6 2 9 2" xfId="12142" xr:uid="{0FE857A0-E6F9-4470-892B-CEA4CD1C1BDA}"/>
    <cellStyle name="Note 6 3" xfId="727" xr:uid="{00000000-0005-0000-0000-0000DB020000}"/>
    <cellStyle name="Note 6 3 2" xfId="12144" xr:uid="{6CA65795-AC80-48D6-87D2-C5FCDA636731}"/>
    <cellStyle name="Note 6 3 2 2" xfId="22163" xr:uid="{E1E859CD-DDB7-43EA-B771-B670D70F7441}"/>
    <cellStyle name="Note 6 3 3" xfId="12145" xr:uid="{E238F0EE-A7A5-4384-8455-CA47D6ECFE85}"/>
    <cellStyle name="Note 6 3 3 2" xfId="22164" xr:uid="{7B8CADA8-E961-400D-B3F2-497CB5AF3A72}"/>
    <cellStyle name="Note 6 3 4" xfId="12146" xr:uid="{EBDE073B-9BD5-4AC9-8DFD-DFAA098116BE}"/>
    <cellStyle name="Note 6 3 5" xfId="12143" xr:uid="{2DF57102-3C03-4D81-BD35-7285E50816CB}"/>
    <cellStyle name="Note 6 4" xfId="12147" xr:uid="{2C9BED53-EEDA-4406-AAE4-9EBEFE2BE62D}"/>
    <cellStyle name="Note 6 4 2" xfId="12148" xr:uid="{E64B07A3-EAE8-42B5-AA6E-E3E90072AB3C}"/>
    <cellStyle name="Note 6 4 2 2" xfId="22165" xr:uid="{5B48BF94-9405-48DB-954B-100436A43B3A}"/>
    <cellStyle name="Note 6 5" xfId="12149" xr:uid="{3314184E-CC38-4355-88BF-FF0B97045657}"/>
    <cellStyle name="Note 6 5 2" xfId="12150" xr:uid="{B7249539-B26C-4E25-B549-DB6A1BFFC721}"/>
    <cellStyle name="Note 6 6" xfId="12151" xr:uid="{95D0C3F9-0751-4E6E-8D43-03E2BE54EF2A}"/>
    <cellStyle name="Note 6 6 2" xfId="12152" xr:uid="{5A85AD58-B21F-4665-98B0-A7EE8AECDA9A}"/>
    <cellStyle name="Note 6 7" xfId="12153" xr:uid="{FE0F9B25-97C6-41C0-A843-0B9220DEEA20}"/>
    <cellStyle name="Note 6 7 2" xfId="12154" xr:uid="{1DCDAFE7-CDE3-4DE5-8DBF-5AE2DEE8B51D}"/>
    <cellStyle name="Note 6 8" xfId="12155" xr:uid="{60848478-1393-42F6-8670-814A12AB2FE3}"/>
    <cellStyle name="Note 6 8 2" xfId="12156" xr:uid="{B52E7576-86B6-493E-8DE1-6461092B129B}"/>
    <cellStyle name="Note 6 9" xfId="12157" xr:uid="{7A95A232-E4D8-4F87-9E1A-142D0AA163AE}"/>
    <cellStyle name="Note 6 9 2" xfId="12158" xr:uid="{1EC05000-348E-4995-905F-DCD475E287B2}"/>
    <cellStyle name="Note 7" xfId="728" xr:uid="{00000000-0005-0000-0000-0000DC020000}"/>
    <cellStyle name="Note 7 10" xfId="12159" xr:uid="{895B0E00-3BA2-458E-9FD3-8D0A0A548430}"/>
    <cellStyle name="Note 7 10 2" xfId="12160" xr:uid="{5B223FA0-CE31-4A99-B143-D687BF5A837D}"/>
    <cellStyle name="Note 7 11" xfId="12161" xr:uid="{7FA69636-1B82-4C58-80A6-AD83F8526596}"/>
    <cellStyle name="Note 7 12" xfId="12162" xr:uid="{41CF36C2-A6C1-4BEA-92E9-520CF7C4B774}"/>
    <cellStyle name="Note 7 12 2" xfId="22166" xr:uid="{D3479A56-D33B-4DBF-990A-242BBCE7747A}"/>
    <cellStyle name="Note 7 13" xfId="12163" xr:uid="{9CEB8B00-6301-4E1E-9340-1426FE2D117B}"/>
    <cellStyle name="Note 7 14" xfId="2544" xr:uid="{25E3C251-B3F5-47A9-90D9-1FD40F3CEEE8}"/>
    <cellStyle name="Note 7 2" xfId="729" xr:uid="{00000000-0005-0000-0000-0000DD020000}"/>
    <cellStyle name="Note 7 2 10" xfId="12165" xr:uid="{F1E04DD7-8656-413F-8F40-B1BC50D058FC}"/>
    <cellStyle name="Note 7 2 11" xfId="12166" xr:uid="{8F0B748D-9CDB-4AE0-8138-EBEFCC7CD5A7}"/>
    <cellStyle name="Note 7 2 11 2" xfId="22167" xr:uid="{40A351AC-6C17-4D2A-8E73-745675EEB204}"/>
    <cellStyle name="Note 7 2 12" xfId="12167" xr:uid="{47E6EAD3-CA89-463A-9A16-3F02FB2489A8}"/>
    <cellStyle name="Note 7 2 13" xfId="12164" xr:uid="{12844CF7-CE99-43A5-8811-B22D01442B97}"/>
    <cellStyle name="Note 7 2 2" xfId="12168" xr:uid="{B7B43BFB-89F1-44AA-B3CE-FF2969177F3A}"/>
    <cellStyle name="Note 7 2 2 2" xfId="12169" xr:uid="{2C30F195-F138-4815-AD6F-6697413469D1}"/>
    <cellStyle name="Note 7 2 2 2 2" xfId="22168" xr:uid="{3878881C-C7CE-450F-B927-01A341C417AD}"/>
    <cellStyle name="Note 7 2 3" xfId="12170" xr:uid="{70E20129-A328-4BF2-822F-6E0740AABD59}"/>
    <cellStyle name="Note 7 2 3 2" xfId="12171" xr:uid="{BC128B46-AF9A-4E68-AAED-A6588E8AB848}"/>
    <cellStyle name="Note 7 2 4" xfId="12172" xr:uid="{332FC716-E968-4137-A4CC-4B7302FAAF4D}"/>
    <cellStyle name="Note 7 2 4 2" xfId="12173" xr:uid="{A0D626BC-3533-4565-9324-F490DA1529C6}"/>
    <cellStyle name="Note 7 2 5" xfId="12174" xr:uid="{19272054-41B5-46D1-A758-A4E81B542506}"/>
    <cellStyle name="Note 7 2 5 2" xfId="12175" xr:uid="{DDB44FB8-B222-41FB-9E30-333F6A34762C}"/>
    <cellStyle name="Note 7 2 6" xfId="12176" xr:uid="{1823266F-73EF-4CE2-85C3-C78F69BC185F}"/>
    <cellStyle name="Note 7 2 6 2" xfId="12177" xr:uid="{49DB3D3D-9A52-4530-B26A-45531BDA06EE}"/>
    <cellStyle name="Note 7 2 7" xfId="12178" xr:uid="{E66597D2-3400-438E-9BA4-49ABE37D7F8A}"/>
    <cellStyle name="Note 7 2 7 2" xfId="12179" xr:uid="{A1F3635C-EC0B-4B85-8F42-F48208BAD65D}"/>
    <cellStyle name="Note 7 2 8" xfId="12180" xr:uid="{537F5BE0-1742-4D3A-ABD1-A1CACE1C765A}"/>
    <cellStyle name="Note 7 2 8 2" xfId="12181" xr:uid="{99D8626A-112A-442C-A1D2-DF264A9FF2F4}"/>
    <cellStyle name="Note 7 2 9" xfId="12182" xr:uid="{D5CCFF61-DBE1-4A32-AD74-02DE9D38A912}"/>
    <cellStyle name="Note 7 2 9 2" xfId="12183" xr:uid="{159EB300-CC33-43D6-BD1C-9B1ED3596183}"/>
    <cellStyle name="Note 7 3" xfId="730" xr:uid="{00000000-0005-0000-0000-0000DE020000}"/>
    <cellStyle name="Note 7 3 2" xfId="12185" xr:uid="{ABC2DBC3-017B-412B-A294-6846A703EC9D}"/>
    <cellStyle name="Note 7 3 2 2" xfId="22169" xr:uid="{735A20D6-217B-4F33-A86A-056E73144484}"/>
    <cellStyle name="Note 7 3 3" xfId="12186" xr:uid="{DDF84519-AE64-4DC9-85FC-52CD104AD718}"/>
    <cellStyle name="Note 7 3 4" xfId="12184" xr:uid="{0A85D38A-DA1C-4F86-8997-D4E70A37593D}"/>
    <cellStyle name="Note 7 4" xfId="12187" xr:uid="{5B81CA3E-DCE5-46EC-B731-46FF5ADF4252}"/>
    <cellStyle name="Note 7 4 2" xfId="12188" xr:uid="{4ED5278D-F2C2-469E-9073-A7D0A7951517}"/>
    <cellStyle name="Note 7 5" xfId="12189" xr:uid="{878662E1-A7B1-4C66-828D-E27B132C492A}"/>
    <cellStyle name="Note 7 5 2" xfId="12190" xr:uid="{00129793-FB1E-476E-AADB-131C0FB0AEF7}"/>
    <cellStyle name="Note 7 6" xfId="12191" xr:uid="{97DBDFD1-AA19-4A7F-8167-B53423FEA752}"/>
    <cellStyle name="Note 7 6 2" xfId="12192" xr:uid="{9A14F10D-8F70-4F2D-9B73-5440FBCD36AC}"/>
    <cellStyle name="Note 7 7" xfId="12193" xr:uid="{10ED14B9-F9A5-4FDF-8C31-8D229838AC5C}"/>
    <cellStyle name="Note 7 7 2" xfId="12194" xr:uid="{5B23BA40-3DEB-443A-9ABC-B802B48A458E}"/>
    <cellStyle name="Note 7 8" xfId="12195" xr:uid="{6C50D3F5-52C7-480C-B24B-7DCEAA286049}"/>
    <cellStyle name="Note 7 8 2" xfId="12196" xr:uid="{308CA436-CF35-4A0A-A574-91F1E2232FA6}"/>
    <cellStyle name="Note 7 9" xfId="12197" xr:uid="{6AFF9504-E12F-4C42-8A92-578070707AF6}"/>
    <cellStyle name="Note 7 9 2" xfId="12198" xr:uid="{9DD5C84E-1FCB-4400-852C-21FFBDEB4512}"/>
    <cellStyle name="Note 8" xfId="731" xr:uid="{00000000-0005-0000-0000-0000DF020000}"/>
    <cellStyle name="Note 8 10" xfId="12199" xr:uid="{CE7698AC-9F0E-4924-A467-E9355E61DE8E}"/>
    <cellStyle name="Note 8 10 2" xfId="12200" xr:uid="{13DAF38E-6847-410A-B44B-47B6F0E18C8D}"/>
    <cellStyle name="Note 8 11" xfId="12201" xr:uid="{460CA5B5-35F9-4EBC-A6C9-8A70770A8F09}"/>
    <cellStyle name="Note 8 12" xfId="12202" xr:uid="{F37F5B34-247B-4E9A-A10A-F0FEBE9DEBEB}"/>
    <cellStyle name="Note 8 12 2" xfId="22170" xr:uid="{FB3351C8-46DC-47CC-8C07-C47C9DBFABE0}"/>
    <cellStyle name="Note 8 13" xfId="12203" xr:uid="{9A5E6F6E-2F5A-4708-BB74-0705E57B36FE}"/>
    <cellStyle name="Note 8 14" xfId="2545" xr:uid="{3B5CF1E1-55D7-42E1-97C4-D776ED152E29}"/>
    <cellStyle name="Note 8 2" xfId="732" xr:uid="{00000000-0005-0000-0000-0000E0020000}"/>
    <cellStyle name="Note 8 2 10" xfId="12205" xr:uid="{5645A8ED-5882-4AC5-8F8E-B801ECD78C31}"/>
    <cellStyle name="Note 8 2 11" xfId="12206" xr:uid="{7044E6CF-D0FD-474F-9D96-7E782E320DC9}"/>
    <cellStyle name="Note 8 2 11 2" xfId="22171" xr:uid="{D8537178-5B27-4235-8FFD-8CA50F87FDFF}"/>
    <cellStyle name="Note 8 2 12" xfId="12207" xr:uid="{7AA3350F-CB2D-4B2B-83CC-2A51685BE154}"/>
    <cellStyle name="Note 8 2 13" xfId="12204" xr:uid="{535A3EBA-7E04-4D00-B9E2-4CEE8BA2C42F}"/>
    <cellStyle name="Note 8 2 2" xfId="12208" xr:uid="{F81D9924-DB02-43A6-B25E-09E808677950}"/>
    <cellStyle name="Note 8 2 2 2" xfId="12209" xr:uid="{E335D7E1-B0D0-4A29-A517-56C07852C2B0}"/>
    <cellStyle name="Note 8 2 2 2 2" xfId="22172" xr:uid="{E20FF9BE-B908-4339-81AB-2F23F08EBBF6}"/>
    <cellStyle name="Note 8 2 3" xfId="12210" xr:uid="{4807D8A6-1A45-41BB-B2F5-2954349ED8B1}"/>
    <cellStyle name="Note 8 2 3 2" xfId="12211" xr:uid="{5C7F3436-1A13-4DB8-9930-A6D40FBBF10D}"/>
    <cellStyle name="Note 8 2 4" xfId="12212" xr:uid="{03BE92CB-7839-4B9B-A4F3-46BAF0D004BB}"/>
    <cellStyle name="Note 8 2 4 2" xfId="12213" xr:uid="{EDCFEE46-B633-407A-94DA-36BA84952F53}"/>
    <cellStyle name="Note 8 2 5" xfId="12214" xr:uid="{70B189CA-D8BC-4ABE-B7B9-34AAD9D2F7F6}"/>
    <cellStyle name="Note 8 2 5 2" xfId="12215" xr:uid="{A5BACEC8-EE24-4D4C-9D1B-DB784FF5914A}"/>
    <cellStyle name="Note 8 2 6" xfId="12216" xr:uid="{F6446B3A-19AC-418D-B039-68F7CC352242}"/>
    <cellStyle name="Note 8 2 6 2" xfId="12217" xr:uid="{B75F5086-B97E-4BEB-9881-90316E74160B}"/>
    <cellStyle name="Note 8 2 7" xfId="12218" xr:uid="{7ED9DFBE-5F28-42E9-9C10-15A947A7CE45}"/>
    <cellStyle name="Note 8 2 7 2" xfId="12219" xr:uid="{347ED72B-4C2D-484E-98F7-D9ACCFA80482}"/>
    <cellStyle name="Note 8 2 8" xfId="12220" xr:uid="{43170103-2F48-49D9-956D-1405C4B8E843}"/>
    <cellStyle name="Note 8 2 8 2" xfId="12221" xr:uid="{F13C127F-380A-4C0A-B098-2BABBDDDAB97}"/>
    <cellStyle name="Note 8 2 9" xfId="12222" xr:uid="{8D7A3B88-E189-422F-8638-6D7E033DC3B6}"/>
    <cellStyle name="Note 8 2 9 2" xfId="12223" xr:uid="{4E9BF6F0-43CF-417F-A5BD-D524634064DE}"/>
    <cellStyle name="Note 8 3" xfId="733" xr:uid="{00000000-0005-0000-0000-0000E1020000}"/>
    <cellStyle name="Note 8 3 2" xfId="12225" xr:uid="{91DBCAC3-8E65-4A4D-965E-6A8898B81F4E}"/>
    <cellStyle name="Note 8 3 2 2" xfId="22173" xr:uid="{0EE30835-B4A1-4B22-AE31-5DD7589B4CF8}"/>
    <cellStyle name="Note 8 3 3" xfId="12226" xr:uid="{0783239A-DC3C-486A-B138-51B10231DC76}"/>
    <cellStyle name="Note 8 3 4" xfId="12224" xr:uid="{53052A3D-18BD-43CF-A2CC-2653484F06CC}"/>
    <cellStyle name="Note 8 4" xfId="12227" xr:uid="{BB3D5354-BE82-4EED-B2F0-76F7CC0AE949}"/>
    <cellStyle name="Note 8 4 2" xfId="12228" xr:uid="{766C9A4B-6B9A-4F52-B841-B92EC0B5FE67}"/>
    <cellStyle name="Note 8 5" xfId="12229" xr:uid="{68190438-7E00-4A1C-AAF0-74C24166B9FA}"/>
    <cellStyle name="Note 8 5 2" xfId="12230" xr:uid="{DC889E20-3B72-4592-9493-F68FB58865EB}"/>
    <cellStyle name="Note 8 6" xfId="12231" xr:uid="{76909431-E49F-4374-B5BA-C4F098A80065}"/>
    <cellStyle name="Note 8 6 2" xfId="12232" xr:uid="{6775F29B-7C1A-46D6-8092-B6C26CDA1389}"/>
    <cellStyle name="Note 8 7" xfId="12233" xr:uid="{E8A795A0-A79B-4A47-92B3-20E40116FB5A}"/>
    <cellStyle name="Note 8 7 2" xfId="12234" xr:uid="{C043085F-D07D-4CF3-92EA-9F70A97D7022}"/>
    <cellStyle name="Note 8 8" xfId="12235" xr:uid="{0F15877D-AD3E-436F-AFA1-0707E9404A51}"/>
    <cellStyle name="Note 8 8 2" xfId="12236" xr:uid="{31669582-AE3F-49FF-B96C-3AD51562B70F}"/>
    <cellStyle name="Note 8 9" xfId="12237" xr:uid="{5A886224-FE53-4E13-AEB2-07C669496BAB}"/>
    <cellStyle name="Note 8 9 2" xfId="12238" xr:uid="{98870B68-5A84-46B9-AFAC-35E2FBEE845A}"/>
    <cellStyle name="Note 9" xfId="734" xr:uid="{00000000-0005-0000-0000-0000E2020000}"/>
    <cellStyle name="Note 9 10" xfId="12239" xr:uid="{64B73A81-3180-4573-B516-198684BD6BED}"/>
    <cellStyle name="Note 9 10 2" xfId="12240" xr:uid="{DC76141D-50FC-4FB6-A888-D3C61E767A4D}"/>
    <cellStyle name="Note 9 11" xfId="12241" xr:uid="{3DC72EEF-1293-4DBE-8144-26F10042AF16}"/>
    <cellStyle name="Note 9 12" xfId="12242" xr:uid="{7C950A96-3FBE-4A6D-A167-A68DB04B3870}"/>
    <cellStyle name="Note 9 12 2" xfId="22174" xr:uid="{E93B4F2A-5663-4A0E-9165-0A2EFA9CCF6D}"/>
    <cellStyle name="Note 9 13" xfId="12243" xr:uid="{6F0DBAC6-7151-4F85-A805-F3F436B180B9}"/>
    <cellStyle name="Note 9 14" xfId="2546" xr:uid="{49C937A1-0542-492A-BBBF-135C8876A19A}"/>
    <cellStyle name="Note 9 2" xfId="2547" xr:uid="{65EE3F16-44EF-40CF-91F2-80669FDA3A0B}"/>
    <cellStyle name="Note 9 2 10" xfId="12244" xr:uid="{666203A2-FD1A-49F5-A389-EDD47AF9DD95}"/>
    <cellStyle name="Note 9 2 11" xfId="12245" xr:uid="{E49A19A8-74AA-4218-A205-6F1933F0458C}"/>
    <cellStyle name="Note 9 2 11 2" xfId="22175" xr:uid="{22E2DD4D-359F-47A0-8DBF-62DEEAADD2C2}"/>
    <cellStyle name="Note 9 2 2" xfId="12246" xr:uid="{0ABF4BAF-EBFB-4F3F-A15D-907DDDF03430}"/>
    <cellStyle name="Note 9 2 2 2" xfId="12247" xr:uid="{4C737490-E58C-4352-A94F-87626A5762B2}"/>
    <cellStyle name="Note 9 2 2 2 2" xfId="22176" xr:uid="{3C46F24D-047C-42D5-84CD-C8EC24E22B6C}"/>
    <cellStyle name="Note 9 2 3" xfId="12248" xr:uid="{1ED017AD-AC8F-40C1-B71D-9EEF50653D91}"/>
    <cellStyle name="Note 9 2 3 2" xfId="12249" xr:uid="{211167D9-8933-4850-807B-7D83C6D4519B}"/>
    <cellStyle name="Note 9 2 4" xfId="12250" xr:uid="{49C3F7CC-2AC4-4A74-AF9C-EFF31E582866}"/>
    <cellStyle name="Note 9 2 4 2" xfId="12251" xr:uid="{8174FDB4-B37D-4794-9F54-41F8BFED5095}"/>
    <cellStyle name="Note 9 2 5" xfId="12252" xr:uid="{402E7F99-AECF-4075-B688-2C6BF493E6F6}"/>
    <cellStyle name="Note 9 2 5 2" xfId="12253" xr:uid="{ED7DF611-1E55-4CFC-9BFC-908F78B3BE25}"/>
    <cellStyle name="Note 9 2 6" xfId="12254" xr:uid="{A5C6E258-F4AE-4921-90C0-16D0D8039ADD}"/>
    <cellStyle name="Note 9 2 6 2" xfId="12255" xr:uid="{4D3D793B-4851-466D-B2E8-8360AA30221D}"/>
    <cellStyle name="Note 9 2 7" xfId="12256" xr:uid="{307BB3B6-A5CE-4F9E-A9C8-ED0B9DE0A808}"/>
    <cellStyle name="Note 9 2 7 2" xfId="12257" xr:uid="{BC7D5ACB-4BAE-45F8-A7FC-CBBF59675699}"/>
    <cellStyle name="Note 9 2 8" xfId="12258" xr:uid="{D64AFFE6-7ABA-440D-B785-65EAF36AEBE2}"/>
    <cellStyle name="Note 9 2 8 2" xfId="12259" xr:uid="{EE4E5A78-B040-444B-BBFC-E9ED62DE696A}"/>
    <cellStyle name="Note 9 2 9" xfId="12260" xr:uid="{EC6FF2F3-997A-456C-A7CE-51241C946A1A}"/>
    <cellStyle name="Note 9 2 9 2" xfId="12261" xr:uid="{47CC5F00-DBE6-4B5B-819A-751E56E37CC2}"/>
    <cellStyle name="Note 9 3" xfId="2548" xr:uid="{D6F73E2B-7BBB-405B-826E-D3620A64181B}"/>
    <cellStyle name="Note 9 3 2" xfId="12262" xr:uid="{0B406B62-154F-4C00-B4A3-8B08832358E5}"/>
    <cellStyle name="Note 9 3 2 2" xfId="22177" xr:uid="{F6E3090E-66BA-46E9-B2EA-AC989F9DC675}"/>
    <cellStyle name="Note 9 4" xfId="2549" xr:uid="{C4BD25E9-9467-42C7-A69E-C922717673F2}"/>
    <cellStyle name="Note 9 4 2" xfId="12263" xr:uid="{0A00EADE-9B56-4EAC-B0D7-E6470947A013}"/>
    <cellStyle name="Note 9 5" xfId="2550" xr:uid="{203DFC61-0943-484A-B733-085F4E5C6F82}"/>
    <cellStyle name="Note 9 5 2" xfId="12264" xr:uid="{396F415C-A23B-4EEF-BABF-F416798CC5FD}"/>
    <cellStyle name="Note 9 6" xfId="12265" xr:uid="{02EBEFAA-7490-4892-8E62-5EDEB12FE596}"/>
    <cellStyle name="Note 9 6 2" xfId="12266" xr:uid="{EF081C2F-AEBC-468A-9A19-7BCF4EE2E4BB}"/>
    <cellStyle name="Note 9 7" xfId="12267" xr:uid="{1F396E6F-86C6-41C0-AB4F-23AC812E1B1F}"/>
    <cellStyle name="Note 9 7 2" xfId="12268" xr:uid="{3618F1FF-8184-4993-AE5C-C48D404A817B}"/>
    <cellStyle name="Note 9 8" xfId="12269" xr:uid="{ABAD2D7D-E4B3-46DE-8416-187E3C56278C}"/>
    <cellStyle name="Note 9 8 2" xfId="12270" xr:uid="{8E290C54-88A7-42FB-9095-AFF25806AE56}"/>
    <cellStyle name="Note 9 9" xfId="12271" xr:uid="{D1BA1F41-C3E5-4A0A-A234-FE764CF83110}"/>
    <cellStyle name="Note 9 9 2" xfId="12272" xr:uid="{B84ACE35-2507-439A-9207-04FB7141BA1D}"/>
    <cellStyle name="Output 10" xfId="735" xr:uid="{00000000-0005-0000-0000-0000E3020000}"/>
    <cellStyle name="Output 10 2" xfId="2551" xr:uid="{3606209A-4031-411A-A997-F296BC23EF99}"/>
    <cellStyle name="Output 11" xfId="736" xr:uid="{00000000-0005-0000-0000-0000E4020000}"/>
    <cellStyle name="Output 11 2" xfId="2552" xr:uid="{E02F9859-FFDE-4220-986F-47AB2C5D87DD}"/>
    <cellStyle name="Output 12" xfId="737" xr:uid="{00000000-0005-0000-0000-0000E5020000}"/>
    <cellStyle name="Output 12 2" xfId="2553" xr:uid="{BD7872BD-2F5C-47D7-BF19-12D2DC53F561}"/>
    <cellStyle name="Output 13" xfId="738" xr:uid="{00000000-0005-0000-0000-0000E6020000}"/>
    <cellStyle name="Output 13 2" xfId="2554" xr:uid="{D3C75F20-52AA-42F8-8354-BD91876E83CE}"/>
    <cellStyle name="Output 14" xfId="739" xr:uid="{00000000-0005-0000-0000-0000E7020000}"/>
    <cellStyle name="Output 14 2" xfId="2555" xr:uid="{4DD24FA4-DAFC-47DE-92B0-F6B29A8D47A7}"/>
    <cellStyle name="Output 15" xfId="740" xr:uid="{00000000-0005-0000-0000-0000E8020000}"/>
    <cellStyle name="Output 15 2" xfId="2556" xr:uid="{63DFBC47-1E55-4B89-A893-65F445A32688}"/>
    <cellStyle name="Output 16" xfId="741" xr:uid="{00000000-0005-0000-0000-0000E9020000}"/>
    <cellStyle name="Output 16 2" xfId="2557" xr:uid="{9DD1C4D4-2804-4E8F-AD04-85D2B5E75F3D}"/>
    <cellStyle name="Output 17" xfId="2558" xr:uid="{3D84572E-B92C-4643-AB5F-39D8401DE854}"/>
    <cellStyle name="Output 17 2" xfId="12273" xr:uid="{D12525D9-D4D1-4CAF-8BD0-56B4363A9012}"/>
    <cellStyle name="Output 18" xfId="2559" xr:uid="{333F11F6-E256-431B-9110-6A3EF1D07DE5}"/>
    <cellStyle name="Output 19" xfId="2560" xr:uid="{59431CBC-85F1-4481-A300-2CD429EFC684}"/>
    <cellStyle name="Output 2" xfId="742" xr:uid="{00000000-0005-0000-0000-0000EA020000}"/>
    <cellStyle name="Output 2 10" xfId="2561" xr:uid="{07D4E1B1-E635-40A6-AA5B-C42FD8563C29}"/>
    <cellStyle name="Output 2 2" xfId="2562" xr:uid="{54A980C3-A112-44DE-BED4-2CFCEDC1702A}"/>
    <cellStyle name="Output 2 2 2" xfId="2563" xr:uid="{F1A071D1-1C72-4290-93E0-E35557AA9CBA}"/>
    <cellStyle name="Output 2 2 2 2" xfId="2564" xr:uid="{119D7F52-203B-4C9F-8C6F-F782161C0962}"/>
    <cellStyle name="Output 2 2 2 3" xfId="2565" xr:uid="{1062127D-B3C7-4C4B-BDD8-05566D6CBA57}"/>
    <cellStyle name="Output 2 2 2 4" xfId="2566" xr:uid="{1205B1E4-99A5-429D-A24F-2DE3605489F4}"/>
    <cellStyle name="Output 2 2 2 5" xfId="2567" xr:uid="{F8EFED62-F033-4E76-A3F0-1D77D1A47313}"/>
    <cellStyle name="Output 2 2 3" xfId="2568" xr:uid="{5D5D2B2B-2CF3-407F-9EE5-3C0603FB0668}"/>
    <cellStyle name="Output 2 2 4" xfId="2569" xr:uid="{11702986-54FA-4214-95F7-44D3867B7C6E}"/>
    <cellStyle name="Output 2 2 5" xfId="2570" xr:uid="{B97FB4C4-96B4-47DF-9CA6-AB46A092874C}"/>
    <cellStyle name="Output 2 3" xfId="2571" xr:uid="{BA188546-0943-4EEF-9FB9-21EB675D8015}"/>
    <cellStyle name="Output 2 3 2" xfId="12274" xr:uid="{1AEB8E9C-AEB0-499D-BAE1-FF1AA325B92D}"/>
    <cellStyle name="Output 2 4" xfId="2572" xr:uid="{0412B3A6-F19A-4B0E-8EE9-82AF3A30482A}"/>
    <cellStyle name="Output 2 4 2" xfId="12275" xr:uid="{32CC821F-7933-4331-8FCD-5D01E65897F2}"/>
    <cellStyle name="Output 2 5" xfId="2573" xr:uid="{56B60C14-A88E-4806-997D-9F79219F9866}"/>
    <cellStyle name="Output 2 5 2" xfId="12276" xr:uid="{8157F164-3F28-4CB1-90DD-5CAAC9D1A689}"/>
    <cellStyle name="Output 2 6" xfId="2574" xr:uid="{E5D1DCC4-2648-48AF-9822-8D75A2C12366}"/>
    <cellStyle name="Output 2 6 2" xfId="12277" xr:uid="{C8612B74-F3B7-4113-9F68-13C8E8D51A5E}"/>
    <cellStyle name="Output 2 7" xfId="2575" xr:uid="{793C3F33-AC25-4D8B-B395-8C5FEEECCE9E}"/>
    <cellStyle name="Output 2 8" xfId="2576" xr:uid="{B3F89C31-B2DC-43DE-8086-29F1016FCB34}"/>
    <cellStyle name="Output 2 9" xfId="2577" xr:uid="{2FF78C56-3115-4650-B14E-AE133D4E4F3E}"/>
    <cellStyle name="Output 20" xfId="2578" xr:uid="{1F9BD6F8-883E-4F19-BF99-24A9424A92F0}"/>
    <cellStyle name="Output 21" xfId="2579" xr:uid="{DAA78E2E-9677-48F8-9157-4674C4BA269F}"/>
    <cellStyle name="Output 22" xfId="2580" xr:uid="{BD33F650-CBE2-433A-A401-B5C4ECE3EB5C}"/>
    <cellStyle name="Output 3" xfId="743" xr:uid="{00000000-0005-0000-0000-0000EB020000}"/>
    <cellStyle name="Output 3 2" xfId="12278" xr:uid="{AEABBB23-4614-4B61-8A23-5E847BD09EBC}"/>
    <cellStyle name="Output 3 2 2" xfId="22178" xr:uid="{F58239D3-BCF9-4E9A-9FF5-BE2331B914B7}"/>
    <cellStyle name="Output 3 3" xfId="12279" xr:uid="{EB24B831-441D-4EA7-AC19-63AA6F9955DF}"/>
    <cellStyle name="Output 3 4" xfId="2581" xr:uid="{5119CC59-6830-4E03-B305-233F9DECDE82}"/>
    <cellStyle name="Output 4" xfId="744" xr:uid="{00000000-0005-0000-0000-0000EC020000}"/>
    <cellStyle name="Output 4 2" xfId="2582" xr:uid="{DBF57E0E-ACD5-4B26-8D35-747192F47A54}"/>
    <cellStyle name="Output 5" xfId="745" xr:uid="{00000000-0005-0000-0000-0000ED020000}"/>
    <cellStyle name="Output 6" xfId="746" xr:uid="{00000000-0005-0000-0000-0000EE020000}"/>
    <cellStyle name="Output 7" xfId="747" xr:uid="{00000000-0005-0000-0000-0000EF020000}"/>
    <cellStyle name="Output 8" xfId="748" xr:uid="{00000000-0005-0000-0000-0000F0020000}"/>
    <cellStyle name="Output 9" xfId="749" xr:uid="{00000000-0005-0000-0000-0000F1020000}"/>
    <cellStyle name="Output 9 2" xfId="2583" xr:uid="{8380B8E5-29FD-4C0D-A71D-E3FEBD3C44EA}"/>
    <cellStyle name="Output Amounts" xfId="750" xr:uid="{00000000-0005-0000-0000-0000F2020000}"/>
    <cellStyle name="OUTPUT AMOUNTS 10" xfId="12280" xr:uid="{DC83D1E9-07D5-4683-87E4-DF972E8C11BA}"/>
    <cellStyle name="Output Amounts 11" xfId="12281" xr:uid="{1885233E-D938-47E1-9D33-3696F214490D}"/>
    <cellStyle name="Output Amounts 2" xfId="12282" xr:uid="{76879ACC-E70F-4EB0-A231-1472A9310294}"/>
    <cellStyle name="Output Amounts 2 10" xfId="12283" xr:uid="{4F68ACC0-ECFB-40EA-ADFC-37ECFCF16BD7}"/>
    <cellStyle name="OUTPUT AMOUNTS 2 11" xfId="12284" xr:uid="{16F5E6C3-2861-44C2-A7CD-7341242BBC5D}"/>
    <cellStyle name="OUTPUT AMOUNTS 2 2" xfId="12285" xr:uid="{142CEE9E-2725-4DD9-8515-7155796A97EE}"/>
    <cellStyle name="OUTPUT AMOUNTS 2 3" xfId="12286" xr:uid="{60D7154D-2B8E-42CA-B44F-48C402E75F8F}"/>
    <cellStyle name="Output Amounts 2 3 2" xfId="12287" xr:uid="{E198DEFA-1E62-409F-9383-24D8D54C8C7C}"/>
    <cellStyle name="Output Amounts 2 4" xfId="12288" xr:uid="{07D5728B-919E-4C1E-9966-234F81B3A89E}"/>
    <cellStyle name="Output Amounts 2 5" xfId="12289" xr:uid="{6D90028E-9FB8-4FE2-AC29-D778B534A2AD}"/>
    <cellStyle name="Output Amounts 2 6" xfId="12290" xr:uid="{C32AAE21-E00F-40A1-888F-B9670D2365E2}"/>
    <cellStyle name="Output Amounts 2 7" xfId="12291" xr:uid="{391914DB-6E7B-4995-A0E3-2843CB0266E2}"/>
    <cellStyle name="Output Amounts 2 8" xfId="12292" xr:uid="{D92F3496-AB54-45D9-85BD-41EC41189A2E}"/>
    <cellStyle name="Output Amounts 2 9" xfId="12293" xr:uid="{56D32C31-CF82-4CB7-BFAE-353D4E496AD5}"/>
    <cellStyle name="Output Amounts 3" xfId="12294" xr:uid="{B5795EBB-A9A5-4283-A757-614356C2D0A8}"/>
    <cellStyle name="OUTPUT AMOUNTS 3 2" xfId="12295" xr:uid="{1704999E-817C-4247-9402-0059F35478FD}"/>
    <cellStyle name="Output Amounts 3 3" xfId="12296" xr:uid="{314A0F42-AA3E-44D7-A780-CA8FF9750EBE}"/>
    <cellStyle name="Output Amounts 3 4" xfId="12297" xr:uid="{ED67FE83-CB28-46FE-A2C6-D95F781D8CBA}"/>
    <cellStyle name="Output Amounts 3 5" xfId="12298" xr:uid="{D7753D2E-A905-4EF6-8521-F5C2A1EA1215}"/>
    <cellStyle name="Output Amounts 3 6" xfId="12299" xr:uid="{C8B6068E-9FC5-4BAD-BCDB-34F1BDE96319}"/>
    <cellStyle name="Output Amounts 3 7" xfId="12300" xr:uid="{6C6E46A9-A6AF-446A-918B-B68903131EDF}"/>
    <cellStyle name="Output Amounts 3 8" xfId="12301" xr:uid="{00214EF9-B4B3-472E-9362-FD24942F2263}"/>
    <cellStyle name="Output Amounts 3 9" xfId="12302" xr:uid="{5D1BC0E3-E40F-4619-947A-F98D44A0F65B}"/>
    <cellStyle name="Output Amounts 4" xfId="12303" xr:uid="{1B88C0D8-2F60-43CA-9638-C3C7ECFC9080}"/>
    <cellStyle name="Output Amounts 4 2" xfId="22179" xr:uid="{5F4544E4-A9E0-4212-8833-9BB908F79F86}"/>
    <cellStyle name="OUTPUT AMOUNTS 5" xfId="12304" xr:uid="{10589717-A390-4F9F-B14F-59F5B6B846FC}"/>
    <cellStyle name="OUTPUT AMOUNTS 6" xfId="12305" xr:uid="{B968C403-4F67-4FD8-B934-6D0ED14E0FBC}"/>
    <cellStyle name="OUTPUT AMOUNTS 7" xfId="12306" xr:uid="{857E7834-47B6-4AA8-BE3C-BAED462908FF}"/>
    <cellStyle name="OUTPUT AMOUNTS 8" xfId="12307" xr:uid="{703A457B-78E8-4398-898C-CDD00AA29C0B}"/>
    <cellStyle name="OUTPUT AMOUNTS 9" xfId="12308" xr:uid="{B4D18583-CB25-4A92-9E87-94726524376E}"/>
    <cellStyle name="Output Amounts_d1" xfId="12309" xr:uid="{ED6F6FD1-18A1-41D0-88EC-7E00F1B6163A}"/>
    <cellStyle name="Output Column Headings" xfId="751" xr:uid="{00000000-0005-0000-0000-0000F3020000}"/>
    <cellStyle name="OUTPUT COLUMN HEADINGS 10" xfId="12310" xr:uid="{70BC094E-93E8-40BF-B796-FBEA1432EB90}"/>
    <cellStyle name="OUTPUT COLUMN HEADINGS 10 2" xfId="12311" xr:uid="{6B327278-8B0B-44AC-A340-E05A58A83914}"/>
    <cellStyle name="OUTPUT COLUMN HEADINGS 10 3" xfId="12312" xr:uid="{DEDE12B9-0388-4C19-AA53-32141CD974C2}"/>
    <cellStyle name="Output Column Headings 11" xfId="12313" xr:uid="{2DC28F35-0D36-410F-9080-BBBE43D41928}"/>
    <cellStyle name="Output Column Headings 12" xfId="22548" xr:uid="{ACB37E36-3DCA-4547-9899-4DAD13481A41}"/>
    <cellStyle name="Output Column Headings 2" xfId="752" xr:uid="{00000000-0005-0000-0000-0000F4020000}"/>
    <cellStyle name="Output Column Headings 2 2" xfId="12314" xr:uid="{854A3EEE-5526-4775-AFCE-4CA6E455B24F}"/>
    <cellStyle name="OUTPUT COLUMN HEADINGS 2 2 2" xfId="12315" xr:uid="{FDDB33A1-6417-4CF9-BC67-0F089A002093}"/>
    <cellStyle name="Output Column Headings 2 2 3" xfId="12316" xr:uid="{5DEDB1A8-C281-46F9-BAF6-B4A02DC05932}"/>
    <cellStyle name="Output Column Headings 2 2 4" xfId="12317" xr:uid="{E3F49B7B-722B-412F-92B0-726443F01E49}"/>
    <cellStyle name="Output Column Headings 2 2 5" xfId="12318" xr:uid="{37B04054-7DD8-4EFD-82B1-2B97A3CE24B1}"/>
    <cellStyle name="Output Column Headings 2 2 6" xfId="12319" xr:uid="{57F48748-E630-4DF3-8C1C-48609CD77D62}"/>
    <cellStyle name="Output Column Headings 2 2 7" xfId="12320" xr:uid="{BBA3DF81-B7C6-4A9F-AB22-7D337323F76B}"/>
    <cellStyle name="Output Column Headings 2 2 8" xfId="22180" xr:uid="{FB6792FA-7725-4B13-A6A7-35BF1D594F73}"/>
    <cellStyle name="Output Column Headings 2 2 9" xfId="22540" xr:uid="{14D21F12-DE51-4202-A582-A8A6064186A3}"/>
    <cellStyle name="OUTPUT COLUMN HEADINGS 2 3" xfId="12321" xr:uid="{53E9A2E8-5FBC-4B41-A7B0-19E813B52BD4}"/>
    <cellStyle name="OUTPUT COLUMN HEADINGS 2 3 2" xfId="12322" xr:uid="{395C0D06-AD30-4662-AC7F-6F6FD25DFDBB}"/>
    <cellStyle name="Output Column Headings 2 4" xfId="12323" xr:uid="{307FF32E-E58A-42B5-AEEB-EADAAEADF094}"/>
    <cellStyle name="Output Column Headings 2 5" xfId="12324" xr:uid="{18ED5543-3560-4F8E-B803-D645065A4725}"/>
    <cellStyle name="Output Column Headings 2 6" xfId="12325" xr:uid="{77082726-60E0-44E9-A5BF-A355201C08AA}"/>
    <cellStyle name="Output Column Headings 2 7" xfId="2584" xr:uid="{64736A69-32CD-49E1-A103-8943436A54E0}"/>
    <cellStyle name="Output Column Headings 3" xfId="753" xr:uid="{00000000-0005-0000-0000-0000F5020000}"/>
    <cellStyle name="Output Column Headings 3 2" xfId="2585" xr:uid="{32DF2CB1-DD70-4D6F-B8AF-3D4AD97C425A}"/>
    <cellStyle name="Output Column Headings 4" xfId="754" xr:uid="{00000000-0005-0000-0000-0000F6020000}"/>
    <cellStyle name="Output Column Headings 4 2" xfId="12326" xr:uid="{274CE356-B3AB-4792-BAF2-83D52C53B4B6}"/>
    <cellStyle name="Output Column Headings 4 3" xfId="2586" xr:uid="{63DC9326-A8C6-4499-ADA4-DC2339E62BB1}"/>
    <cellStyle name="Output Column Headings 5" xfId="755" xr:uid="{00000000-0005-0000-0000-0000F7020000}"/>
    <cellStyle name="Output Column Headings 5 2" xfId="2587" xr:uid="{3D0E5B41-CE87-4F71-95C8-85D4F9C952E8}"/>
    <cellStyle name="Output Column Headings 6" xfId="756" xr:uid="{00000000-0005-0000-0000-0000F8020000}"/>
    <cellStyle name="Output Column Headings 6 2" xfId="2588" xr:uid="{CC6EF41C-9FBD-4ABF-81DA-2820A579B628}"/>
    <cellStyle name="Output Column Headings 7" xfId="757" xr:uid="{00000000-0005-0000-0000-0000F9020000}"/>
    <cellStyle name="Output Column Headings 7 2" xfId="2589" xr:uid="{93C18976-3F93-4B8C-B885-692F9A9644C5}"/>
    <cellStyle name="Output Column Headings 8" xfId="758" xr:uid="{00000000-0005-0000-0000-0000FA020000}"/>
    <cellStyle name="Output Column Headings 9" xfId="759" xr:uid="{00000000-0005-0000-0000-0000FB020000}"/>
    <cellStyle name="Output Column Headings_d1" xfId="12327" xr:uid="{1F0DCB24-A8E6-468E-A41D-EF09BF007077}"/>
    <cellStyle name="Output Line Items" xfId="760" xr:uid="{00000000-0005-0000-0000-0000FD020000}"/>
    <cellStyle name="OUTPUT LINE ITEMS 10" xfId="12328" xr:uid="{75A119B7-3AE1-4E75-8171-0A093BB7F87D}"/>
    <cellStyle name="OUTPUT LINE ITEMS 10 2" xfId="12329" xr:uid="{30132032-70AD-4AC9-9377-0F0F135BF03F}"/>
    <cellStyle name="OUTPUT LINE ITEMS 10 3" xfId="12330" xr:uid="{312FE938-403B-4316-9081-33B93E9ACC06}"/>
    <cellStyle name="Output Line Items 11" xfId="12331" xr:uid="{93A776C9-7264-4B06-84E5-05D6DF2A0803}"/>
    <cellStyle name="Output Line Items 12" xfId="22549" xr:uid="{ADA4BF0E-DDCD-448D-8DBF-0E681B49523B}"/>
    <cellStyle name="Output Line Items 2" xfId="761" xr:uid="{00000000-0005-0000-0000-0000FE020000}"/>
    <cellStyle name="Output Line Items 2 2" xfId="12332" xr:uid="{E6215370-B60B-4E48-A68F-23C4D1D9C7E5}"/>
    <cellStyle name="Output Line Items 2 2 2" xfId="12333" xr:uid="{B72DA799-2766-4E8B-ACC8-D09ABA87C773}"/>
    <cellStyle name="Output Line Items 2 2 3" xfId="12334" xr:uid="{EA16B2C5-36CF-4D8B-B4B0-83D73B95BFC8}"/>
    <cellStyle name="Output Line Items 2 3" xfId="12335" xr:uid="{0752B9B8-DE5B-4B02-ACCC-10581F188A9C}"/>
    <cellStyle name="OUTPUT LINE ITEMS 2 3 2" xfId="12336" xr:uid="{EAC9BFD6-17A7-40FB-BAEA-AE2D9E089334}"/>
    <cellStyle name="Output Line Items 2 3 3" xfId="12337" xr:uid="{6461DA85-9A0F-4EC8-A273-E97DBF513E16}"/>
    <cellStyle name="Output Line Items 2 3 4" xfId="12338" xr:uid="{8F178718-47D3-4BD9-899D-37727BF02E54}"/>
    <cellStyle name="Output Line Items 2 3 5" xfId="12339" xr:uid="{8B40BB79-A773-45C2-9B33-8A1A30664E2C}"/>
    <cellStyle name="Output Line Items 2 3 6" xfId="12340" xr:uid="{7FD7F038-7206-4835-9488-E744E2A9E74D}"/>
    <cellStyle name="Output Line Items 2 3 7" xfId="12341" xr:uid="{38F2BD50-0324-4DEF-92FC-B56A66A4ACC7}"/>
    <cellStyle name="Output Line Items 2 3 8" xfId="22181" xr:uid="{16746075-8384-4A9A-921D-735FFAA99966}"/>
    <cellStyle name="Output Line Items 2 3 9" xfId="22541" xr:uid="{2255407A-AB23-4135-A178-4AFA9E9A758F}"/>
    <cellStyle name="OUTPUT LINE ITEMS 2 4" xfId="12342" xr:uid="{84D456B5-FC4F-4D0F-92EA-72632D63ED6C}"/>
    <cellStyle name="Output Line Items 2 5" xfId="12343" xr:uid="{24B1583B-A114-4720-B9DB-44691FA36068}"/>
    <cellStyle name="Output Line Items 2 6" xfId="12344" xr:uid="{0D874B04-C188-41A3-AC92-863F7972CDE0}"/>
    <cellStyle name="Output Line Items 2 7" xfId="12345" xr:uid="{A3AAB9E6-7247-46FD-A34A-4986BCBF4C0C}"/>
    <cellStyle name="Output Line Items 2 8" xfId="2590" xr:uid="{EC537ADA-A044-4DDF-9D97-DC8F920591F1}"/>
    <cellStyle name="Output Line Items 3" xfId="762" xr:uid="{00000000-0005-0000-0000-0000FF020000}"/>
    <cellStyle name="Output Line Items 3 2" xfId="2591" xr:uid="{2A046326-D163-4BD7-9EAB-406E82F8B468}"/>
    <cellStyle name="Output Line Items 4" xfId="763" xr:uid="{00000000-0005-0000-0000-000000030000}"/>
    <cellStyle name="Output Line Items 4 2" xfId="12346" xr:uid="{444F09F0-6943-4D89-A7BE-0180CE0D9413}"/>
    <cellStyle name="Output Line Items 4 3" xfId="2592" xr:uid="{8950DB9C-0143-4FCC-8F46-0E1D0DC4CE7E}"/>
    <cellStyle name="Output Line Items 5" xfId="764" xr:uid="{00000000-0005-0000-0000-000001030000}"/>
    <cellStyle name="Output Line Items 5 2" xfId="2593" xr:uid="{D4F7081E-1721-48BC-97E7-161453D82575}"/>
    <cellStyle name="Output Line Items 6" xfId="765" xr:uid="{00000000-0005-0000-0000-000002030000}"/>
    <cellStyle name="Output Line Items 6 2" xfId="2594" xr:uid="{ACECD3AF-6F4A-45F7-A789-6A5E4B29CB74}"/>
    <cellStyle name="Output Line Items 7" xfId="766" xr:uid="{00000000-0005-0000-0000-000003030000}"/>
    <cellStyle name="Output Line Items 7 2" xfId="2595" xr:uid="{E1D083FE-018C-427C-A4C6-99AB0601CFDD}"/>
    <cellStyle name="Output Line Items 8" xfId="767" xr:uid="{00000000-0005-0000-0000-000004030000}"/>
    <cellStyle name="Output Line Items 9" xfId="768" xr:uid="{00000000-0005-0000-0000-000005030000}"/>
    <cellStyle name="Output Line Items_d1" xfId="12347" xr:uid="{C89C304C-73D2-49FF-8C23-E1ED44AE0D19}"/>
    <cellStyle name="Output Report Heading" xfId="769" xr:uid="{00000000-0005-0000-0000-000007030000}"/>
    <cellStyle name="OUTPUT REPORT HEADING 10" xfId="12348" xr:uid="{A4354C6E-9A6A-43CA-8D9F-BD6FE19CF9B3}"/>
    <cellStyle name="OUTPUT REPORT HEADING 10 2" xfId="12349" xr:uid="{5C98C1EC-DDB3-4ED0-86C8-987D0CB565F1}"/>
    <cellStyle name="OUTPUT REPORT HEADING 10 3" xfId="12350" xr:uid="{3927F6C7-542D-4789-A472-2A0E856057CC}"/>
    <cellStyle name="Output Report Heading 11" xfId="12351" xr:uid="{CB85BC2A-EF36-4317-8E61-81A63F4D6BB9}"/>
    <cellStyle name="Output Report Heading 12" xfId="22550" xr:uid="{E40587C6-EB55-4D61-B389-0ABBF6D2DFA1}"/>
    <cellStyle name="Output Report Heading 2" xfId="770" xr:uid="{00000000-0005-0000-0000-000008030000}"/>
    <cellStyle name="Output Report Heading 2 2" xfId="12352" xr:uid="{695EBEB2-4E2E-4F38-A714-B1DA612DCC82}"/>
    <cellStyle name="OUTPUT REPORT HEADING 2 2 2" xfId="12353" xr:uid="{DD11077E-6199-4B03-9946-1A7627C09D47}"/>
    <cellStyle name="Output Report Heading 2 2 3" xfId="12354" xr:uid="{43A55A3F-1270-4BD8-8C19-20A1CD814D2F}"/>
    <cellStyle name="Output Report Heading 2 2 4" xfId="12355" xr:uid="{25EBC449-4D37-4A53-A127-7677720ECA31}"/>
    <cellStyle name="Output Report Heading 2 2 5" xfId="12356" xr:uid="{01432E63-69F0-44D4-B7DA-B34A61E75241}"/>
    <cellStyle name="Output Report Heading 2 2 6" xfId="12357" xr:uid="{30803543-C21A-448C-A2D8-3E039E3FDB0E}"/>
    <cellStyle name="Output Report Heading 2 2 7" xfId="12358" xr:uid="{C506FE7F-851D-4EB8-B1A0-7BB8E65AAC70}"/>
    <cellStyle name="Output Report Heading 2 2 8" xfId="22182" xr:uid="{28216F1C-5B9A-4477-8E25-48B039DF1F98}"/>
    <cellStyle name="Output Report Heading 2 2 9" xfId="22542" xr:uid="{4A935455-AE00-4E55-9DBC-4B05E5CDB8DB}"/>
    <cellStyle name="OUTPUT REPORT HEADING 2 3" xfId="12359" xr:uid="{6B9EE3D3-911E-43FA-AEBD-F35E393E11D7}"/>
    <cellStyle name="OUTPUT REPORT HEADING 2 3 2" xfId="12360" xr:uid="{8B0C7106-7B2F-40A7-B079-39F758CDB02C}"/>
    <cellStyle name="Output Report Heading 2 4" xfId="12361" xr:uid="{E81D32C9-159F-4D89-A03E-95622B972E3E}"/>
    <cellStyle name="Output Report Heading 2 5" xfId="12362" xr:uid="{181A6F64-9821-487B-B7FB-CA537924EFB1}"/>
    <cellStyle name="Output Report Heading 2 6" xfId="12363" xr:uid="{49860456-D4F9-4AA5-8F91-30F593A297CA}"/>
    <cellStyle name="Output Report Heading 2 7" xfId="2596" xr:uid="{B4D84832-3036-4B37-893C-A70DB0E33213}"/>
    <cellStyle name="Output Report Heading 3" xfId="771" xr:uid="{00000000-0005-0000-0000-000009030000}"/>
    <cellStyle name="Output Report Heading 3 2" xfId="2597" xr:uid="{8DB137A2-7087-4AF4-A2BB-C6A848765F69}"/>
    <cellStyle name="Output Report Heading 4" xfId="772" xr:uid="{00000000-0005-0000-0000-00000A030000}"/>
    <cellStyle name="Output Report Heading 4 2" xfId="12364" xr:uid="{6B995943-F71B-47FB-932C-C83F90757A7C}"/>
    <cellStyle name="Output Report Heading 4 3" xfId="2598" xr:uid="{563157DB-7DE7-49F8-8116-96D4B98D416B}"/>
    <cellStyle name="Output Report Heading 5" xfId="773" xr:uid="{00000000-0005-0000-0000-00000B030000}"/>
    <cellStyle name="Output Report Heading 5 2" xfId="2599" xr:uid="{28778094-E80C-483C-A2A3-0A865449F366}"/>
    <cellStyle name="Output Report Heading 6" xfId="774" xr:uid="{00000000-0005-0000-0000-00000C030000}"/>
    <cellStyle name="Output Report Heading 6 2" xfId="2600" xr:uid="{B7957C18-07DC-446D-A3C6-F801EDCFFE7F}"/>
    <cellStyle name="Output Report Heading 7" xfId="775" xr:uid="{00000000-0005-0000-0000-00000D030000}"/>
    <cellStyle name="Output Report Heading 7 2" xfId="2601" xr:uid="{7530D5D0-7E02-4C37-8EE4-1B3C7773AE3D}"/>
    <cellStyle name="Output Report Heading 8" xfId="776" xr:uid="{00000000-0005-0000-0000-00000E030000}"/>
    <cellStyle name="Output Report Heading 9" xfId="777" xr:uid="{00000000-0005-0000-0000-00000F030000}"/>
    <cellStyle name="Output Report Heading_d1" xfId="12365" xr:uid="{40F00B71-C15F-4F28-B3FA-293E7938EEA3}"/>
    <cellStyle name="Output Report Title" xfId="778" xr:uid="{00000000-0005-0000-0000-000011030000}"/>
    <cellStyle name="OUTPUT REPORT TITLE 10" xfId="12366" xr:uid="{FCC11D97-59EB-4294-AB3F-2370650949B3}"/>
    <cellStyle name="OUTPUT REPORT TITLE 10 2" xfId="12367" xr:uid="{065495C8-DB3A-4B1D-A62A-F1CF40D38E6D}"/>
    <cellStyle name="OUTPUT REPORT TITLE 10 3" xfId="12368" xr:uid="{CBA29B08-38F5-4435-A006-1FDC42034E08}"/>
    <cellStyle name="OUTPUT REPORT TITLE 11" xfId="12369" xr:uid="{BCCB0440-748D-4FAA-8EDD-362963F324F0}"/>
    <cellStyle name="Output Report Title 12" xfId="12370" xr:uid="{05D8440F-EEBB-4FD3-95AC-87D65BD8AD7F}"/>
    <cellStyle name="Output Report Title 13" xfId="22551" xr:uid="{077016A2-A092-46FC-A9C4-8A8E537F1FDD}"/>
    <cellStyle name="Output Report Title 2" xfId="779" xr:uid="{00000000-0005-0000-0000-000012030000}"/>
    <cellStyle name="Output Report Title 2 2" xfId="12371" xr:uid="{061ACB4C-F3FD-4434-90C4-19602F285A01}"/>
    <cellStyle name="OUTPUT REPORT TITLE 2 2 2" xfId="12372" xr:uid="{19BA65E0-AEFA-4DE8-853B-FC9E567C4FC1}"/>
    <cellStyle name="Output Report Title 2 2 3" xfId="12373" xr:uid="{AE7193AD-58EB-4841-8367-2A2CE1F48887}"/>
    <cellStyle name="Output Report Title 2 2 4" xfId="12374" xr:uid="{569087D2-F848-414B-8246-302F183EA619}"/>
    <cellStyle name="Output Report Title 2 2 5" xfId="12375" xr:uid="{D289F10B-21F1-4157-A0F1-58B2D926DC2C}"/>
    <cellStyle name="Output Report Title 2 2 6" xfId="12376" xr:uid="{51052733-E358-4231-B41C-62F340DA066D}"/>
    <cellStyle name="Output Report Title 2 2 7" xfId="12377" xr:uid="{E37C8CB9-CA4C-4795-A94E-F074FD676C19}"/>
    <cellStyle name="Output Report Title 2 2 8" xfId="22183" xr:uid="{5293D8D0-EB53-4EDB-92D0-CA0FA7DCDEAB}"/>
    <cellStyle name="Output Report Title 2 2 9" xfId="22543" xr:uid="{FDA9C0F9-093E-425C-B679-B948981AB31B}"/>
    <cellStyle name="OUTPUT REPORT TITLE 2 3" xfId="12378" xr:uid="{61AA5639-014D-44BA-8CE7-0047BA0B6538}"/>
    <cellStyle name="OUTPUT REPORT TITLE 2 3 2" xfId="12379" xr:uid="{B6F80A05-C822-440B-B477-D217AF8E6122}"/>
    <cellStyle name="Output Report Title 2 4" xfId="12380" xr:uid="{A89E260B-7EAD-4C77-8056-B7CCBCDFCDE7}"/>
    <cellStyle name="Output Report Title 2 5" xfId="12381" xr:uid="{81EF4CDA-2840-46F6-B94F-C90EA0D20767}"/>
    <cellStyle name="Output Report Title 2 6" xfId="12382" xr:uid="{7A2909F0-B996-4319-B732-3AF208AF573F}"/>
    <cellStyle name="Output Report Title 2 7" xfId="2602" xr:uid="{E418102A-F73C-41EA-82A3-84B1E6604CDD}"/>
    <cellStyle name="Output Report Title 3" xfId="780" xr:uid="{00000000-0005-0000-0000-000013030000}"/>
    <cellStyle name="Output Report Title 3 2" xfId="2603" xr:uid="{858CE32C-5817-433F-B8B1-22AF197F6FF1}"/>
    <cellStyle name="Output Report Title 4" xfId="781" xr:uid="{00000000-0005-0000-0000-000014030000}"/>
    <cellStyle name="Output Report Title 4 2" xfId="12383" xr:uid="{D0D5CEAE-4D42-4938-B08B-9DAAB92DBEDB}"/>
    <cellStyle name="Output Report Title 4 3" xfId="2604" xr:uid="{872EB205-70EE-4840-A51C-FCBBA037C636}"/>
    <cellStyle name="Output Report Title 5" xfId="782" xr:uid="{00000000-0005-0000-0000-000015030000}"/>
    <cellStyle name="Output Report Title 5 2" xfId="2605" xr:uid="{7F306122-A7C4-4634-810F-F7066F41CE09}"/>
    <cellStyle name="Output Report Title 6" xfId="783" xr:uid="{00000000-0005-0000-0000-000016030000}"/>
    <cellStyle name="Output Report Title 6 2" xfId="2606" xr:uid="{09D7636C-4174-40DF-B5DB-AEAC95230290}"/>
    <cellStyle name="Output Report Title 7" xfId="784" xr:uid="{00000000-0005-0000-0000-000017030000}"/>
    <cellStyle name="Output Report Title 7 2" xfId="2607" xr:uid="{37525896-6124-4C72-ABCF-C061B1F2428E}"/>
    <cellStyle name="Output Report Title 8" xfId="785" xr:uid="{00000000-0005-0000-0000-000018030000}"/>
    <cellStyle name="Output Report Title 9" xfId="786" xr:uid="{00000000-0005-0000-0000-000019030000}"/>
    <cellStyle name="Output Report Title_d1" xfId="12384" xr:uid="{F4A27E69-5A14-4315-9781-98261BFF7271}"/>
    <cellStyle name="Percent" xfId="10" builtinId="5"/>
    <cellStyle name="Percent 10" xfId="12385" xr:uid="{BCD5BEDF-8EF3-4DE8-A9AF-CB6CC2CD22C8}"/>
    <cellStyle name="Percent 10 2" xfId="12386" xr:uid="{B1B8CC4E-3E01-42B8-9EFB-F07870A0E5A5}"/>
    <cellStyle name="Percent 10 2 2" xfId="12387" xr:uid="{DB2D8E05-B5BC-4696-BB53-35D89D60CF33}"/>
    <cellStyle name="Percent 10 2 2 2" xfId="22186" xr:uid="{E45DBF3A-1CE8-41D0-A9DD-B378DD0AA7CA}"/>
    <cellStyle name="Percent 10 2 3" xfId="12388" xr:uid="{7A0E459F-48FF-499C-8C5C-A2EB97C2E3A0}"/>
    <cellStyle name="Percent 10 2 3 2" xfId="22187" xr:uid="{3BEF802E-4BF5-4836-9874-E804A921F121}"/>
    <cellStyle name="Percent 10 2 4" xfId="22185" xr:uid="{DE73883D-EE90-4574-AF59-FE0BE60122D7}"/>
    <cellStyle name="Percent 10 3" xfId="12389" xr:uid="{10B523F2-85A8-4E02-8853-81475B792FB7}"/>
    <cellStyle name="Percent 10 3 2" xfId="12390" xr:uid="{2674D7BD-F41D-46DC-A75D-AAF84933E7D0}"/>
    <cellStyle name="Percent 10 3 2 2" xfId="22189" xr:uid="{0958FF28-C856-4E6E-9FB0-1AA5E0D11366}"/>
    <cellStyle name="Percent 10 3 3" xfId="22188" xr:uid="{81F4DF6E-0709-4394-9823-CEF5A42D5EB9}"/>
    <cellStyle name="Percent 10 4" xfId="12391" xr:uid="{74B4478D-76D3-4D33-86A8-E48E71268D43}"/>
    <cellStyle name="Percent 10 4 2" xfId="22190" xr:uid="{31988CCC-CC6E-4732-8886-AFE2A320771E}"/>
    <cellStyle name="Percent 10 5" xfId="12392" xr:uid="{62C2A6C5-85D5-4EC4-AEA8-A52BBAB2CA4A}"/>
    <cellStyle name="Percent 10 5 2" xfId="22191" xr:uid="{5038135C-58EF-419A-A472-BA87C95FDFFE}"/>
    <cellStyle name="Percent 10 6" xfId="12393" xr:uid="{F6DF0185-AF58-4925-80F4-A38E5489AA44}"/>
    <cellStyle name="Percent 10 6 2" xfId="22192" xr:uid="{F0BB8A4A-6AB2-435D-B06B-970D23FD35A6}"/>
    <cellStyle name="Percent 10 7" xfId="22184" xr:uid="{6EBD70E6-7ED7-4014-BA0C-F1ACF607C306}"/>
    <cellStyle name="Percent 11" xfId="12394" xr:uid="{A5C313AD-8435-4DDA-BCA6-ED791F122A13}"/>
    <cellStyle name="Percent 11 2" xfId="12395" xr:uid="{3071C801-EFC9-4D74-A10E-D5089F630045}"/>
    <cellStyle name="Percent 11 2 2" xfId="22194" xr:uid="{E36F4280-2176-453E-BDE4-8A6526B4AD91}"/>
    <cellStyle name="Percent 11 3" xfId="12396" xr:uid="{AB856999-92DB-4E15-9BC7-6C30B609A0B4}"/>
    <cellStyle name="Percent 11 3 2" xfId="22195" xr:uid="{D86F75AD-0F37-49A2-971F-9FD290DE4C75}"/>
    <cellStyle name="Percent 11 4" xfId="22193" xr:uid="{C76D24E0-A65C-4EBF-BCEF-8078D1020838}"/>
    <cellStyle name="Percent 12" xfId="12397" xr:uid="{90D0D326-D226-4EFE-8C08-3A8723137185}"/>
    <cellStyle name="Percent 13" xfId="12398" xr:uid="{F7A8323F-6B17-4A6A-98E6-245011A80CE6}"/>
    <cellStyle name="Percent 13 2" xfId="12399" xr:uid="{17022655-4F38-4C64-9F6E-EF7BFEB53325}"/>
    <cellStyle name="Percent 14" xfId="12400" xr:uid="{D46E948F-6850-4016-A87A-C7C0485BE94D}"/>
    <cellStyle name="Percent 15" xfId="12401" xr:uid="{7EA55BA1-D15D-46CE-851B-5ECB747A9D8F}"/>
    <cellStyle name="Percent 16" xfId="15726" xr:uid="{6B0E45F5-9720-453D-BC85-144F70BDDF29}"/>
    <cellStyle name="Percent 16 2" xfId="22538" xr:uid="{AD697806-2F26-468B-A654-3DC7127F695C}"/>
    <cellStyle name="Percent 17" xfId="15709" xr:uid="{AB609079-5735-4118-9B5D-09CF8BCF23ED}"/>
    <cellStyle name="Percent 2" xfId="8" xr:uid="{00000000-0005-0000-0000-00001C030000}"/>
    <cellStyle name="Percent 2 2" xfId="2609" xr:uid="{EE9D6A2C-5AC5-4013-A9B0-C2DCC4EB3745}"/>
    <cellStyle name="Percent 2 2 2" xfId="12402" xr:uid="{D8C1FBE0-D547-499A-8ACD-011EE92724F5}"/>
    <cellStyle name="Percent 2 2 2 2" xfId="12403" xr:uid="{944A27DF-164C-4E9E-8D7D-EEF42FAF37F1}"/>
    <cellStyle name="Percent 2 2 2 2 2" xfId="12404" xr:uid="{B6C2B26E-07C9-443D-9BE5-0428E350596A}"/>
    <cellStyle name="Percent 2 2 2 2 2 2" xfId="12405" xr:uid="{99D64950-1005-4F46-ABE5-8E833264826F}"/>
    <cellStyle name="Percent 2 2 2 2 2 2 2" xfId="12406" xr:uid="{360A07D1-3465-4E5F-B2A1-C37ABBF942B7}"/>
    <cellStyle name="Percent 2 2 2 2 2 2 2 2" xfId="22200" xr:uid="{F7035FE5-B1B2-40C4-ADFE-0FF74AF98E97}"/>
    <cellStyle name="Percent 2 2 2 2 2 2 3" xfId="22199" xr:uid="{E7EE747C-6C10-43C7-A61E-B10AC92D5067}"/>
    <cellStyle name="Percent 2 2 2 2 2 3" xfId="12407" xr:uid="{279248EC-6CC7-4B89-934F-9BF19EEC21B7}"/>
    <cellStyle name="Percent 2 2 2 2 2 3 2" xfId="22201" xr:uid="{A021320D-13D3-426F-941B-BB64F4A78FE7}"/>
    <cellStyle name="Percent 2 2 2 2 2 4" xfId="22198" xr:uid="{262D70DC-D011-4480-A7E5-35D6E15D295E}"/>
    <cellStyle name="Percent 2 2 2 2 3" xfId="12408" xr:uid="{F3A3A4D1-3C6D-438C-9A87-7945D6AD2B16}"/>
    <cellStyle name="Percent 2 2 2 2 3 2" xfId="12409" xr:uid="{2C3575B4-E982-4B9C-84D8-9B0A37D10897}"/>
    <cellStyle name="Percent 2 2 2 2 3 2 2" xfId="22203" xr:uid="{797B2AFD-708A-4676-BA86-437627BE0C59}"/>
    <cellStyle name="Percent 2 2 2 2 3 3" xfId="22202" xr:uid="{4C0EE806-4850-4DF0-96A9-C9D6D4A1074A}"/>
    <cellStyle name="Percent 2 2 2 2 4" xfId="12410" xr:uid="{9DA33A00-9026-45F0-8A7A-21093295A0D5}"/>
    <cellStyle name="Percent 2 2 2 2 4 2" xfId="22204" xr:uid="{7B3BC843-04B1-417B-A734-D49842D05FBE}"/>
    <cellStyle name="Percent 2 2 2 2 5" xfId="22197" xr:uid="{DEC9E1EA-CAEF-41A4-A91E-223313D7381A}"/>
    <cellStyle name="Percent 2 2 2 3" xfId="12411" xr:uid="{37D2F11A-8979-4865-9C49-4FCBDBD110AD}"/>
    <cellStyle name="Percent 2 2 2 3 2" xfId="12412" xr:uid="{A72EA009-BCCC-4B05-84BA-586E7E6231D6}"/>
    <cellStyle name="Percent 2 2 2 3 2 2" xfId="12413" xr:uid="{E839B9C7-ACB6-465F-976B-B917A1A3B209}"/>
    <cellStyle name="Percent 2 2 2 3 2 2 2" xfId="22207" xr:uid="{A8EC8CCE-FBCC-464A-82E4-5C22165C5043}"/>
    <cellStyle name="Percent 2 2 2 3 2 3" xfId="22206" xr:uid="{EA4F45CE-5D97-421A-8BE8-F8EE7821C8DB}"/>
    <cellStyle name="Percent 2 2 2 3 3" xfId="12414" xr:uid="{C15B3BC0-E830-491C-A04D-F4CD4114B9F9}"/>
    <cellStyle name="Percent 2 2 2 3 3 2" xfId="22208" xr:uid="{7659A2C0-5191-4B28-95AB-7F76DD7BFE7C}"/>
    <cellStyle name="Percent 2 2 2 3 4" xfId="22205" xr:uid="{C9511944-5859-45B9-962A-50598EF3288D}"/>
    <cellStyle name="Percent 2 2 2 4" xfId="12415" xr:uid="{4724B878-D4A8-4AB1-AAEE-D712C94D777D}"/>
    <cellStyle name="Percent 2 2 2 4 2" xfId="12416" xr:uid="{F5727141-7C17-4A8F-8297-5444A9E0B97B}"/>
    <cellStyle name="Percent 2 2 2 4 2 2" xfId="22210" xr:uid="{36F9B62A-E8A2-4E6F-B873-CE0F1A21CF4F}"/>
    <cellStyle name="Percent 2 2 2 4 3" xfId="22209" xr:uid="{C62CA8E6-0B79-4684-9CCE-A73A508844FC}"/>
    <cellStyle name="Percent 2 2 2 5" xfId="12417" xr:uid="{F6484A69-C0EA-4A6F-AF8B-C1D5FB81F089}"/>
    <cellStyle name="Percent 2 2 2 5 2" xfId="22211" xr:uid="{9B660847-1ADA-4FF6-9A09-A93DFEDA50DC}"/>
    <cellStyle name="Percent 2 2 2 6" xfId="22196" xr:uid="{7BB2C1D7-7D09-4301-81D4-D98F5CB28694}"/>
    <cellStyle name="Percent 2 2 3" xfId="12418" xr:uid="{12C20545-371F-48E0-9577-DDC9B795FC6B}"/>
    <cellStyle name="Percent 2 2 3 2" xfId="12419" xr:uid="{059DBF87-4687-48BD-AF49-DF3319EDD43B}"/>
    <cellStyle name="Percent 2 2 3 2 2" xfId="12420" xr:uid="{D7E382C9-BF9C-4F43-AADF-6A4824708961}"/>
    <cellStyle name="Percent 2 2 3 2 2 2" xfId="12421" xr:uid="{5043B656-5526-47F9-9D11-188FCC90C0C3}"/>
    <cellStyle name="Percent 2 2 3 2 2 2 2" xfId="22215" xr:uid="{D9A7B858-8955-4BA8-A82E-2C47D7DFA3E9}"/>
    <cellStyle name="Percent 2 2 3 2 2 3" xfId="22214" xr:uid="{B8118309-CE2C-4572-9741-54CBDAC0FA19}"/>
    <cellStyle name="Percent 2 2 3 2 3" xfId="12422" xr:uid="{6E9CC9D1-59CC-4CCC-BF84-4D155332E4C1}"/>
    <cellStyle name="Percent 2 2 3 2 3 2" xfId="22216" xr:uid="{281BC208-E39C-4A93-B694-649114664B63}"/>
    <cellStyle name="Percent 2 2 3 2 4" xfId="22213" xr:uid="{62ECEDC7-FDE4-4D8F-BE9E-2D101F849A32}"/>
    <cellStyle name="Percent 2 2 3 3" xfId="12423" xr:uid="{3464AFAE-5663-43AC-8C5F-DCB5138FDC5C}"/>
    <cellStyle name="Percent 2 2 3 3 2" xfId="12424" xr:uid="{8546830F-FFDB-4A4D-A19C-530D9FC1F089}"/>
    <cellStyle name="Percent 2 2 3 3 2 2" xfId="22218" xr:uid="{91102576-B159-4FFA-A56A-9C1514758080}"/>
    <cellStyle name="Percent 2 2 3 3 3" xfId="22217" xr:uid="{B99F2D9F-04F2-42A8-9A88-9366284EE707}"/>
    <cellStyle name="Percent 2 2 3 4" xfId="12425" xr:uid="{3F4C4263-6649-4900-BDAD-116D493ED926}"/>
    <cellStyle name="Percent 2 2 3 4 2" xfId="22219" xr:uid="{A674E4FE-6DCB-461E-8E44-3E08B18FDA70}"/>
    <cellStyle name="Percent 2 2 3 5" xfId="22212" xr:uid="{05A641C0-D463-4FE9-BCB6-5E24EFBB5238}"/>
    <cellStyle name="Percent 2 2 4" xfId="12426" xr:uid="{E3F3A9DF-5C64-42D4-B464-3F154D5A27CF}"/>
    <cellStyle name="Percent 2 2 4 2" xfId="12427" xr:uid="{2F7D9E33-EECB-49C7-A9D2-B7AF1605FD17}"/>
    <cellStyle name="Percent 2 2 4 2 2" xfId="12428" xr:uid="{080C2539-DA62-49A0-9493-B1826ACBF5E0}"/>
    <cellStyle name="Percent 2 2 4 2 2 2" xfId="22222" xr:uid="{FB0CA9AA-C1A1-45E9-93D0-2F0F27F403BC}"/>
    <cellStyle name="Percent 2 2 4 2 3" xfId="22221" xr:uid="{46F4E043-498C-4A5B-A045-6FB40D0B6883}"/>
    <cellStyle name="Percent 2 2 4 3" xfId="12429" xr:uid="{32422FE9-68CA-4B73-8E48-B46B509404C2}"/>
    <cellStyle name="Percent 2 2 4 3 2" xfId="22223" xr:uid="{E1FB050A-E1C7-47F9-9A16-171DC0CF20DC}"/>
    <cellStyle name="Percent 2 2 4 4" xfId="22220" xr:uid="{D21EA28C-D317-4900-A7F6-1CDD2A22F83B}"/>
    <cellStyle name="Percent 2 2 5" xfId="12430" xr:uid="{457CB7FD-F637-4E20-8F6F-16338296566B}"/>
    <cellStyle name="Percent 2 2 5 2" xfId="12431" xr:uid="{45A1727C-1071-4A5E-B4FD-071BCBF55EF7}"/>
    <cellStyle name="Percent 2 2 5 2 2" xfId="22225" xr:uid="{332D3939-BD52-4A3C-924E-C7E2E1C56DE4}"/>
    <cellStyle name="Percent 2 2 5 3" xfId="22224" xr:uid="{D5EC08C9-D17B-4B98-B919-B6320C4A8752}"/>
    <cellStyle name="Percent 2 2 6" xfId="12432" xr:uid="{8906C614-955C-478F-8937-9633539189C4}"/>
    <cellStyle name="Percent 2 2 6 2" xfId="22226" xr:uid="{103B17D2-AF03-4C34-97A0-59B69A6737FE}"/>
    <cellStyle name="Percent 2 2 7" xfId="12433" xr:uid="{38CFDFF5-4ECC-4B8B-90D4-F04A2269349D}"/>
    <cellStyle name="Percent 2 2 7 2" xfId="22227" xr:uid="{2380C5AF-E444-41CB-8C14-BA1300144C5C}"/>
    <cellStyle name="Percent 2 2 8" xfId="22553" xr:uid="{EF236C24-8E8A-4AFB-ABF2-C689D24CB0A1}"/>
    <cellStyle name="Percent 2 2 9" xfId="22564" xr:uid="{75920B31-8A5C-4A94-A3CF-DBF3DF42CC20}"/>
    <cellStyle name="Percent 2 3" xfId="2610" xr:uid="{DA0CF6DD-EB78-42F2-B6EB-C4ED6F7E37FF}"/>
    <cellStyle name="Percent 2 3 2" xfId="12434" xr:uid="{D74B764B-B491-4ED8-BE0A-C079624316C5}"/>
    <cellStyle name="Percent 2 3 2 2" xfId="12435" xr:uid="{CE8F6D29-7E55-4D03-89CF-5F37DD3B4562}"/>
    <cellStyle name="Percent 2 3 2 2 2" xfId="12436" xr:uid="{CCC24BE6-0E3F-4C3E-8707-51DA91110600}"/>
    <cellStyle name="Percent 2 3 2 2 2 2" xfId="22230" xr:uid="{53E46214-ED88-4001-BBFC-D8E61F9451E3}"/>
    <cellStyle name="Percent 2 3 2 2 3" xfId="22229" xr:uid="{82BC8807-46D8-479C-89B2-01C9FFE60655}"/>
    <cellStyle name="Percent 2 3 2 3" xfId="12437" xr:uid="{D1AAED2C-F8C6-4330-AE06-8C631CC3AEF3}"/>
    <cellStyle name="Percent 2 3 2 3 2" xfId="22231" xr:uid="{0157D65C-7EAE-4113-B991-84C5A453A197}"/>
    <cellStyle name="Percent 2 3 2 4" xfId="12438" xr:uid="{E472A730-737C-48FD-9D1B-703F28FBD3A9}"/>
    <cellStyle name="Percent 2 3 2 4 2" xfId="22232" xr:uid="{A7DD336B-D886-4171-AA96-472B4E72E978}"/>
    <cellStyle name="Percent 2 3 2 5" xfId="22228" xr:uid="{1243E2E7-8CF1-4B72-867F-6290242DE7E3}"/>
    <cellStyle name="Percent 2 3 3" xfId="12439" xr:uid="{B01A9FED-D3FD-4B25-BE65-A70089460AA3}"/>
    <cellStyle name="Percent 2 3 3 2" xfId="12440" xr:uid="{A7E816E4-DFB4-4F28-91AE-416F0DBCD18A}"/>
    <cellStyle name="Percent 2 3 3 2 2" xfId="22234" xr:uid="{AED5D59D-4960-4DBE-89B3-E53397A5F3A3}"/>
    <cellStyle name="Percent 2 3 3 3" xfId="22233" xr:uid="{4472C5B2-DEFE-4224-BF0E-4744C332C6A3}"/>
    <cellStyle name="Percent 2 3 4" xfId="12441" xr:uid="{D1B421D8-0E28-4C92-A529-05DA3A7FC8A4}"/>
    <cellStyle name="Percent 2 3 4 2" xfId="22235" xr:uid="{26AC4BC0-5E1B-426A-91DE-96521F5EED26}"/>
    <cellStyle name="Percent 2 3 5" xfId="12442" xr:uid="{B78614DC-2DA6-41ED-8A8C-88BBA9511E3C}"/>
    <cellStyle name="Percent 2 3 5 2" xfId="22236" xr:uid="{94583316-5A27-4CE5-BCC4-39692EB1C942}"/>
    <cellStyle name="Percent 2 3 6" xfId="22554" xr:uid="{47D7ECD1-200D-45DF-801C-3C14BA95DBAD}"/>
    <cellStyle name="Percent 2 4" xfId="2611" xr:uid="{19FC039B-8792-4127-8DD8-789AD6670556}"/>
    <cellStyle name="Percent 2 4 2" xfId="12443" xr:uid="{408C7BCE-C003-4E00-A874-24885A96532D}"/>
    <cellStyle name="Percent 2 4 2 2" xfId="22237" xr:uid="{4612D8EC-4A65-4FCD-92CD-4DC355D32230}"/>
    <cellStyle name="Percent 2 5" xfId="2612" xr:uid="{A20C5CE4-9CA4-42D9-8197-30B713B7603A}"/>
    <cellStyle name="Percent 2 6" xfId="22552" xr:uid="{EA48E4BF-51FC-4EB2-A2BB-729F29105DCE}"/>
    <cellStyle name="Percent 2 7" xfId="2608" xr:uid="{830E14B4-6A86-4B3F-8869-5811F3545F18}"/>
    <cellStyle name="Percent 2 8" xfId="22565" xr:uid="{4840E95F-CF11-4E78-8E63-F9AF1FBAE777}"/>
    <cellStyle name="Percent 3" xfId="787" xr:uid="{00000000-0005-0000-0000-00001D030000}"/>
    <cellStyle name="Percent 3 10" xfId="12444" xr:uid="{5000D7F9-63CA-449A-87C3-617457F1FD92}"/>
    <cellStyle name="Percent 3 10 2" xfId="22238" xr:uid="{4A082569-1F74-40B7-B563-9CB7BD4A0ED4}"/>
    <cellStyle name="Percent 3 11" xfId="22557" xr:uid="{13D0F9B7-59FC-44E6-B1C0-5E6AF56FE4D1}"/>
    <cellStyle name="Percent 3 12" xfId="2711" xr:uid="{165D8370-5898-4CEC-953D-EFF8B12CD787}"/>
    <cellStyle name="Percent 3 2" xfId="12445" xr:uid="{65731424-F761-4E41-8F69-607496731DDE}"/>
    <cellStyle name="Percent 3 2 10" xfId="22239" xr:uid="{BF6F3FD8-9DD6-4B5D-B277-603AF61847E9}"/>
    <cellStyle name="Percent 3 2 2" xfId="12446" xr:uid="{43C74ABC-1055-469C-8A5C-886F33AE2F5F}"/>
    <cellStyle name="Percent 3 2 2 2" xfId="12447" xr:uid="{19B665D8-9FA7-4E6A-89BE-2797E7D06E1A}"/>
    <cellStyle name="Percent 3 2 2 2 2" xfId="12448" xr:uid="{4A3F31B6-CC22-4D61-B745-5D5F42332075}"/>
    <cellStyle name="Percent 3 2 2 2 2 2" xfId="12449" xr:uid="{47A27388-67A1-4B20-A226-40232228546B}"/>
    <cellStyle name="Percent 3 2 2 2 2 2 2" xfId="12450" xr:uid="{E287D5CF-EEB3-46BC-9986-5E8E1971AA1F}"/>
    <cellStyle name="Percent 3 2 2 2 2 2 2 2" xfId="12451" xr:uid="{6433E1DC-C12E-4EE7-A0E8-C270099204AB}"/>
    <cellStyle name="Percent 3 2 2 2 2 2 2 2 2" xfId="22245" xr:uid="{7B14195D-D7D9-463F-8739-DD74F5C1F880}"/>
    <cellStyle name="Percent 3 2 2 2 2 2 2 3" xfId="22244" xr:uid="{8B7297D9-278A-4D75-91D7-AC2065C2BF22}"/>
    <cellStyle name="Percent 3 2 2 2 2 2 3" xfId="12452" xr:uid="{FC06D4BD-D5A3-4E4B-B32C-592129347E6F}"/>
    <cellStyle name="Percent 3 2 2 2 2 2 3 2" xfId="22246" xr:uid="{FADFDD14-A331-48C7-9BB0-549050C36C9D}"/>
    <cellStyle name="Percent 3 2 2 2 2 2 4" xfId="22243" xr:uid="{810FC766-4F67-46C7-9292-1C1B8F44C39A}"/>
    <cellStyle name="Percent 3 2 2 2 2 3" xfId="12453" xr:uid="{54D1A712-B6D3-4C86-AEFD-00FB024C1FE0}"/>
    <cellStyle name="Percent 3 2 2 2 2 3 2" xfId="12454" xr:uid="{DC5653A6-C644-4F7E-BB0E-CC826F5E8AC6}"/>
    <cellStyle name="Percent 3 2 2 2 2 3 2 2" xfId="22248" xr:uid="{2C0F2F9C-107A-45B0-ABA3-35273916BBD1}"/>
    <cellStyle name="Percent 3 2 2 2 2 3 3" xfId="22247" xr:uid="{49F2AC9E-AE42-458D-942C-CD07F03AA726}"/>
    <cellStyle name="Percent 3 2 2 2 2 4" xfId="12455" xr:uid="{D6020812-E6EC-431C-8CD9-E5F315598326}"/>
    <cellStyle name="Percent 3 2 2 2 2 4 2" xfId="22249" xr:uid="{26AA2BEC-F793-4363-960A-00D9B0886CE4}"/>
    <cellStyle name="Percent 3 2 2 2 2 5" xfId="22242" xr:uid="{334CE364-AFEA-4240-B824-5642B1825D76}"/>
    <cellStyle name="Percent 3 2 2 2 3" xfId="12456" xr:uid="{040DD029-F089-4127-8138-239F51D756D3}"/>
    <cellStyle name="Percent 3 2 2 2 3 2" xfId="12457" xr:uid="{095FD819-8F60-4C3B-86EC-077074A806B9}"/>
    <cellStyle name="Percent 3 2 2 2 3 2 2" xfId="12458" xr:uid="{47592A89-79FA-47E9-9190-E4E5B19B685B}"/>
    <cellStyle name="Percent 3 2 2 2 3 2 2 2" xfId="22252" xr:uid="{D37D99AE-E059-4B14-80BF-2471CFE1D207}"/>
    <cellStyle name="Percent 3 2 2 2 3 2 3" xfId="22251" xr:uid="{51C73189-E4AE-4953-80F5-84182C82DD9C}"/>
    <cellStyle name="Percent 3 2 2 2 3 3" xfId="12459" xr:uid="{A3B2FDD7-C77D-46C8-A743-515F6140AA8A}"/>
    <cellStyle name="Percent 3 2 2 2 3 3 2" xfId="22253" xr:uid="{7828CFE5-54EB-41B4-A6D5-4A5813537B4D}"/>
    <cellStyle name="Percent 3 2 2 2 3 4" xfId="22250" xr:uid="{77317AF4-5595-462A-8952-8449CD2BCEAD}"/>
    <cellStyle name="Percent 3 2 2 2 4" xfId="12460" xr:uid="{5247A05B-24FA-48C6-A426-FC45CCC1A442}"/>
    <cellStyle name="Percent 3 2 2 2 4 2" xfId="12461" xr:uid="{9A779D02-88E3-47CF-B25C-C5E357BC3CF5}"/>
    <cellStyle name="Percent 3 2 2 2 4 2 2" xfId="22255" xr:uid="{9DDB3F69-6AD6-46D3-B34D-2D4BBF1BD934}"/>
    <cellStyle name="Percent 3 2 2 2 4 3" xfId="22254" xr:uid="{F61F7855-91CD-482B-9A04-9EA5B04B44DC}"/>
    <cellStyle name="Percent 3 2 2 2 5" xfId="12462" xr:uid="{9316FF03-78A7-44EF-AE42-98646F29D6D7}"/>
    <cellStyle name="Percent 3 2 2 2 5 2" xfId="22256" xr:uid="{556C0EC0-3D2F-46F4-826F-E5D0A2D0A0A6}"/>
    <cellStyle name="Percent 3 2 2 2 6" xfId="12463" xr:uid="{516C5896-9C7F-4CC9-BF7D-CC86D7D38010}"/>
    <cellStyle name="Percent 3 2 2 2 6 2" xfId="22257" xr:uid="{A835E761-D439-4766-8B69-E05A2383BC4E}"/>
    <cellStyle name="Percent 3 2 2 2 7" xfId="22241" xr:uid="{ED4218BB-F917-41A1-B2AC-09DED07D6FB7}"/>
    <cellStyle name="Percent 3 2 2 3" xfId="12464" xr:uid="{7042CEE7-C3D0-40C7-BA1A-166E4FB882BB}"/>
    <cellStyle name="Percent 3 2 2 3 2" xfId="12465" xr:uid="{A58D1887-1EC7-421B-A69E-BC41C544504A}"/>
    <cellStyle name="Percent 3 2 2 3 2 2" xfId="12466" xr:uid="{60D29D97-7C47-4728-881B-314699CC7004}"/>
    <cellStyle name="Percent 3 2 2 3 2 2 2" xfId="12467" xr:uid="{AD5A2DE1-2928-4FFF-B664-DE870EBD02D6}"/>
    <cellStyle name="Percent 3 2 2 3 2 2 2 2" xfId="22261" xr:uid="{70B39317-46C9-4827-AB76-912DC1BF91BD}"/>
    <cellStyle name="Percent 3 2 2 3 2 2 3" xfId="22260" xr:uid="{3BDF50FF-48F4-4044-8F2F-714C1BC65E10}"/>
    <cellStyle name="Percent 3 2 2 3 2 3" xfId="12468" xr:uid="{1FCCF4E6-F795-40E3-AC41-A066DB7A2BBD}"/>
    <cellStyle name="Percent 3 2 2 3 2 3 2" xfId="22262" xr:uid="{859D8A31-31AF-44FB-A3DC-0E287EDF91D0}"/>
    <cellStyle name="Percent 3 2 2 3 2 4" xfId="22259" xr:uid="{0375EE6F-5160-4F09-99CF-2C41170BD562}"/>
    <cellStyle name="Percent 3 2 2 3 3" xfId="12469" xr:uid="{F10D2862-13EA-4CD1-B8F2-F2AA7DF821BB}"/>
    <cellStyle name="Percent 3 2 2 3 3 2" xfId="12470" xr:uid="{D2CE3199-80E7-4172-B519-2BF238042191}"/>
    <cellStyle name="Percent 3 2 2 3 3 2 2" xfId="22264" xr:uid="{2085597B-6DDD-4FD0-BF4B-566C904E53B5}"/>
    <cellStyle name="Percent 3 2 2 3 3 3" xfId="22263" xr:uid="{7ABC92AD-2944-4D36-BAB4-1E9DC161359C}"/>
    <cellStyle name="Percent 3 2 2 3 4" xfId="12471" xr:uid="{2643D066-F17E-4E80-B99A-C47ABDA7F312}"/>
    <cellStyle name="Percent 3 2 2 3 4 2" xfId="22265" xr:uid="{EB68BB72-C1FD-4BFC-96F3-52990588DAC7}"/>
    <cellStyle name="Percent 3 2 2 3 5" xfId="22258" xr:uid="{B5D1760D-4D3E-4DA4-9886-2ABDF7170234}"/>
    <cellStyle name="Percent 3 2 2 4" xfId="12472" xr:uid="{E4160BB7-2F30-406B-81E0-C9FE2C17D42F}"/>
    <cellStyle name="Percent 3 2 2 4 2" xfId="12473" xr:uid="{9157F76B-B789-454D-91D6-04F973190647}"/>
    <cellStyle name="Percent 3 2 2 4 2 2" xfId="12474" xr:uid="{287722DF-4DB0-4F5E-9CF1-3231F961EDEC}"/>
    <cellStyle name="Percent 3 2 2 4 2 2 2" xfId="22268" xr:uid="{60D586C8-0EC9-4E9B-9F00-E904D14F4F5E}"/>
    <cellStyle name="Percent 3 2 2 4 2 3" xfId="22267" xr:uid="{3805A3C7-E46C-4654-B7EA-BDCB3AB1A5B4}"/>
    <cellStyle name="Percent 3 2 2 4 3" xfId="12475" xr:uid="{9B5E7B23-AC2B-4466-B441-994371BD9D9B}"/>
    <cellStyle name="Percent 3 2 2 4 3 2" xfId="22269" xr:uid="{DE9A54D0-3A9D-413A-ABC6-68E7EDF018A0}"/>
    <cellStyle name="Percent 3 2 2 4 4" xfId="22266" xr:uid="{45260197-BD59-46B0-A614-5740E076EFF2}"/>
    <cellStyle name="Percent 3 2 2 5" xfId="12476" xr:uid="{44D5F69C-2901-41BD-8109-4696A7B151CF}"/>
    <cellStyle name="Percent 3 2 2 5 2" xfId="12477" xr:uid="{6E5E62B0-E0A9-4D20-8B06-B4AF576458A9}"/>
    <cellStyle name="Percent 3 2 2 5 2 2" xfId="22271" xr:uid="{32CC16EF-829C-4F25-A426-B0C228882AA8}"/>
    <cellStyle name="Percent 3 2 2 5 3" xfId="22270" xr:uid="{7F997D40-321D-4CC2-BE2D-27D523B91680}"/>
    <cellStyle name="Percent 3 2 2 6" xfId="12478" xr:uid="{11743170-DC80-4C70-BDC1-476BE70BD83B}"/>
    <cellStyle name="Percent 3 2 2 6 2" xfId="22272" xr:uid="{3EB6CDDA-31EB-41C4-8D5D-CF39D856F338}"/>
    <cellStyle name="Percent 3 2 2 7" xfId="12479" xr:uid="{5FCF0CEB-2F82-48A3-9F65-145C25D2F793}"/>
    <cellStyle name="Percent 3 2 2 7 2" xfId="22273" xr:uid="{F44E5659-B3E9-4A2E-909A-13DF1DF7DBE5}"/>
    <cellStyle name="Percent 3 2 2 8" xfId="22240" xr:uid="{B4C5B5B5-0724-4824-8313-63974E3E863A}"/>
    <cellStyle name="Percent 3 2 3" xfId="12480" xr:uid="{1BBAB4E2-2318-4088-9FC4-25CC1273C80B}"/>
    <cellStyle name="Percent 3 2 3 2" xfId="12481" xr:uid="{5BAE32DC-0CD5-4105-AB87-F8E8347DDFA7}"/>
    <cellStyle name="Percent 3 2 3 2 2" xfId="12482" xr:uid="{7B2E4682-477A-48B4-B129-FCDD41943ABE}"/>
    <cellStyle name="Percent 3 2 3 2 2 2" xfId="12483" xr:uid="{8D625FB5-901D-43F7-8755-6BAB212CE5F5}"/>
    <cellStyle name="Percent 3 2 3 2 2 2 2" xfId="12484" xr:uid="{03270584-EC6C-433A-840A-BB4D286AED37}"/>
    <cellStyle name="Percent 3 2 3 2 2 2 2 2" xfId="22278" xr:uid="{01E71580-CDB1-4F2D-B6C4-5EBA474D5425}"/>
    <cellStyle name="Percent 3 2 3 2 2 2 3" xfId="22277" xr:uid="{DBF3B313-A38A-484E-880B-5E0DF2B8C5C3}"/>
    <cellStyle name="Percent 3 2 3 2 2 3" xfId="12485" xr:uid="{CB9EDD28-0718-4912-ACA9-E40BF61BB228}"/>
    <cellStyle name="Percent 3 2 3 2 2 3 2" xfId="22279" xr:uid="{49ABAC74-84B2-4918-A2BB-5E84EB85BBD5}"/>
    <cellStyle name="Percent 3 2 3 2 2 4" xfId="22276" xr:uid="{467A5CE7-8127-40FD-A058-000121BA5E13}"/>
    <cellStyle name="Percent 3 2 3 2 3" xfId="12486" xr:uid="{24389045-17D2-4BCA-AB9F-D6CA21A13AEE}"/>
    <cellStyle name="Percent 3 2 3 2 3 2" xfId="12487" xr:uid="{40326403-B203-41CD-8085-0261FA4E278D}"/>
    <cellStyle name="Percent 3 2 3 2 3 2 2" xfId="22281" xr:uid="{61059F9A-8877-4426-9201-A04B64309520}"/>
    <cellStyle name="Percent 3 2 3 2 3 3" xfId="22280" xr:uid="{C6EF884E-320B-4707-8FE6-ACBF5AEF5114}"/>
    <cellStyle name="Percent 3 2 3 2 4" xfId="12488" xr:uid="{F3EC7BE7-6D56-41C9-A67B-CC92449E899E}"/>
    <cellStyle name="Percent 3 2 3 2 4 2" xfId="22282" xr:uid="{4B6C2D38-FE3C-498D-8F7A-567062421D8C}"/>
    <cellStyle name="Percent 3 2 3 2 5" xfId="22275" xr:uid="{FC9DEA76-75F2-4806-91AA-AB1B81326EFE}"/>
    <cellStyle name="Percent 3 2 3 3" xfId="12489" xr:uid="{E728A461-3279-4A82-B903-99043093A069}"/>
    <cellStyle name="Percent 3 2 3 3 2" xfId="12490" xr:uid="{D10AA959-E8B7-42CA-BEB5-169D2A3FD2DC}"/>
    <cellStyle name="Percent 3 2 3 3 2 2" xfId="12491" xr:uid="{F7DD4FB4-0143-4339-BAD4-0A481FE9315A}"/>
    <cellStyle name="Percent 3 2 3 3 2 2 2" xfId="22285" xr:uid="{81B42183-0EDF-4862-B5A6-8FB58031978A}"/>
    <cellStyle name="Percent 3 2 3 3 2 3" xfId="22284" xr:uid="{0E382E26-408D-4B43-A791-B623849CCA04}"/>
    <cellStyle name="Percent 3 2 3 3 3" xfId="12492" xr:uid="{9F491FA2-2F9A-4550-9D50-52BA49AEAA45}"/>
    <cellStyle name="Percent 3 2 3 3 3 2" xfId="22286" xr:uid="{369D5406-9DC0-4A19-8E11-6B1E5367EE1E}"/>
    <cellStyle name="Percent 3 2 3 3 4" xfId="22283" xr:uid="{3A7754E7-850A-4E04-91EF-538924FEEC73}"/>
    <cellStyle name="Percent 3 2 3 4" xfId="12493" xr:uid="{535878A4-11E0-4AE7-8010-F4F7EA0DBDAE}"/>
    <cellStyle name="Percent 3 2 3 4 2" xfId="12494" xr:uid="{0FE7DF05-C854-4578-836B-57B01C77E76B}"/>
    <cellStyle name="Percent 3 2 3 4 2 2" xfId="22288" xr:uid="{F91F7BCD-ED63-406B-AAB8-F5A9F6F7A31A}"/>
    <cellStyle name="Percent 3 2 3 4 3" xfId="22287" xr:uid="{3CF4ADAA-4F29-4742-94A8-E6A909DBEB59}"/>
    <cellStyle name="Percent 3 2 3 5" xfId="12495" xr:uid="{210205D0-CD8B-4396-9A0C-BD7A331B99D9}"/>
    <cellStyle name="Percent 3 2 3 5 2" xfId="22289" xr:uid="{AD337183-D149-4302-8AC4-6CEB87C7E2F9}"/>
    <cellStyle name="Percent 3 2 3 6" xfId="12496" xr:uid="{FFE38212-E911-489E-AFD9-B005F3234534}"/>
    <cellStyle name="Percent 3 2 3 6 2" xfId="22290" xr:uid="{28DDA439-5FAD-443E-8E0A-7D8755525B07}"/>
    <cellStyle name="Percent 3 2 3 7" xfId="22274" xr:uid="{302D35D4-62FB-4D18-B8DC-142EF7CFAF44}"/>
    <cellStyle name="Percent 3 2 4" xfId="12497" xr:uid="{3C6D5392-8BF9-4E09-84F0-E029D7AE2F2E}"/>
    <cellStyle name="Percent 3 2 4 2" xfId="12498" xr:uid="{1A8BCA15-7461-4A21-91E2-CC907903545E}"/>
    <cellStyle name="Percent 3 2 4 2 2" xfId="12499" xr:uid="{AF73B689-C44B-49F5-87C3-35B3FF47EF7B}"/>
    <cellStyle name="Percent 3 2 4 2 2 2" xfId="12500" xr:uid="{1308829C-9331-4CDF-A6AF-D2A0DC14035D}"/>
    <cellStyle name="Percent 3 2 4 2 2 2 2" xfId="12501" xr:uid="{A1BF5D59-DAB5-4CAF-B663-FA8EBB76F1B9}"/>
    <cellStyle name="Percent 3 2 4 2 2 2 2 2" xfId="22295" xr:uid="{CCE77804-2022-4393-8272-0403C18D84E1}"/>
    <cellStyle name="Percent 3 2 4 2 2 2 3" xfId="22294" xr:uid="{3E1AC2A7-1398-41C8-B5D7-32223C5A5CA7}"/>
    <cellStyle name="Percent 3 2 4 2 2 3" xfId="12502" xr:uid="{D7074B1E-02E9-423D-AE4F-2E9F64DDC0E1}"/>
    <cellStyle name="Percent 3 2 4 2 2 3 2" xfId="22296" xr:uid="{5716D5B5-F747-4887-AD1E-D53A7DE2B089}"/>
    <cellStyle name="Percent 3 2 4 2 2 4" xfId="22293" xr:uid="{D255B28E-5A99-42E0-B205-9F1F5CC9B795}"/>
    <cellStyle name="Percent 3 2 4 2 3" xfId="12503" xr:uid="{7C20D938-0E21-4BB2-B2DE-B4499330496A}"/>
    <cellStyle name="Percent 3 2 4 2 3 2" xfId="12504" xr:uid="{D9E7312A-44AF-4037-84E2-B5F6CE569676}"/>
    <cellStyle name="Percent 3 2 4 2 3 2 2" xfId="22298" xr:uid="{84204591-8138-4C72-90FF-ADE1F1AC24EC}"/>
    <cellStyle name="Percent 3 2 4 2 3 3" xfId="22297" xr:uid="{6BE93BA1-CA19-4FBC-ACD2-24632C943668}"/>
    <cellStyle name="Percent 3 2 4 2 4" xfId="12505" xr:uid="{D12D7B62-D45C-40CE-B0A2-A70B034EB5BB}"/>
    <cellStyle name="Percent 3 2 4 2 4 2" xfId="22299" xr:uid="{D26A8A3B-84F0-43CB-9352-FCA96D19787F}"/>
    <cellStyle name="Percent 3 2 4 2 5" xfId="22292" xr:uid="{4A054FD9-EF51-4966-A55D-2142EF38FE58}"/>
    <cellStyle name="Percent 3 2 4 3" xfId="12506" xr:uid="{DEC74FD8-8045-41F5-9D85-04687B4EFF89}"/>
    <cellStyle name="Percent 3 2 4 3 2" xfId="12507" xr:uid="{12522E7B-6DD8-4FB2-9641-1296856FD1AF}"/>
    <cellStyle name="Percent 3 2 4 3 2 2" xfId="12508" xr:uid="{B1596811-71CD-428F-AD29-61E125E2F422}"/>
    <cellStyle name="Percent 3 2 4 3 2 2 2" xfId="22302" xr:uid="{BDA41AAB-62F9-409C-A62E-826BC0A524D1}"/>
    <cellStyle name="Percent 3 2 4 3 2 3" xfId="22301" xr:uid="{69530B27-5D0E-4426-8396-CC3085CEB20C}"/>
    <cellStyle name="Percent 3 2 4 3 3" xfId="12509" xr:uid="{85091E8B-3E85-411A-B707-5D81B1F891BA}"/>
    <cellStyle name="Percent 3 2 4 3 3 2" xfId="22303" xr:uid="{9D35019F-B2BF-4438-9C55-C5050A21BED8}"/>
    <cellStyle name="Percent 3 2 4 3 4" xfId="22300" xr:uid="{2D0168F5-C812-41D3-A03B-4D7181C40DF3}"/>
    <cellStyle name="Percent 3 2 4 4" xfId="12510" xr:uid="{66E4DF7B-BFC2-45EA-A709-BD1CEEECDF0E}"/>
    <cellStyle name="Percent 3 2 4 4 2" xfId="12511" xr:uid="{8626830F-DD54-439D-9B82-54045E6550A0}"/>
    <cellStyle name="Percent 3 2 4 4 2 2" xfId="22305" xr:uid="{6E5C7CE0-679F-4319-BED5-B34023D88C99}"/>
    <cellStyle name="Percent 3 2 4 4 3" xfId="22304" xr:uid="{5F57E35C-A72A-4691-B078-D46AF0AE785B}"/>
    <cellStyle name="Percent 3 2 4 5" xfId="12512" xr:uid="{07739B28-1858-4E54-AAF5-6B05B9217D5F}"/>
    <cellStyle name="Percent 3 2 4 5 2" xfId="22306" xr:uid="{B1EBCF1E-7940-4FD3-B74C-29A2095E0120}"/>
    <cellStyle name="Percent 3 2 4 6" xfId="22291" xr:uid="{1A5BB455-7AC5-458F-8BCE-A956F10BC6F3}"/>
    <cellStyle name="Percent 3 2 5" xfId="12513" xr:uid="{4BF4CDEA-2B5E-4975-9D6F-0B83ED3F49AE}"/>
    <cellStyle name="Percent 3 2 5 2" xfId="12514" xr:uid="{DA1E5E25-0CC8-49BB-B5C8-2F5DF3A7FEAE}"/>
    <cellStyle name="Percent 3 2 5 2 2" xfId="12515" xr:uid="{12CC3154-3B2E-42DA-A115-C5B7C7F8A5AC}"/>
    <cellStyle name="Percent 3 2 5 2 2 2" xfId="12516" xr:uid="{3703499D-45FE-401B-AC22-95679A2838E1}"/>
    <cellStyle name="Percent 3 2 5 2 2 2 2" xfId="22310" xr:uid="{6DE41798-F4DF-43F2-834C-26AD2FB37006}"/>
    <cellStyle name="Percent 3 2 5 2 2 3" xfId="22309" xr:uid="{EA6FAF0F-073E-4C0B-A86F-55458D4FF6B0}"/>
    <cellStyle name="Percent 3 2 5 2 3" xfId="12517" xr:uid="{9F527B89-22A2-4F77-A0FB-03D0B51DCAA2}"/>
    <cellStyle name="Percent 3 2 5 2 3 2" xfId="22311" xr:uid="{48B7AE40-CE49-498E-835C-F08FF3B1C878}"/>
    <cellStyle name="Percent 3 2 5 2 4" xfId="22308" xr:uid="{667E9F9D-073C-457E-B861-B55B2360E501}"/>
    <cellStyle name="Percent 3 2 5 3" xfId="12518" xr:uid="{82D2E077-52A0-4A51-A80A-CC856D6CBB18}"/>
    <cellStyle name="Percent 3 2 5 3 2" xfId="12519" xr:uid="{7EA0697C-FDA0-4E4F-B5B9-41ABFF113E79}"/>
    <cellStyle name="Percent 3 2 5 3 2 2" xfId="22313" xr:uid="{4EE11503-5986-4854-9038-F3434DA8C8B7}"/>
    <cellStyle name="Percent 3 2 5 3 3" xfId="22312" xr:uid="{7975A77D-C36A-49D7-8337-2F77F0ACC1F9}"/>
    <cellStyle name="Percent 3 2 5 4" xfId="12520" xr:uid="{FF3F60D9-8AA3-4FE1-8222-5CBE28EE191E}"/>
    <cellStyle name="Percent 3 2 5 4 2" xfId="22314" xr:uid="{8196E7B8-20B5-473F-A150-CFD0E133402B}"/>
    <cellStyle name="Percent 3 2 5 5" xfId="22307" xr:uid="{848802E7-88B7-4F61-A283-CB4FB949C70B}"/>
    <cellStyle name="Percent 3 2 6" xfId="12521" xr:uid="{D28AE530-3FDE-4727-9D2A-F23D3462329F}"/>
    <cellStyle name="Percent 3 2 6 2" xfId="12522" xr:uid="{33294917-4FCF-4DF7-8254-793B6733490F}"/>
    <cellStyle name="Percent 3 2 6 2 2" xfId="12523" xr:uid="{D37B9BE9-32B3-49F6-B98B-FF0599AA8090}"/>
    <cellStyle name="Percent 3 2 6 2 2 2" xfId="22317" xr:uid="{C139F9C7-59C1-4F90-8FDB-FE9E0D109E26}"/>
    <cellStyle name="Percent 3 2 6 2 3" xfId="22316" xr:uid="{D1C6B262-5A59-48EB-AF4D-C70CA0ACFF73}"/>
    <cellStyle name="Percent 3 2 6 3" xfId="12524" xr:uid="{7540F4AA-86B0-497E-8390-A12C0D05361E}"/>
    <cellStyle name="Percent 3 2 6 3 2" xfId="22318" xr:uid="{9BF0052E-578D-4937-A042-782C6D1B72C1}"/>
    <cellStyle name="Percent 3 2 6 4" xfId="22315" xr:uid="{5DA7AD4D-1A4E-4F19-8660-1E01BAEF0331}"/>
    <cellStyle name="Percent 3 2 7" xfId="12525" xr:uid="{5EAC6F4E-1CFB-4734-BC72-FCCD05DA9879}"/>
    <cellStyle name="Percent 3 2 7 2" xfId="12526" xr:uid="{DFAF0993-B142-48A2-9D08-FB115FC02368}"/>
    <cellStyle name="Percent 3 2 7 2 2" xfId="22320" xr:uid="{6C3CC0F9-4B99-4DA3-B6B2-0236BC2845F2}"/>
    <cellStyle name="Percent 3 2 7 3" xfId="22319" xr:uid="{5A3AF43A-6C50-49F0-9A5A-14DE7B74BD5F}"/>
    <cellStyle name="Percent 3 2 8" xfId="12527" xr:uid="{89F7F089-56B3-4929-98EE-3DB4B872B36F}"/>
    <cellStyle name="Percent 3 2 8 2" xfId="22321" xr:uid="{C5DC1473-DF6E-4179-9214-D893A7928C4B}"/>
    <cellStyle name="Percent 3 2 9" xfId="12528" xr:uid="{25A97FA0-9960-49E8-8905-9BCB6D6B99C2}"/>
    <cellStyle name="Percent 3 3" xfId="12529" xr:uid="{A632D3CE-C15E-450C-A70C-2B30AA398304}"/>
    <cellStyle name="Percent 3 3 2" xfId="12530" xr:uid="{4F5B1E86-CFD8-4DF4-BEB0-5C2179F89FE0}"/>
    <cellStyle name="Percent 3 3 2 2" xfId="12531" xr:uid="{CF76F14A-AD44-4905-A97A-EFB26737F335}"/>
    <cellStyle name="Percent 3 3 2 2 2" xfId="12532" xr:uid="{9DC450AB-2685-4EE0-8DB9-6DED6C30D047}"/>
    <cellStyle name="Percent 3 3 2 2 2 2" xfId="12533" xr:uid="{8CE1567A-4373-4F74-8F9C-D04B68FC9032}"/>
    <cellStyle name="Percent 3 3 2 2 2 2 2" xfId="12534" xr:uid="{0A351121-3089-4177-9231-009FF68C52C3}"/>
    <cellStyle name="Percent 3 3 2 2 2 2 2 2" xfId="22327" xr:uid="{B495351F-BB40-46E1-9F9A-99A1F174D7D4}"/>
    <cellStyle name="Percent 3 3 2 2 2 2 3" xfId="22326" xr:uid="{B8ED537F-26D2-40FC-9DBE-10B08AF7E3AD}"/>
    <cellStyle name="Percent 3 3 2 2 2 3" xfId="12535" xr:uid="{31895A41-8133-4FA0-B2DC-B563F1580ED2}"/>
    <cellStyle name="Percent 3 3 2 2 2 3 2" xfId="22328" xr:uid="{82406CB2-4306-4AFA-9E6D-4D48208203FB}"/>
    <cellStyle name="Percent 3 3 2 2 2 4" xfId="22325" xr:uid="{5E2BFF0F-E12E-4D03-BD38-3182A6EE9F72}"/>
    <cellStyle name="Percent 3 3 2 2 3" xfId="12536" xr:uid="{AB18F609-4EE3-4AAE-A04C-B96366C68BFA}"/>
    <cellStyle name="Percent 3 3 2 2 3 2" xfId="12537" xr:uid="{D359EB28-7D0D-472D-91A2-8BC8D2C6ADC0}"/>
    <cellStyle name="Percent 3 3 2 2 3 2 2" xfId="22330" xr:uid="{81EB8D08-23B3-45A6-996D-3959559256C3}"/>
    <cellStyle name="Percent 3 3 2 2 3 3" xfId="22329" xr:uid="{5E3291DD-F217-4CEB-B41D-4282F76A1F2C}"/>
    <cellStyle name="Percent 3 3 2 2 4" xfId="12538" xr:uid="{994E6C31-453B-45FC-BB58-7D3C3C5EC587}"/>
    <cellStyle name="Percent 3 3 2 2 4 2" xfId="22331" xr:uid="{5B2AF3A6-4DAB-4D43-81F9-7B6F85A26081}"/>
    <cellStyle name="Percent 3 3 2 2 5" xfId="22324" xr:uid="{A482746F-2685-4DC1-A0D1-2B55C2DF565E}"/>
    <cellStyle name="Percent 3 3 2 3" xfId="12539" xr:uid="{E3DC6C06-483D-45B0-BE26-EF6DE6509D4A}"/>
    <cellStyle name="Percent 3 3 2 3 2" xfId="12540" xr:uid="{DE8DC545-34E1-43CD-A17D-C13A132FB201}"/>
    <cellStyle name="Percent 3 3 2 3 2 2" xfId="12541" xr:uid="{AE7BE2B1-752E-4767-A982-8F9746CCE536}"/>
    <cellStyle name="Percent 3 3 2 3 2 2 2" xfId="22334" xr:uid="{8F941AC4-4492-4602-910E-5CE5724CCFB0}"/>
    <cellStyle name="Percent 3 3 2 3 2 3" xfId="22333" xr:uid="{0B842C4C-8FD1-4ED0-8236-A98EBAA6372C}"/>
    <cellStyle name="Percent 3 3 2 3 3" xfId="12542" xr:uid="{18917BA2-07E4-4936-80A4-61B5358D4B01}"/>
    <cellStyle name="Percent 3 3 2 3 3 2" xfId="22335" xr:uid="{299BB023-EA51-4395-BC43-A41354EA4CAA}"/>
    <cellStyle name="Percent 3 3 2 3 4" xfId="22332" xr:uid="{37070EA2-B827-477D-9F0B-68DE8FFC44B6}"/>
    <cellStyle name="Percent 3 3 2 4" xfId="12543" xr:uid="{D8443395-ED52-44CE-9A0F-3633E126B941}"/>
    <cellStyle name="Percent 3 3 2 4 2" xfId="12544" xr:uid="{4DFBB278-AB87-4EE4-A8D0-F3DAD4A19A6E}"/>
    <cellStyle name="Percent 3 3 2 4 2 2" xfId="22337" xr:uid="{7FFAD8BD-5F0B-413A-BC65-532DDF212EE6}"/>
    <cellStyle name="Percent 3 3 2 4 3" xfId="22336" xr:uid="{1449160A-05BC-44D1-A336-8E8EA570FD95}"/>
    <cellStyle name="Percent 3 3 2 5" xfId="12545" xr:uid="{F44152AE-147F-45F5-A647-E46AB277AB0F}"/>
    <cellStyle name="Percent 3 3 2 5 2" xfId="22338" xr:uid="{566FA7CF-B6C9-4662-9200-3DFD4A77AD38}"/>
    <cellStyle name="Percent 3 3 2 6" xfId="22323" xr:uid="{6ED2E16D-C754-426D-8BAF-5D6DEBDCF112}"/>
    <cellStyle name="Percent 3 3 3" xfId="12546" xr:uid="{16427CD0-35D9-460B-9E51-52EB4B4C7841}"/>
    <cellStyle name="Percent 3 3 3 2" xfId="12547" xr:uid="{5F5BDB2D-5252-487F-831C-65EF1282688F}"/>
    <cellStyle name="Percent 3 3 3 2 2" xfId="12548" xr:uid="{C3796CDA-685B-472F-ACDD-16CAD4EC3B6E}"/>
    <cellStyle name="Percent 3 3 3 2 2 2" xfId="12549" xr:uid="{92753FDB-2F7E-48DE-B4E0-78EE6E1DA307}"/>
    <cellStyle name="Percent 3 3 3 2 2 2 2" xfId="22342" xr:uid="{E061D84D-CBE3-47CC-BCEF-11BC5E207758}"/>
    <cellStyle name="Percent 3 3 3 2 2 3" xfId="22341" xr:uid="{69F6CC72-DA27-4E8F-BCF4-5CC3092A321A}"/>
    <cellStyle name="Percent 3 3 3 2 3" xfId="12550" xr:uid="{40724DD3-3845-4B3C-802A-3AAC4577B0B3}"/>
    <cellStyle name="Percent 3 3 3 2 3 2" xfId="22343" xr:uid="{EA44BBB7-D53A-4799-88FE-9581BB441EFB}"/>
    <cellStyle name="Percent 3 3 3 2 4" xfId="22340" xr:uid="{A5689ADF-06FD-4D61-BDC4-3789FF354A00}"/>
    <cellStyle name="Percent 3 3 3 3" xfId="12551" xr:uid="{81184D43-DF7D-4B45-A017-9080163DC2CE}"/>
    <cellStyle name="Percent 3 3 3 3 2" xfId="12552" xr:uid="{A52BABF1-0B12-4E87-BFA3-90B574B10DE2}"/>
    <cellStyle name="Percent 3 3 3 3 2 2" xfId="22345" xr:uid="{A3E9AA8B-2E63-471B-BF95-33A4524A34A7}"/>
    <cellStyle name="Percent 3 3 3 3 3" xfId="22344" xr:uid="{4AB3119E-6A35-41AF-9440-FA21FD595661}"/>
    <cellStyle name="Percent 3 3 3 4" xfId="12553" xr:uid="{79BEB098-404F-44E1-AF39-E0E85E510D10}"/>
    <cellStyle name="Percent 3 3 3 4 2" xfId="22346" xr:uid="{289A154D-A135-46E1-B768-BFFD1C7D760B}"/>
    <cellStyle name="Percent 3 3 3 5" xfId="22339" xr:uid="{8B14DFAC-8A87-4F00-8D2D-EC2BB5883D39}"/>
    <cellStyle name="Percent 3 3 4" xfId="12554" xr:uid="{BD5D6871-C2D8-48D3-B1C3-3CBBD6CC98B1}"/>
    <cellStyle name="Percent 3 3 4 2" xfId="12555" xr:uid="{B095BB4D-8478-45D7-AC96-BCCF852292E1}"/>
    <cellStyle name="Percent 3 3 4 2 2" xfId="12556" xr:uid="{2281EC52-4BB1-412A-AF91-291708344346}"/>
    <cellStyle name="Percent 3 3 4 2 2 2" xfId="22349" xr:uid="{7F961BB3-954D-4918-B264-EF9018FB7DE6}"/>
    <cellStyle name="Percent 3 3 4 2 3" xfId="22348" xr:uid="{FAA16B33-3B2F-4CE3-8508-FC916C4F64A4}"/>
    <cellStyle name="Percent 3 3 4 3" xfId="12557" xr:uid="{5A6F56E8-8A76-4C8A-8834-89A18F506895}"/>
    <cellStyle name="Percent 3 3 4 3 2" xfId="22350" xr:uid="{F8B01AF9-7382-4CEF-9D7E-1C4C3FC247E7}"/>
    <cellStyle name="Percent 3 3 4 4" xfId="22347" xr:uid="{667FD66E-FE1D-4752-94D9-98F697E91B78}"/>
    <cellStyle name="Percent 3 3 5" xfId="12558" xr:uid="{64839695-B4FC-4EA7-81F2-A6615D1D57D8}"/>
    <cellStyle name="Percent 3 3 5 2" xfId="12559" xr:uid="{A9EB6C7C-5A59-4A20-9490-D958D2521B95}"/>
    <cellStyle name="Percent 3 3 5 2 2" xfId="22352" xr:uid="{E16DDFC6-BBD3-42F3-819F-1756CF048344}"/>
    <cellStyle name="Percent 3 3 5 3" xfId="22351" xr:uid="{17FD9E80-6A42-4922-AAEB-5AA29F5973B6}"/>
    <cellStyle name="Percent 3 3 6" xfId="12560" xr:uid="{C9DE2B12-A920-4492-AAF9-04926CBF7DFA}"/>
    <cellStyle name="Percent 3 3 6 2" xfId="22353" xr:uid="{8615D2EC-DCD4-4A4F-B1A1-6ACB6A9C853E}"/>
    <cellStyle name="Percent 3 3 7" xfId="12561" xr:uid="{6EA464CD-B95E-4816-8C37-F383DB12911B}"/>
    <cellStyle name="Percent 3 3 8" xfId="22322" xr:uid="{7A8B7766-5E44-404B-82C5-1286B5DD690B}"/>
    <cellStyle name="Percent 3 4" xfId="12562" xr:uid="{69F0CC1D-D985-4855-B4D4-7897F3B41491}"/>
    <cellStyle name="Percent 3 4 2" xfId="12563" xr:uid="{61497623-FAFE-45A6-8448-56F9116AB4B5}"/>
    <cellStyle name="Percent 3 4 2 2" xfId="12564" xr:uid="{2583BD98-E7C0-4BE7-BF63-F39177ED4EC0}"/>
    <cellStyle name="Percent 3 4 2 2 2" xfId="12565" xr:uid="{7BE07865-AFEE-4C0F-BBA3-EA33C1B2B6FA}"/>
    <cellStyle name="Percent 3 4 2 2 2 2" xfId="12566" xr:uid="{7AF6D143-6472-4142-9615-7CDC28E873DA}"/>
    <cellStyle name="Percent 3 4 2 2 2 2 2" xfId="22358" xr:uid="{F9430F7E-AEE3-45D0-9427-BF58284D0D19}"/>
    <cellStyle name="Percent 3 4 2 2 2 3" xfId="22357" xr:uid="{621CE4BA-DEA4-4097-9C09-E5783540AD68}"/>
    <cellStyle name="Percent 3 4 2 2 3" xfId="12567" xr:uid="{F5B4D20A-E97D-4A4A-93CB-A0EEFB52E1E5}"/>
    <cellStyle name="Percent 3 4 2 2 3 2" xfId="22359" xr:uid="{F6E83B34-9CC1-4667-B4C2-799A15517B3D}"/>
    <cellStyle name="Percent 3 4 2 2 4" xfId="22356" xr:uid="{0320B667-C8D2-489A-A3AF-99ED769924FB}"/>
    <cellStyle name="Percent 3 4 2 3" xfId="12568" xr:uid="{D3271CE1-FCA3-4B86-8FFD-0A123600F0A9}"/>
    <cellStyle name="Percent 3 4 2 3 2" xfId="12569" xr:uid="{5852D254-61A8-4845-9A4C-00AC7A36015B}"/>
    <cellStyle name="Percent 3 4 2 3 2 2" xfId="22361" xr:uid="{5AA0F3A6-A9BA-47D7-A910-81AD603ECCEE}"/>
    <cellStyle name="Percent 3 4 2 3 3" xfId="22360" xr:uid="{DEC80F47-BE6C-44E9-8634-4D292C898FEB}"/>
    <cellStyle name="Percent 3 4 2 4" xfId="12570" xr:uid="{DCBEDBE9-0D2E-4E9A-9CD7-0D635A8317B5}"/>
    <cellStyle name="Percent 3 4 2 4 2" xfId="22362" xr:uid="{E924499B-F728-4A78-8F2D-D1EF2FB25C4B}"/>
    <cellStyle name="Percent 3 4 2 5" xfId="12571" xr:uid="{81CBA1E1-25B7-4BE0-B824-6C2F646751DD}"/>
    <cellStyle name="Percent 3 4 2 5 2" xfId="22363" xr:uid="{3BFAC8FC-A719-49D7-9ADB-B06549182C34}"/>
    <cellStyle name="Percent 3 4 2 6" xfId="22355" xr:uid="{4A9B6BC4-FBD9-474F-9B37-1DBC29272722}"/>
    <cellStyle name="Percent 3 4 3" xfId="12572" xr:uid="{0368F3B3-0F8C-456C-AAD5-8922F73D07AD}"/>
    <cellStyle name="Percent 3 4 3 2" xfId="12573" xr:uid="{9E533D22-891C-43FA-AA99-0C6762B809C5}"/>
    <cellStyle name="Percent 3 4 3 2 2" xfId="12574" xr:uid="{EC2776F3-A107-45D8-BCF8-FE7D84EBB81C}"/>
    <cellStyle name="Percent 3 4 3 2 2 2" xfId="22366" xr:uid="{0A2C4596-8131-4303-99F7-625E84D5C0E6}"/>
    <cellStyle name="Percent 3 4 3 2 3" xfId="22365" xr:uid="{E121435C-9033-4057-B142-B357C8746652}"/>
    <cellStyle name="Percent 3 4 3 3" xfId="12575" xr:uid="{F1AD6024-C1CB-427D-B967-E5692AB28726}"/>
    <cellStyle name="Percent 3 4 3 3 2" xfId="22367" xr:uid="{01E02465-864C-433C-8AFE-7FD3407F0484}"/>
    <cellStyle name="Percent 3 4 3 4" xfId="22364" xr:uid="{F4125D96-8DAD-4F2E-924D-E71AFA9E48A4}"/>
    <cellStyle name="Percent 3 4 4" xfId="12576" xr:uid="{4C5339CC-C0C6-4122-92C9-B666EA28D291}"/>
    <cellStyle name="Percent 3 4 4 2" xfId="12577" xr:uid="{C90899F3-0013-4735-ABB2-4756CCB6E7C6}"/>
    <cellStyle name="Percent 3 4 4 2 2" xfId="22369" xr:uid="{63F6B3E3-3ED9-455F-A833-0A56D8B8DFD8}"/>
    <cellStyle name="Percent 3 4 4 3" xfId="22368" xr:uid="{A42C109D-37BE-4D36-845D-A73016CAA982}"/>
    <cellStyle name="Percent 3 4 5" xfId="12578" xr:uid="{99C23C04-D66F-49B4-82B7-BAC1712FAB3D}"/>
    <cellStyle name="Percent 3 4 5 2" xfId="22370" xr:uid="{069C69A3-92DD-471D-94E7-CC667479B4A0}"/>
    <cellStyle name="Percent 3 4 6" xfId="12579" xr:uid="{BF16C12D-0F34-4285-BACA-04594939DC78}"/>
    <cellStyle name="Percent 3 4 6 2" xfId="22371" xr:uid="{97AF97FA-66A3-47FF-AFCD-46DE0CF06800}"/>
    <cellStyle name="Percent 3 4 7" xfId="22354" xr:uid="{861C2E24-A71C-4485-B0B5-4A5C91ECDF34}"/>
    <cellStyle name="Percent 3 5" xfId="12580" xr:uid="{9DFEFD94-8653-47BA-AE26-5930CD3127DE}"/>
    <cellStyle name="Percent 3 5 2" xfId="12581" xr:uid="{C80491FF-7355-4193-B45B-CD680B5D9F01}"/>
    <cellStyle name="Percent 3 5 2 2" xfId="12582" xr:uid="{872E14A0-39B9-4CED-B5CF-621C320448B2}"/>
    <cellStyle name="Percent 3 5 2 2 2" xfId="12583" xr:uid="{775AD678-4C7D-456D-85F7-E8D089A2DAA4}"/>
    <cellStyle name="Percent 3 5 2 2 2 2" xfId="12584" xr:uid="{A2B7A4D9-A06C-4A47-B182-BA8CAECB0229}"/>
    <cellStyle name="Percent 3 5 2 2 2 2 2" xfId="22376" xr:uid="{C4FB331C-07EC-4534-8DEC-A45DD24533F4}"/>
    <cellStyle name="Percent 3 5 2 2 2 3" xfId="22375" xr:uid="{0D1C4193-B65A-4CE3-8A8F-192D9DB97936}"/>
    <cellStyle name="Percent 3 5 2 2 3" xfId="12585" xr:uid="{7EBEE4EA-5E04-48D9-BF9D-295E6357C4BF}"/>
    <cellStyle name="Percent 3 5 2 2 3 2" xfId="22377" xr:uid="{57D752F1-8D67-46F6-B650-CB8F52648735}"/>
    <cellStyle name="Percent 3 5 2 2 4" xfId="22374" xr:uid="{BCEF6395-1714-45DA-8AAA-BC86087A4FB1}"/>
    <cellStyle name="Percent 3 5 2 3" xfId="12586" xr:uid="{F73D6D3C-7460-4C03-8326-4E9E9AAA5F59}"/>
    <cellStyle name="Percent 3 5 2 3 2" xfId="12587" xr:uid="{617ACF33-1DD7-4099-942E-13EB72FDD957}"/>
    <cellStyle name="Percent 3 5 2 3 2 2" xfId="22379" xr:uid="{31271E78-ABBC-4FB7-9B87-494F9482CBEB}"/>
    <cellStyle name="Percent 3 5 2 3 3" xfId="22378" xr:uid="{024A09B3-940D-44BE-825B-EE50B4ACFB31}"/>
    <cellStyle name="Percent 3 5 2 4" xfId="12588" xr:uid="{A5D4ADCC-F610-47FE-8F2F-0C8F5FB6813D}"/>
    <cellStyle name="Percent 3 5 2 4 2" xfId="22380" xr:uid="{0205A01E-D451-43F3-9321-8BA3042E0458}"/>
    <cellStyle name="Percent 3 5 2 5" xfId="22373" xr:uid="{E9CAB5DF-2CF5-4D1B-A125-84B933B62E30}"/>
    <cellStyle name="Percent 3 5 3" xfId="12589" xr:uid="{07035534-BD10-4F6E-AF48-125A8F2B41C3}"/>
    <cellStyle name="Percent 3 5 3 2" xfId="12590" xr:uid="{65D36682-0F0B-47CA-BCF7-DB3049E5728D}"/>
    <cellStyle name="Percent 3 5 3 2 2" xfId="12591" xr:uid="{5CEC9635-C075-40D5-8D00-2B4A37AB2FB7}"/>
    <cellStyle name="Percent 3 5 3 2 2 2" xfId="22383" xr:uid="{F91361A0-E29B-450B-873A-BCBA6D3823FD}"/>
    <cellStyle name="Percent 3 5 3 2 3" xfId="22382" xr:uid="{D73D53C1-925B-41B2-8DDE-7FFD5AE32795}"/>
    <cellStyle name="Percent 3 5 3 3" xfId="12592" xr:uid="{AB859F52-BA48-4452-98EF-2939A6B432C0}"/>
    <cellStyle name="Percent 3 5 3 3 2" xfId="22384" xr:uid="{3B711E74-F1E7-4445-A2A9-7F8AD42926D5}"/>
    <cellStyle name="Percent 3 5 3 4" xfId="22381" xr:uid="{12B0B600-FE9A-42A3-9928-46624E84B22E}"/>
    <cellStyle name="Percent 3 5 4" xfId="12593" xr:uid="{E67BE695-3898-434A-887A-8B7856DC8FF4}"/>
    <cellStyle name="Percent 3 5 4 2" xfId="12594" xr:uid="{C7716C23-0E24-4C9F-BFC7-D9903406A839}"/>
    <cellStyle name="Percent 3 5 4 2 2" xfId="22386" xr:uid="{84A4DFC8-FB08-487F-9A8F-BAEB860C7C6A}"/>
    <cellStyle name="Percent 3 5 4 3" xfId="22385" xr:uid="{F9143D4D-A29C-499A-A0FE-0ADF37ACA777}"/>
    <cellStyle name="Percent 3 5 5" xfId="12595" xr:uid="{61E11177-18CF-4C87-88C7-216D67C144B3}"/>
    <cellStyle name="Percent 3 5 5 2" xfId="22387" xr:uid="{715E270C-CA6E-48D9-88F8-3A929DED47CA}"/>
    <cellStyle name="Percent 3 5 6" xfId="12596" xr:uid="{E74BCBBD-EEA3-4664-BFE6-CC1DEC8ADC6D}"/>
    <cellStyle name="Percent 3 5 6 2" xfId="22388" xr:uid="{A2F3751B-7C8D-43AE-A5E2-17BB341A422C}"/>
    <cellStyle name="Percent 3 5 7" xfId="22372" xr:uid="{A8A9E519-9121-4231-927C-128BFEA02616}"/>
    <cellStyle name="Percent 3 6" xfId="12597" xr:uid="{3C5560C7-ABEC-4652-9AF3-B9AA86800842}"/>
    <cellStyle name="Percent 3 6 2" xfId="12598" xr:uid="{AA289998-D39E-4726-99FF-E8A9D1A817F6}"/>
    <cellStyle name="Percent 3 6 2 2" xfId="12599" xr:uid="{5F59D72B-3126-42C1-9357-42B86113F7CE}"/>
    <cellStyle name="Percent 3 6 2 2 2" xfId="12600" xr:uid="{C5C7351F-4206-436D-A566-3B4321C4F909}"/>
    <cellStyle name="Percent 3 6 2 2 2 2" xfId="22392" xr:uid="{85838A56-1D88-4314-9C04-67C4DB705CD7}"/>
    <cellStyle name="Percent 3 6 2 2 3" xfId="22391" xr:uid="{ADE83E4F-136D-40FB-8C3C-199FD47E100F}"/>
    <cellStyle name="Percent 3 6 2 3" xfId="12601" xr:uid="{4EA27819-E1B5-4FC2-B975-6FD804DDF75E}"/>
    <cellStyle name="Percent 3 6 2 3 2" xfId="22393" xr:uid="{81BFDF85-BF08-4E4C-BC86-43513CF753B6}"/>
    <cellStyle name="Percent 3 6 2 4" xfId="22390" xr:uid="{68D7A707-F9C7-46D4-873B-C1E026B232DD}"/>
    <cellStyle name="Percent 3 6 3" xfId="12602" xr:uid="{91A8AF76-C354-48CF-8D5D-424EAA16DBEB}"/>
    <cellStyle name="Percent 3 6 3 2" xfId="12603" xr:uid="{37A6419E-A51A-4D83-97CF-F62F23A3E6B1}"/>
    <cellStyle name="Percent 3 6 3 2 2" xfId="22395" xr:uid="{1A4D12ED-B80E-4B44-9C16-9B419DDD78C1}"/>
    <cellStyle name="Percent 3 6 3 3" xfId="22394" xr:uid="{62416FAE-BE30-42B7-AF94-9DF4863907AA}"/>
    <cellStyle name="Percent 3 6 4" xfId="12604" xr:uid="{B2CBC78E-C9BD-43BE-B905-0E4ABE53CA46}"/>
    <cellStyle name="Percent 3 6 4 2" xfId="22396" xr:uid="{A39E8405-4810-45B8-8BBD-07DFC9DC1A53}"/>
    <cellStyle name="Percent 3 6 5" xfId="22389" xr:uid="{D89153A4-9B9B-4C1C-A09F-108D0EF6ACE7}"/>
    <cellStyle name="Percent 3 7" xfId="12605" xr:uid="{D9094BBB-6D99-4641-B5B4-CCABBD1F7899}"/>
    <cellStyle name="Percent 3 7 2" xfId="12606" xr:uid="{A7D36DCA-A5AB-4B49-B9C7-B29CB2803637}"/>
    <cellStyle name="Percent 3 7 2 2" xfId="12607" xr:uid="{AAC682C2-85F9-4AF3-9308-76243753BCF8}"/>
    <cellStyle name="Percent 3 7 2 2 2" xfId="22399" xr:uid="{AE79BE09-C3E1-41CE-8946-433A33669FB9}"/>
    <cellStyle name="Percent 3 7 2 3" xfId="22398" xr:uid="{D4F3BE9A-2333-44C8-B598-37868E0F8770}"/>
    <cellStyle name="Percent 3 7 3" xfId="12608" xr:uid="{D5E4C0B9-1754-4798-920A-01007807292B}"/>
    <cellStyle name="Percent 3 7 3 2" xfId="22400" xr:uid="{4FB90DE4-20D0-4895-9A5C-2C139DEEA706}"/>
    <cellStyle name="Percent 3 7 4" xfId="22397" xr:uid="{1AB5C91A-8CFE-46F3-B2D2-74FE4E5C3FDD}"/>
    <cellStyle name="Percent 3 8" xfId="12609" xr:uid="{D18778A3-9B43-4D48-ABB4-87E48F8BA13A}"/>
    <cellStyle name="Percent 3 8 2" xfId="12610" xr:uid="{9C7C0E14-A4FD-4DE1-B517-A3D0CF553317}"/>
    <cellStyle name="Percent 3 8 2 2" xfId="22402" xr:uid="{F8E7A1E6-0166-4B3F-9650-8682DDB590D2}"/>
    <cellStyle name="Percent 3 8 3" xfId="22401" xr:uid="{1E10D2F5-A7E3-498B-AF98-64E473945CB7}"/>
    <cellStyle name="Percent 3 9" xfId="12611" xr:uid="{3F10786C-CAFA-425E-8341-E969CC483330}"/>
    <cellStyle name="Percent 3 9 2" xfId="22403" xr:uid="{4D739715-1C7F-456E-A96C-8BFD2581FA45}"/>
    <cellStyle name="Percent 4" xfId="12612" xr:uid="{6BFE0FAB-3830-4F58-AB57-603E0AA5CD07}"/>
    <cellStyle name="Percent 4 2" xfId="12613" xr:uid="{4E5FD55E-5B11-4BA4-AC29-D07B39177E1D}"/>
    <cellStyle name="Percent 4 2 2" xfId="12614" xr:uid="{5863796A-546B-487E-8C67-DE8F8352475D}"/>
    <cellStyle name="Percent 4 2 2 2" xfId="12615" xr:uid="{88E61FD5-6B30-4E68-835F-574DF25A783C}"/>
    <cellStyle name="Percent 4 2 2 2 2" xfId="12616" xr:uid="{A5AA88B0-5DC6-461D-B465-CF0C3CE58952}"/>
    <cellStyle name="Percent 4 2 2 2 2 2" xfId="12617" xr:uid="{ED142784-3E8F-4EE5-9CC8-DF14C8F143DF}"/>
    <cellStyle name="Percent 4 2 2 2 2 2 2" xfId="22408" xr:uid="{2395B1BB-03F6-490E-874B-B16CE9F588FD}"/>
    <cellStyle name="Percent 4 2 2 2 2 3" xfId="22407" xr:uid="{C65F861F-702A-4185-97E9-A82C87A6A595}"/>
    <cellStyle name="Percent 4 2 2 2 3" xfId="12618" xr:uid="{4EAE7923-3DC7-4D47-AB96-EA99657EC4B5}"/>
    <cellStyle name="Percent 4 2 2 2 3 2" xfId="22409" xr:uid="{217B62E4-7F03-4F27-AB82-DBB4EF9D9B30}"/>
    <cellStyle name="Percent 4 2 2 2 4" xfId="12619" xr:uid="{510E8BB4-E867-4D63-B151-185873C0A69B}"/>
    <cellStyle name="Percent 4 2 2 2 4 2" xfId="22410" xr:uid="{74E9D142-4A7E-4004-8CDC-5C5346972D62}"/>
    <cellStyle name="Percent 4 2 2 2 5" xfId="22406" xr:uid="{85A0A105-5722-4E78-92D5-26F8A1B3FCDD}"/>
    <cellStyle name="Percent 4 2 2 3" xfId="12620" xr:uid="{42C10A96-6C85-463F-A216-EE550BBA74AC}"/>
    <cellStyle name="Percent 4 2 2 3 2" xfId="12621" xr:uid="{5BEC46BB-917F-4C80-B129-3839E023814C}"/>
    <cellStyle name="Percent 4 2 2 3 2 2" xfId="22412" xr:uid="{CB51AB64-F0BC-4FE7-881D-E089DC7411DD}"/>
    <cellStyle name="Percent 4 2 2 3 3" xfId="22411" xr:uid="{0F522D20-4329-4396-8B3E-98181E5EE978}"/>
    <cellStyle name="Percent 4 2 2 4" xfId="12622" xr:uid="{D4355A60-6B27-487B-85A2-0E151021DB9B}"/>
    <cellStyle name="Percent 4 2 2 4 2" xfId="22413" xr:uid="{76FD1D18-4278-490C-B466-134D29F2CDAB}"/>
    <cellStyle name="Percent 4 2 2 5" xfId="12623" xr:uid="{0885A2A5-6B9C-4DAA-9DE4-34877830D0E2}"/>
    <cellStyle name="Percent 4 2 2 5 2" xfId="22414" xr:uid="{BB7C2823-4C4D-410A-BB61-A45C9481FD82}"/>
    <cellStyle name="Percent 4 2 2 6" xfId="22405" xr:uid="{FD76CF58-63B9-4EE1-BB33-172F83DD35CF}"/>
    <cellStyle name="Percent 4 2 3" xfId="12624" xr:uid="{47B844E8-7BDA-4FCA-92FC-746D2E0D4D46}"/>
    <cellStyle name="Percent 4 2 3 2" xfId="12625" xr:uid="{E6A89028-11F1-4F10-802D-5696ABA0B209}"/>
    <cellStyle name="Percent 4 2 3 2 2" xfId="12626" xr:uid="{A55349D1-4240-4D7B-8C69-570264DDC34F}"/>
    <cellStyle name="Percent 4 2 3 2 2 2" xfId="22417" xr:uid="{34C00E66-D650-4BA0-A90D-BABDB5BF2BC7}"/>
    <cellStyle name="Percent 4 2 3 2 3" xfId="22416" xr:uid="{680DA994-9680-442A-ADB9-3DA2C0475C91}"/>
    <cellStyle name="Percent 4 2 3 3" xfId="12627" xr:uid="{376F713A-C518-4EC7-9C9B-976D1E26431C}"/>
    <cellStyle name="Percent 4 2 3 3 2" xfId="22418" xr:uid="{268A7C09-B809-4827-8026-0CA6CDC077EB}"/>
    <cellStyle name="Percent 4 2 3 4" xfId="12628" xr:uid="{F59B3E00-B8E0-4ED0-A9E2-B16CDBCCCFC5}"/>
    <cellStyle name="Percent 4 2 3 4 2" xfId="22419" xr:uid="{19052133-D64A-42F5-BBFF-93F38C0511EA}"/>
    <cellStyle name="Percent 4 2 3 5" xfId="22415" xr:uid="{98860316-5516-4EA1-B965-56752CC2DD4F}"/>
    <cellStyle name="Percent 4 2 4" xfId="12629" xr:uid="{848539AE-7BE5-412E-8420-3206F6096B5B}"/>
    <cellStyle name="Percent 4 2 4 2" xfId="12630" xr:uid="{A8E89D6A-7242-4A17-ACE4-FF43B24D5F3D}"/>
    <cellStyle name="Percent 4 2 4 2 2" xfId="22421" xr:uid="{56BADF67-3757-4FE7-8089-9A37DE3D9BC5}"/>
    <cellStyle name="Percent 4 2 4 3" xfId="22420" xr:uid="{CB7281FB-EF93-4512-9FC5-9547FA2C3B9B}"/>
    <cellStyle name="Percent 4 2 5" xfId="12631" xr:uid="{9445EACA-8F2B-4638-9AEB-CA0A57221CA1}"/>
    <cellStyle name="Percent 4 2 5 2" xfId="22422" xr:uid="{9C10D7BE-38B3-48CE-A4E0-0126851056C5}"/>
    <cellStyle name="Percent 4 2 6" xfId="12632" xr:uid="{B898FBFC-CEBA-44C1-8A7E-AA105365A244}"/>
    <cellStyle name="Percent 4 2 6 2" xfId="22423" xr:uid="{A8251215-313E-4795-878E-CDF86D785F76}"/>
    <cellStyle name="Percent 4 2 7" xfId="22404" xr:uid="{41D057BA-0452-446B-BD64-F5E53092230D}"/>
    <cellStyle name="Percent 4 3" xfId="12633" xr:uid="{942CC7BF-A5E8-4957-A2AC-A3D048BC2C84}"/>
    <cellStyle name="Percent 4 3 2" xfId="12634" xr:uid="{30F8FEBD-E0D4-4C5C-84AE-7EB845E45A4F}"/>
    <cellStyle name="Percent 4 3 2 2" xfId="12635" xr:uid="{52C1A19D-4D39-4B3A-A4BA-305FCB8A031C}"/>
    <cellStyle name="Percent 4 3 2 2 2" xfId="12636" xr:uid="{B9B5DF90-34AF-4DD8-8B78-A4971A85F1E4}"/>
    <cellStyle name="Percent 4 3 2 2 2 2" xfId="22427" xr:uid="{ACB61F93-F3AA-43BD-9611-AFB06239F7BF}"/>
    <cellStyle name="Percent 4 3 2 2 3" xfId="22426" xr:uid="{4607D5F8-A7E4-4014-B359-64CD3512CE95}"/>
    <cellStyle name="Percent 4 3 2 3" xfId="12637" xr:uid="{1BAD2FC1-05DD-4CA8-A597-2EAA50DBB461}"/>
    <cellStyle name="Percent 4 3 2 3 2" xfId="22428" xr:uid="{E7BAEC1F-1D6B-49FB-8711-7A8C6BBEF823}"/>
    <cellStyle name="Percent 4 3 2 4" xfId="22425" xr:uid="{6CB19CD7-0669-4518-9D5C-BF8EBE34743B}"/>
    <cellStyle name="Percent 4 3 3" xfId="12638" xr:uid="{6A0A06E1-8305-4999-B5D9-8D03FA841BEF}"/>
    <cellStyle name="Percent 4 3 3 2" xfId="12639" xr:uid="{0B873B96-5F51-4391-AF61-F32E601BF144}"/>
    <cellStyle name="Percent 4 3 3 2 2" xfId="22430" xr:uid="{D64BD744-BFBB-4246-827D-D7AE4410AA2B}"/>
    <cellStyle name="Percent 4 3 3 3" xfId="22429" xr:uid="{793C05E4-2470-4267-994F-4FE7823FCBFE}"/>
    <cellStyle name="Percent 4 3 4" xfId="12640" xr:uid="{49ADFD3B-1B8E-47BF-A6B4-67156B3CB2AB}"/>
    <cellStyle name="Percent 4 3 4 2" xfId="22431" xr:uid="{3BE610EE-8E6B-4165-BC77-946721119DD7}"/>
    <cellStyle name="Percent 4 3 5" xfId="12641" xr:uid="{25B48F25-CC88-4B25-B4CF-07F4F0F765C9}"/>
    <cellStyle name="Percent 4 3 5 2" xfId="22432" xr:uid="{7EF5CF95-A161-4CFA-BBDC-C643725A47BC}"/>
    <cellStyle name="Percent 4 3 6" xfId="22424" xr:uid="{C9263C92-7C20-4063-A870-A3565E6370BD}"/>
    <cellStyle name="Percent 4 4" xfId="12642" xr:uid="{BF4A30DF-BFE3-45A5-AA79-180A89A3BCB6}"/>
    <cellStyle name="Percent 4 4 2" xfId="12643" xr:uid="{3EA6D8AC-D64F-4C92-88C7-18E100F6DCBB}"/>
    <cellStyle name="Percent 4 4 2 2" xfId="12644" xr:uid="{38A3A473-B6C3-4FFB-800F-AB4DC2D05468}"/>
    <cellStyle name="Percent 4 4 2 2 2" xfId="22435" xr:uid="{78F4FB2E-DC2A-49A8-9659-E4CA207B2798}"/>
    <cellStyle name="Percent 4 4 2 3" xfId="22434" xr:uid="{238E0C8B-DD79-467A-A7ED-20408482CF2F}"/>
    <cellStyle name="Percent 4 4 3" xfId="12645" xr:uid="{A0ED5824-89DA-4680-814D-9A9EFC7BA517}"/>
    <cellStyle name="Percent 4 4 3 2" xfId="22436" xr:uid="{27A51527-1F2B-4D03-A687-E1EB5822D8AD}"/>
    <cellStyle name="Percent 4 4 4" xfId="22433" xr:uid="{84704246-EE94-439D-8634-B07BA926EE70}"/>
    <cellStyle name="Percent 4 5" xfId="12646" xr:uid="{A977FDB8-927C-491A-9A5A-7E838DAD6100}"/>
    <cellStyle name="Percent 4 5 2" xfId="12647" xr:uid="{164D873C-1FAC-4186-A38B-932008BA63D0}"/>
    <cellStyle name="Percent 4 5 2 2" xfId="22438" xr:uid="{B88C72E6-A108-4F70-A889-349713513667}"/>
    <cellStyle name="Percent 4 5 3" xfId="22437" xr:uid="{FB57A09B-3D89-457B-9D09-4DDD4ED1EDA2}"/>
    <cellStyle name="Percent 4 6" xfId="12648" xr:uid="{70C1856C-C9E1-415A-872D-85D6D0026E97}"/>
    <cellStyle name="Percent 4 6 2" xfId="22439" xr:uid="{1F218C92-F228-44CC-967D-EE32B9F43990}"/>
    <cellStyle name="Percent 4 7" xfId="12649" xr:uid="{D967087E-D916-4D0A-8C50-588F7641287B}"/>
    <cellStyle name="Percent 4 7 2" xfId="22440" xr:uid="{0F1B3174-A7F3-438D-AC5A-6911485B2677}"/>
    <cellStyle name="Percent 4 8" xfId="12650" xr:uid="{E392F089-F4D7-42A1-A2E5-0659A89BD30D}"/>
    <cellStyle name="Percent 4 8 2" xfId="22441" xr:uid="{554FB686-8488-4561-8798-7FECB275CBBD}"/>
    <cellStyle name="Percent 4 9" xfId="22561" xr:uid="{253AEA3C-C2A7-4E30-A487-C80A11AB9A72}"/>
    <cellStyle name="Percent 5" xfId="12651" xr:uid="{8BFE95DB-6330-4F70-A413-F74E494E7683}"/>
    <cellStyle name="Percent 5 2" xfId="12652" xr:uid="{1753A3CC-5638-4F8A-8561-EA48963AC64C}"/>
    <cellStyle name="Percent 5 2 2" xfId="12653" xr:uid="{611C071F-4B72-48A8-8EFD-5A96082E2455}"/>
    <cellStyle name="Percent 5 2 3" xfId="22443" xr:uid="{FB2F5EB7-87D4-46E7-8A4F-CEC0A135DC21}"/>
    <cellStyle name="Percent 5 3" xfId="12654" xr:uid="{664EB50E-FB98-4A27-9553-54B56FF56A70}"/>
    <cellStyle name="Percent 5 4" xfId="22442" xr:uid="{B0DC8F8B-6001-4697-8514-62D529B698A9}"/>
    <cellStyle name="Percent 6" xfId="12655" xr:uid="{53CDBA7B-FC12-44E8-94E1-831FB765E753}"/>
    <cellStyle name="Percent 6 2" xfId="12656" xr:uid="{EE7F9C77-84D8-490B-89DD-E5342F2C1CC3}"/>
    <cellStyle name="Percent 6 2 2" xfId="22445" xr:uid="{A0841D7C-CD9F-4D1D-B799-AA742D50C3BA}"/>
    <cellStyle name="Percent 6 3" xfId="12657" xr:uid="{796C0468-5651-46EF-B536-AA020D0AF5BB}"/>
    <cellStyle name="Percent 6 4" xfId="22444" xr:uid="{507193BC-CA67-469A-9368-A643225D2867}"/>
    <cellStyle name="Percent 7" xfId="12658" xr:uid="{2D4D1AFB-3CF3-4F5B-AFDF-C71BCC598FEE}"/>
    <cellStyle name="Percent 7 2" xfId="12659" xr:uid="{0B68A935-1896-481F-8AA6-A2C5B785F98E}"/>
    <cellStyle name="Percent 7 2 2" xfId="12660" xr:uid="{12B10392-ACA6-46F5-B5DC-75B87C25C228}"/>
    <cellStyle name="Percent 7 2 2 2" xfId="12661" xr:uid="{11AD0EEB-B9B1-4C2C-B434-7C47E44530D7}"/>
    <cellStyle name="Percent 7 2 2 2 2" xfId="22449" xr:uid="{8824BB87-C20C-4735-A571-764E7CDB7CC4}"/>
    <cellStyle name="Percent 7 2 2 3" xfId="12662" xr:uid="{1087D1DE-5AC8-4AB4-AEE8-790FAD1D0E12}"/>
    <cellStyle name="Percent 7 2 2 3 2" xfId="22450" xr:uid="{E4C16966-06E3-43E9-8CDD-865172430896}"/>
    <cellStyle name="Percent 7 2 2 4" xfId="22448" xr:uid="{E5F2B1AA-F5C1-4886-A1DD-027E5B63F9A6}"/>
    <cellStyle name="Percent 7 2 3" xfId="12663" xr:uid="{B80D8AFA-9E95-4BE4-8046-E0D7C1D15183}"/>
    <cellStyle name="Percent 7 2 3 2" xfId="22451" xr:uid="{E7D55D9E-9666-470F-9F82-7F03F651B815}"/>
    <cellStyle name="Percent 7 2 4" xfId="12664" xr:uid="{6632E2EC-9D1F-4CCD-91E3-1A4381F93ECD}"/>
    <cellStyle name="Percent 7 2 4 2" xfId="22452" xr:uid="{08DD2F98-CBC1-48B7-BAC4-AF2352467982}"/>
    <cellStyle name="Percent 7 2 5" xfId="22447" xr:uid="{AA9649B9-BFEB-46A6-83CA-9E80F6C8C0AF}"/>
    <cellStyle name="Percent 7 3" xfId="12665" xr:uid="{9F919080-7CE4-479C-9758-A9CA2EA347E3}"/>
    <cellStyle name="Percent 7 3 2" xfId="12666" xr:uid="{21A07DF0-C7DD-4FD3-9520-7AF88A09769E}"/>
    <cellStyle name="Percent 7 3 2 2" xfId="22454" xr:uid="{A6D292AA-0899-4686-A984-89C097574439}"/>
    <cellStyle name="Percent 7 3 3" xfId="12667" xr:uid="{E42F9A3E-3A88-4A44-9A06-DC9283BADA14}"/>
    <cellStyle name="Percent 7 3 3 2" xfId="22455" xr:uid="{A49688AC-6CD3-43AE-A610-D0114A04031A}"/>
    <cellStyle name="Percent 7 3 4" xfId="22453" xr:uid="{47C59F18-000E-4655-978E-A4DF9A4334A6}"/>
    <cellStyle name="Percent 7 4" xfId="12668" xr:uid="{9CB04EB5-8F61-478B-ACC5-8F1CD76F5DCC}"/>
    <cellStyle name="Percent 7 4 2" xfId="22456" xr:uid="{9A872A18-A910-4C58-A003-57DCA5F32915}"/>
    <cellStyle name="Percent 7 5" xfId="12669" xr:uid="{69CF0B89-5405-4CFE-83FD-DB46CE101361}"/>
    <cellStyle name="Percent 7 5 2" xfId="22457" xr:uid="{D7341CD0-28E9-4531-B9E5-358FAE7908B4}"/>
    <cellStyle name="Percent 7 6" xfId="12670" xr:uid="{E6882B49-7311-4940-8FC6-78D79D12A6A2}"/>
    <cellStyle name="Percent 7 6 2" xfId="22458" xr:uid="{455F88B1-B7F0-4D70-AC9E-591584E1CE56}"/>
    <cellStyle name="Percent 7 7" xfId="22446" xr:uid="{1D3CC612-2B1E-4D07-A87E-2027BF2DC05F}"/>
    <cellStyle name="Percent 8" xfId="12671" xr:uid="{199CE792-2CD7-44B3-8F9D-EB49D5160F58}"/>
    <cellStyle name="Percent 8 2" xfId="12672" xr:uid="{1CE6AB7E-4F26-4257-9931-E895B7F81720}"/>
    <cellStyle name="Percent 8 2 2" xfId="12673" xr:uid="{0178825C-E7D7-4D29-A96C-E75DDD539EB4}"/>
    <cellStyle name="Percent 8 2 2 2" xfId="12674" xr:uid="{C5263447-8A70-468C-86D4-18C87C3CD340}"/>
    <cellStyle name="Percent 8 2 2 2 2" xfId="22462" xr:uid="{2F68EE21-6E70-44ED-80F2-59E8B84594D4}"/>
    <cellStyle name="Percent 8 2 2 3" xfId="22461" xr:uid="{307AF433-9CF7-473A-A605-9C24161FF472}"/>
    <cellStyle name="Percent 8 2 3" xfId="12675" xr:uid="{E7D837E4-091B-4A26-A733-5651C852F830}"/>
    <cellStyle name="Percent 8 2 3 2" xfId="22463" xr:uid="{22C07002-6BC7-4214-9C09-6B0F5E133BA7}"/>
    <cellStyle name="Percent 8 2 4" xfId="22460" xr:uid="{14B0FF5F-EF82-45F2-955C-3B66D57F37CE}"/>
    <cellStyle name="Percent 8 3" xfId="12676" xr:uid="{186A7DA2-1105-4716-A3FA-FE26041CF085}"/>
    <cellStyle name="Percent 8 3 2" xfId="12677" xr:uid="{B69AA683-8DB4-4E6C-B293-451DE5464B7C}"/>
    <cellStyle name="Percent 8 3 2 2" xfId="22465" xr:uid="{D489DFF2-6A41-4785-B5BE-79CD094B4542}"/>
    <cellStyle name="Percent 8 3 3" xfId="22464" xr:uid="{30407D01-EB82-414A-B435-073E7817537F}"/>
    <cellStyle name="Percent 8 4" xfId="12678" xr:uid="{DAF2FA50-B77B-4C03-BDC8-A1A62954543A}"/>
    <cellStyle name="Percent 8 4 2" xfId="22466" xr:uid="{1DB3ECAF-0659-420A-8A63-291A70A57FC4}"/>
    <cellStyle name="Percent 8 5" xfId="12679" xr:uid="{0821FE59-3214-4069-80EE-1942A4425EB7}"/>
    <cellStyle name="Percent 8 5 2" xfId="22467" xr:uid="{30940FDF-8436-477C-89CD-4CBEF33934BD}"/>
    <cellStyle name="Percent 8 6" xfId="12680" xr:uid="{60367B94-DB6E-4F01-9472-39DDE57C7EF7}"/>
    <cellStyle name="Percent 8 6 2" xfId="22468" xr:uid="{7C0C02F9-393D-49E1-86E7-82898DCE91B2}"/>
    <cellStyle name="Percent 8 7" xfId="22459" xr:uid="{87BF2F41-4D2E-444A-B927-BB8AF4D9CAA8}"/>
    <cellStyle name="Percent 9" xfId="12681" xr:uid="{80A61D57-ED58-4844-8AFD-42BEB6BB79F5}"/>
    <cellStyle name="Percent 9 2" xfId="12682" xr:uid="{4DE7BDEA-6F8C-4C0F-AF00-E938F38E34EC}"/>
    <cellStyle name="Percent 9 2 2" xfId="12683" xr:uid="{46B8CAE9-2FA8-462A-93F9-1DD8BF24E864}"/>
    <cellStyle name="Percent 9 2 2 2" xfId="22471" xr:uid="{FD192C7F-D427-4D31-A524-9DFA037C53A8}"/>
    <cellStyle name="Percent 9 2 3" xfId="12684" xr:uid="{A0CD953F-0207-4E68-B1E2-C1D18ECED857}"/>
    <cellStyle name="Percent 9 2 3 2" xfId="22472" xr:uid="{C05F4F72-B09B-4D63-BAEA-3946DA0C7EF9}"/>
    <cellStyle name="Percent 9 2 4" xfId="22470" xr:uid="{1687A7D5-091D-4381-9AAD-9123B5CACF56}"/>
    <cellStyle name="Percent 9 3" xfId="12685" xr:uid="{9DEF7FD5-7523-4380-AA85-76D00A848DC3}"/>
    <cellStyle name="Percent 9 3 2" xfId="12686" xr:uid="{72E0A7EF-E5DE-4AE3-AB68-BCE568780BAC}"/>
    <cellStyle name="Percent 9 3 2 2" xfId="22474" xr:uid="{63238490-9675-48DE-8BC5-0655A401ECEB}"/>
    <cellStyle name="Percent 9 3 3" xfId="22473" xr:uid="{C81D70FE-0D04-47C8-800C-BE25BA9BC6D7}"/>
    <cellStyle name="Percent 9 4" xfId="12687" xr:uid="{804B80DE-205C-420F-980F-5592EA68C053}"/>
    <cellStyle name="Percent 9 4 2" xfId="22475" xr:uid="{CA6A478B-18E7-4492-836F-8340E7814846}"/>
    <cellStyle name="Percent 9 5" xfId="12688" xr:uid="{BAA04312-1AF9-4E48-95F6-59F0B6D18FFF}"/>
    <cellStyle name="Percent 9 5 2" xfId="22476" xr:uid="{C06AEF77-29D1-404B-A704-8509B72AB028}"/>
    <cellStyle name="Percent 9 6" xfId="12689" xr:uid="{84F58DDC-8200-48DF-A769-A17C9FA16512}"/>
    <cellStyle name="Percent 9 6 2" xfId="22477" xr:uid="{2EC5F3DE-96DB-49C1-8A49-C2BDBDD92DB6}"/>
    <cellStyle name="Percent 9 7" xfId="22469" xr:uid="{F2B396DF-89F5-4472-9733-AC71DEA2016B}"/>
    <cellStyle name="Project Overview Data Entry" xfId="12690" xr:uid="{CE1B0F12-E040-413C-88D3-98D28D7C1573}"/>
    <cellStyle name="Project Overview Data Entry 2" xfId="12691" xr:uid="{AE4A4035-F0A0-46F0-9143-5F8E0659AE30}"/>
    <cellStyle name="Project Overview Data Entry 3" xfId="22478" xr:uid="{E0C1A168-A143-4EA3-9CD2-E26A6658EF04}"/>
    <cellStyle name="PSChar" xfId="12692" xr:uid="{76E4DFB4-1F47-4737-8B62-BFA8D21B4132}"/>
    <cellStyle name="PSDate" xfId="12693" xr:uid="{AAF37F72-7D81-4E9B-9009-7C88EEEC41F5}"/>
    <cellStyle name="PSDec" xfId="12694" xr:uid="{BD78F94E-9BD7-4374-A9EE-5F213DDA6FAF}"/>
    <cellStyle name="PSHeading" xfId="12695" xr:uid="{5DCBCCA7-90C1-4626-8C46-6738CEE3D6C8}"/>
    <cellStyle name="PSInt" xfId="12696" xr:uid="{9982A5FD-3D53-4742-A4F8-EBF9D0E8D0B6}"/>
    <cellStyle name="PSSpacer" xfId="12697" xr:uid="{A5666851-F5C0-4B32-891D-4AAD96838AC6}"/>
    <cellStyle name="ReportTitlePrompt" xfId="12698" xr:uid="{9905C51F-413A-4511-8DD8-0FB25C491F4F}"/>
    <cellStyle name="ReportTitlePrompt 2" xfId="12699" xr:uid="{CD9B6432-1BD1-4487-8C45-2C890236FC15}"/>
    <cellStyle name="ReportTitlePrompt 2 2" xfId="12700" xr:uid="{DA653F70-5E50-4C2C-9179-2FD7AC9D9C2E}"/>
    <cellStyle name="ReportTitlePrompt 2 3" xfId="12701" xr:uid="{43E403AB-54A0-410F-AE0E-F8FA595865D6}"/>
    <cellStyle name="ReportTitlePrompt 3" xfId="12702" xr:uid="{5C5B138F-31C5-42E1-9DB2-EF44396364BD}"/>
    <cellStyle name="ReportTitlePrompt 4" xfId="12703" xr:uid="{C7596247-8F27-4604-B694-A60066717BAE}"/>
    <cellStyle name="ReportTitlePrompt 4 2" xfId="22479" xr:uid="{83BBAF68-6D8D-438E-A7B1-ADC14670E191}"/>
    <cellStyle name="ReportTitleValue" xfId="12704" xr:uid="{B06880F4-B11F-47B1-97F9-DE9F4905D250}"/>
    <cellStyle name="ReportTitleValue 2" xfId="12705" xr:uid="{B21F4BEF-AB60-472C-B57E-7A3840EEA9C0}"/>
    <cellStyle name="ReportTitleValue 2 2" xfId="12706" xr:uid="{192B06E1-9C14-4DEC-B7A3-F5E988478DB1}"/>
    <cellStyle name="ReportTitleValue 2 3" xfId="22480" xr:uid="{CDF3CC12-0ABF-4606-86C8-F5AED7AE4720}"/>
    <cellStyle name="Reset  - Style4" xfId="12707" xr:uid="{F2498649-858B-4121-AC6D-7743FBE66516}"/>
    <cellStyle name="RowAcctAbovePrompt" xfId="12708" xr:uid="{2097E871-9257-4948-AB75-B342C12F1E83}"/>
    <cellStyle name="RowAcctAbovePrompt 2" xfId="12709" xr:uid="{9A1BFB11-6070-42DF-91F7-A4CC3BE0A86B}"/>
    <cellStyle name="RowAcctAbovePrompt 2 2" xfId="12710" xr:uid="{EBAE9F43-B243-413F-A3D9-344373E1388B}"/>
    <cellStyle name="RowAcctAbovePrompt 2 3" xfId="12711" xr:uid="{A0618F9E-7309-431D-AEF3-3923A767F3FA}"/>
    <cellStyle name="RowAcctAbovePrompt 3" xfId="12712" xr:uid="{BB116AF4-B91B-484D-B5A0-A982B4DBFE55}"/>
    <cellStyle name="RowAcctAbovePrompt 3 2" xfId="22481" xr:uid="{FDBE5B95-71C8-4C23-BC01-EC2A4583720A}"/>
    <cellStyle name="RowAcctSOBAbovePrompt" xfId="12713" xr:uid="{9EA0B344-ED4A-4493-81C8-1F9A1BC44559}"/>
    <cellStyle name="RowAcctSOBAbovePrompt 2" xfId="12714" xr:uid="{5E293220-8CAB-4E54-B1EC-DD605F6A7020}"/>
    <cellStyle name="RowAcctSOBAbovePrompt 2 2" xfId="12715" xr:uid="{D6519929-E5E9-4A47-8740-5CF5E7FAF1CC}"/>
    <cellStyle name="RowAcctSOBAbovePrompt 2 3" xfId="12716" xr:uid="{623FDB96-DAC3-49D6-A577-A2F47538A800}"/>
    <cellStyle name="RowAcctSOBAbovePrompt 3" xfId="12717" xr:uid="{E21D28F3-8EBA-4E7A-8729-33BCE4FEBCF9}"/>
    <cellStyle name="RowAcctSOBAbovePrompt 3 2" xfId="22482" xr:uid="{A75EE8AF-1031-407B-B2A5-F337064AE23F}"/>
    <cellStyle name="RowAcctSOBValue" xfId="12718" xr:uid="{9CC076AC-896D-4609-A404-BD0050C9980E}"/>
    <cellStyle name="RowAcctSOBValue 2" xfId="12719" xr:uid="{FEA7B2F4-83BF-4C91-816D-0FF291280AB7}"/>
    <cellStyle name="RowAcctSOBValue 2 2" xfId="12720" xr:uid="{0E78BF56-4463-45C2-938B-42BAEA7E35AD}"/>
    <cellStyle name="RowAcctSOBValue 2 3" xfId="12721" xr:uid="{E674175B-9247-4DC4-91E3-EDD156C979C4}"/>
    <cellStyle name="RowAcctSOBValue 3" xfId="12722" xr:uid="{7B1391DE-E2C2-454C-8498-6DF13F47F049}"/>
    <cellStyle name="RowAcctSOBValue 3 2" xfId="22483" xr:uid="{73D70441-1D27-48E6-9E9D-A3825AA5FE99}"/>
    <cellStyle name="RowAcctValue" xfId="12723" xr:uid="{EB521136-D411-47CC-850F-D57552CB2EB6}"/>
    <cellStyle name="RowAcctValue 2" xfId="12724" xr:uid="{28A23A3F-1B1A-40B9-A261-9D891A3A7668}"/>
    <cellStyle name="RowAcctValue 2 2" xfId="12725" xr:uid="{9CC134DD-61B9-4F37-AE91-E4479F2F9785}"/>
    <cellStyle name="RowAcctValue 2 3" xfId="22484" xr:uid="{85CE5D1B-F269-4D24-B283-74A22C49CA05}"/>
    <cellStyle name="RowAttrAbovePrompt" xfId="12726" xr:uid="{31BF1582-A46C-4EA1-ADF3-C7883091A432}"/>
    <cellStyle name="RowAttrAbovePrompt 2" xfId="12727" xr:uid="{B07FC0A3-DA7D-40D9-ACDD-A7479ADCBA8C}"/>
    <cellStyle name="RowAttrAbovePrompt 2 2" xfId="12728" xr:uid="{90C55818-2A2C-4106-BCDE-5A227B3A1AD5}"/>
    <cellStyle name="RowAttrAbovePrompt 2 3" xfId="12729" xr:uid="{6170BC32-3C74-4094-8668-E065433450A7}"/>
    <cellStyle name="RowAttrAbovePrompt 3" xfId="12730" xr:uid="{329DC2B8-B768-4FD9-8035-D7411B86D46D}"/>
    <cellStyle name="RowAttrAbovePrompt 3 2" xfId="22485" xr:uid="{66D89178-D899-46C9-9885-63E8AD7B4075}"/>
    <cellStyle name="RowAttrValue" xfId="12731" xr:uid="{01A359DE-0D1F-4B3F-A164-11E43E81C3A8}"/>
    <cellStyle name="RowAttrValue 2" xfId="12732" xr:uid="{08C33BE9-A564-4DEA-AE51-9B884BA35D7F}"/>
    <cellStyle name="RowAttrValue 2 2" xfId="12733" xr:uid="{F84E1E6F-117A-4340-ADC4-D608BEBB4C71}"/>
    <cellStyle name="RowAttrValue 2 3" xfId="22486" xr:uid="{54846259-A98D-4100-8815-9731EDED19B4}"/>
    <cellStyle name="RowColSetAbovePrompt" xfId="12734" xr:uid="{C46EA5B4-0DCE-4F69-AE29-1CBB95CA6A2E}"/>
    <cellStyle name="RowColSetAbovePrompt 2" xfId="12735" xr:uid="{7C79601A-AD2A-49C9-A07F-C09DCF811B91}"/>
    <cellStyle name="RowColSetAbovePrompt 2 2" xfId="12736" xr:uid="{7FDB0538-D0A2-48DC-844F-6701EF65F40A}"/>
    <cellStyle name="RowColSetAbovePrompt 2 3" xfId="12737" xr:uid="{7AC9603C-7EF3-4D9D-9C1F-8CBD40B0B023}"/>
    <cellStyle name="RowColSetAbovePrompt 3" xfId="12738" xr:uid="{016B112A-D834-44FA-8E4A-6F77062F4AE8}"/>
    <cellStyle name="RowColSetAbovePrompt 3 2" xfId="22487" xr:uid="{7290CB22-F697-463C-ACA1-F13A361E9B75}"/>
    <cellStyle name="RowColSetLeftPrompt" xfId="12739" xr:uid="{F5237D5E-31EA-411C-B99C-0E1DACA07930}"/>
    <cellStyle name="RowColSetLeftPrompt 2" xfId="12740" xr:uid="{AD51E24E-5894-4356-8C9D-0F55758FD45C}"/>
    <cellStyle name="RowColSetLeftPrompt 2 2" xfId="12741" xr:uid="{CDA74C75-61D2-4BA9-AC6F-0B9FBBEBE5E9}"/>
    <cellStyle name="RowColSetLeftPrompt 2 3" xfId="12742" xr:uid="{DBCD2424-C175-4FBF-88AA-00C71E74CA5D}"/>
    <cellStyle name="RowColSetLeftPrompt 3" xfId="12743" xr:uid="{35AD4399-6B36-47C4-BD7D-27CD8C52A600}"/>
    <cellStyle name="RowColSetLeftPrompt 3 2" xfId="22488" xr:uid="{E4D6C464-95C0-472D-BFA4-C67D660A691B}"/>
    <cellStyle name="RowColSetValue" xfId="12744" xr:uid="{C1C37EC6-C644-4FB5-9284-CE169C7B8585}"/>
    <cellStyle name="RowColSetValue 2" xfId="12745" xr:uid="{3C79691F-FA7A-4B19-97A6-7FBD982F6B45}"/>
    <cellStyle name="RowColSetValue 2 2" xfId="12746" xr:uid="{E094974F-251E-4A62-8CBE-12EDE5A67486}"/>
    <cellStyle name="RowColSetValue 3" xfId="12747" xr:uid="{E490B422-DAA8-4452-A7F2-CCDAF45A8608}"/>
    <cellStyle name="RowColSetValue 3 2" xfId="22489" xr:uid="{538577DE-0F70-47A4-A61C-4CE121931CCA}"/>
    <cellStyle name="RowLeftPrompt" xfId="12748" xr:uid="{B3F8B1B9-782B-4F97-96DE-5E07FAF9A90D}"/>
    <cellStyle name="RowLeftPrompt 2" xfId="12749" xr:uid="{3DA2C1D1-2B70-41E2-A446-4ADA3CC0F6AF}"/>
    <cellStyle name="RowLeftPrompt 2 2" xfId="12750" xr:uid="{CC3EDE28-CC8D-4A34-AF7D-D45163F49EFE}"/>
    <cellStyle name="RowLeftPrompt 2 3" xfId="12751" xr:uid="{699C4DB8-CF3D-4A9D-A35F-1A468827C775}"/>
    <cellStyle name="RowLeftPrompt 3" xfId="12752" xr:uid="{DF631F20-E3AF-487C-B1E2-857CFDD3EAA7}"/>
    <cellStyle name="RowLeftPrompt 3 2" xfId="22490" xr:uid="{6A808E62-7EA7-4258-ABB3-ADEB06057E04}"/>
    <cellStyle name="SampleUsingFormatMask" xfId="12753" xr:uid="{798B8F6F-3AC6-4A24-AF89-8200AC7CC3C4}"/>
    <cellStyle name="SampleUsingFormatMask 2" xfId="12754" xr:uid="{95296896-EAE7-4159-B5E7-CB0C0CA467BB}"/>
    <cellStyle name="SampleUsingFormatMask 2 2" xfId="12755" xr:uid="{F99FAE15-74A0-46E3-B446-2904273B1941}"/>
    <cellStyle name="SampleUsingFormatMask 2 3" xfId="12756" xr:uid="{EBAA095E-44D0-4FF4-8D3D-5BB00589C9C6}"/>
    <cellStyle name="SampleUsingFormatMask 3" xfId="12757" xr:uid="{D216D893-B893-4184-8467-0EF98D54B310}"/>
    <cellStyle name="SampleUsingFormatMask 3 2" xfId="22491" xr:uid="{79BEB596-A1F4-4EFB-84FD-AC85619A01B4}"/>
    <cellStyle name="SampleWithNoFormatMask" xfId="12758" xr:uid="{7CB53908-A536-4D1B-9D50-170806EFC508}"/>
    <cellStyle name="SampleWithNoFormatMask 2" xfId="12759" xr:uid="{5DC9B197-C326-42F0-99F4-DD9654F467DF}"/>
    <cellStyle name="SampleWithNoFormatMask 2 2" xfId="12760" xr:uid="{FD63027D-D2FD-49E1-B4BA-811FA5C42F27}"/>
    <cellStyle name="SampleWithNoFormatMask 2 3" xfId="12761" xr:uid="{C4BDAD72-6EE6-44A8-87EA-C5D7F568A50F}"/>
    <cellStyle name="SampleWithNoFormatMask 3" xfId="12762" xr:uid="{67DDA51F-1035-440E-BCE4-7A71250C9D39}"/>
    <cellStyle name="SampleWithNoFormatMask 3 2" xfId="22492" xr:uid="{957CF090-88A8-4ED9-8B5F-F5CD9E919ABD}"/>
    <cellStyle name="SAPBEXaggData" xfId="12763" xr:uid="{71342442-3548-4559-9FF9-52E12E19E185}"/>
    <cellStyle name="SAPBEXaggData 10" xfId="12764" xr:uid="{56BD4BF9-0DD0-4B54-BE6A-0E1E6689AFD8}"/>
    <cellStyle name="SAPBEXaggData 10 2" xfId="12765" xr:uid="{85D1E762-3CD1-4DD3-A661-DFA3D05B0709}"/>
    <cellStyle name="SAPBEXaggData 11" xfId="12766" xr:uid="{291FB6DF-6E02-4AEA-869D-5DE5CA94C1AB}"/>
    <cellStyle name="SAPBEXaggData 11 2" xfId="12767" xr:uid="{06F9E77A-7AD9-4A56-A14B-05B69B474848}"/>
    <cellStyle name="SAPBEXaggData 12" xfId="12768" xr:uid="{965EC877-13F7-45C4-B06E-24A142010AD0}"/>
    <cellStyle name="SAPBEXaggData 2" xfId="12769" xr:uid="{723A706B-2736-4D55-97C8-52E915A04FF9}"/>
    <cellStyle name="SAPBEXaggData 2 10" xfId="12770" xr:uid="{58566A27-9286-4F2B-8ECA-33B114A35A74}"/>
    <cellStyle name="SAPBEXaggData 2 10 2" xfId="12771" xr:uid="{DC06FFF8-4862-4B24-A12C-542FE1F8D302}"/>
    <cellStyle name="SAPBEXaggData 2 11" xfId="12772" xr:uid="{C48365D7-7EFB-4C2D-94FF-0B94D28FFFF7}"/>
    <cellStyle name="SAPBEXaggData 2 2" xfId="12773" xr:uid="{8052C030-DD94-41B2-B1FC-4E2FC7096C8D}"/>
    <cellStyle name="SAPBEXaggData 2 2 2" xfId="12774" xr:uid="{6C74357D-EAFE-4426-BC72-5357F70AACA7}"/>
    <cellStyle name="SAPBEXaggData 2 3" xfId="12775" xr:uid="{E4AC4592-7B02-4B1C-A087-A9FD97D4C36D}"/>
    <cellStyle name="SAPBEXaggData 2 3 2" xfId="12776" xr:uid="{ECE2E619-A7DE-4905-846D-C90986B30C92}"/>
    <cellStyle name="SAPBEXaggData 2 4" xfId="12777" xr:uid="{783DED52-EAB7-48A1-97A1-8D51E6411586}"/>
    <cellStyle name="SAPBEXaggData 2 4 2" xfId="12778" xr:uid="{228BCAE2-7C27-41EB-B4D4-E83FD97F831E}"/>
    <cellStyle name="SAPBEXaggData 2 5" xfId="12779" xr:uid="{A016BEED-68AE-45D5-9AEA-53657A01837D}"/>
    <cellStyle name="SAPBEXaggData 2 5 2" xfId="12780" xr:uid="{B610891A-6EDA-4E6E-9313-E928FCFAD6F6}"/>
    <cellStyle name="SAPBEXaggData 2 6" xfId="12781" xr:uid="{99EC3F34-5F0E-44D8-BF67-50CD2DDD4782}"/>
    <cellStyle name="SAPBEXaggData 2 6 2" xfId="12782" xr:uid="{55498607-B472-49C6-946F-3C314C0479FC}"/>
    <cellStyle name="SAPBEXaggData 2 7" xfId="12783" xr:uid="{8057B394-37A1-47C9-90DD-FFE8BCCCB759}"/>
    <cellStyle name="SAPBEXaggData 2 7 2" xfId="12784" xr:uid="{ACD265E9-1DBA-428C-8760-23F93E6B89E6}"/>
    <cellStyle name="SAPBEXaggData 2 8" xfId="12785" xr:uid="{F8F4C6D8-65FA-4A7F-BFD2-5770892749DA}"/>
    <cellStyle name="SAPBEXaggData 2 8 2" xfId="12786" xr:uid="{04E43DEC-8830-4BB8-A4AD-FE5BA781832A}"/>
    <cellStyle name="SAPBEXaggData 2 9" xfId="12787" xr:uid="{868D3825-35F2-4523-8CD6-6487DA264268}"/>
    <cellStyle name="SAPBEXaggData 2 9 2" xfId="12788" xr:uid="{971571F8-5B36-4118-B9D7-2A8F81336E4C}"/>
    <cellStyle name="SAPBEXaggData 3" xfId="12789" xr:uid="{7D7A00BD-67BB-4D9D-B521-3354B1B433EA}"/>
    <cellStyle name="SAPBEXaggData 3 2" xfId="12790" xr:uid="{49D72347-F6FE-4FFB-AD30-26841287AF4E}"/>
    <cellStyle name="SAPBEXaggData 4" xfId="12791" xr:uid="{5684F495-349F-42A0-8A31-EA0F67AFE037}"/>
    <cellStyle name="SAPBEXaggData 4 2" xfId="12792" xr:uid="{640AF5AC-214D-402F-A0BD-7AF3575A41CB}"/>
    <cellStyle name="SAPBEXaggData 5" xfId="12793" xr:uid="{402BBADE-FD21-455A-BE6C-D663932B55D2}"/>
    <cellStyle name="SAPBEXaggData 5 2" xfId="12794" xr:uid="{8B6DEF36-A7C3-40C3-829E-D04375FADD28}"/>
    <cellStyle name="SAPBEXaggData 6" xfId="12795" xr:uid="{CA1575FC-E85B-4913-9F6A-7C73DE1AB020}"/>
    <cellStyle name="SAPBEXaggData 6 2" xfId="12796" xr:uid="{CD1215B5-57D7-475C-B2CC-80D89B1FF35F}"/>
    <cellStyle name="SAPBEXaggData 7" xfId="12797" xr:uid="{E5A6FD35-E0B2-4033-AB80-CD7BC2C51AC7}"/>
    <cellStyle name="SAPBEXaggData 7 2" xfId="12798" xr:uid="{A753ED2D-962B-45AE-B71F-0F6FFAC27B1D}"/>
    <cellStyle name="SAPBEXaggData 8" xfId="12799" xr:uid="{B002766B-92DA-4082-9A75-FB6E829CA6F7}"/>
    <cellStyle name="SAPBEXaggData 8 2" xfId="12800" xr:uid="{30C1AC80-095D-4F61-9023-DD340F94DF39}"/>
    <cellStyle name="SAPBEXaggData 9" xfId="12801" xr:uid="{BB8A42F5-CA22-434E-9BF9-856613307BCA}"/>
    <cellStyle name="SAPBEXaggData 9 2" xfId="12802" xr:uid="{EDC279B2-F76F-4207-B6A1-EF9C8C98E0FC}"/>
    <cellStyle name="SAPBEXaggDataEmph" xfId="12803" xr:uid="{38CBBF48-1C97-4334-8596-105B6FB4F8D4}"/>
    <cellStyle name="SAPBEXaggDataEmph 10" xfId="12804" xr:uid="{A2282863-AEC5-4905-AC88-C4502A132CAD}"/>
    <cellStyle name="SAPBEXaggDataEmph 10 2" xfId="12805" xr:uid="{F8A75AF3-3423-402B-A1C9-37AAF6162D50}"/>
    <cellStyle name="SAPBEXaggDataEmph 11" xfId="12806" xr:uid="{AB93FD0C-BD75-44F6-B45A-71CD5678F05F}"/>
    <cellStyle name="SAPBEXaggDataEmph 2" xfId="12807" xr:uid="{C84DB5E7-729F-4935-97D6-2DF04DE65F96}"/>
    <cellStyle name="SAPBEXaggDataEmph 2 2" xfId="12808" xr:uid="{17DD9B4F-6C01-48E1-B3D6-A6A756BCE38E}"/>
    <cellStyle name="SAPBEXaggDataEmph 3" xfId="12809" xr:uid="{BC08703B-17FF-4315-B14F-1A97536B3B95}"/>
    <cellStyle name="SAPBEXaggDataEmph 3 2" xfId="12810" xr:uid="{571B4E28-6972-48AA-A365-78BCB78C2860}"/>
    <cellStyle name="SAPBEXaggDataEmph 4" xfId="12811" xr:uid="{A6779FF6-DCB6-49AB-A151-786721AB5DB7}"/>
    <cellStyle name="SAPBEXaggDataEmph 4 2" xfId="12812" xr:uid="{67B7A45E-0735-478F-B2F1-43A6BD086C12}"/>
    <cellStyle name="SAPBEXaggDataEmph 5" xfId="12813" xr:uid="{982C6898-5775-4208-8CDC-0A0AC517A192}"/>
    <cellStyle name="SAPBEXaggDataEmph 5 2" xfId="12814" xr:uid="{E7736CDF-5F28-4E8E-AADC-90E761435105}"/>
    <cellStyle name="SAPBEXaggDataEmph 6" xfId="12815" xr:uid="{A0D069C9-F814-41F9-BE8B-57C56120760A}"/>
    <cellStyle name="SAPBEXaggDataEmph 6 2" xfId="12816" xr:uid="{77AF3754-BC8C-4844-BE8F-FFE4E7160776}"/>
    <cellStyle name="SAPBEXaggDataEmph 7" xfId="12817" xr:uid="{68CCE544-8EE9-4B43-B57A-FF4404FC09B5}"/>
    <cellStyle name="SAPBEXaggDataEmph 7 2" xfId="12818" xr:uid="{353833BC-B929-4074-ABBD-54F012194459}"/>
    <cellStyle name="SAPBEXaggDataEmph 8" xfId="12819" xr:uid="{E0FD72E9-359E-4B2D-9B7F-CD000A391506}"/>
    <cellStyle name="SAPBEXaggDataEmph 8 2" xfId="12820" xr:uid="{4A35DFE8-249B-443F-9707-96D99ACDD246}"/>
    <cellStyle name="SAPBEXaggDataEmph 9" xfId="12821" xr:uid="{CF36443C-B3BE-4AEA-B02C-AC95AE448978}"/>
    <cellStyle name="SAPBEXaggDataEmph 9 2" xfId="12822" xr:uid="{C9F719C3-9E11-4E56-AB15-22CB02434F68}"/>
    <cellStyle name="SAPBEXaggItem" xfId="12823" xr:uid="{0E6EE6D0-A7B8-4753-9FE0-434189171D18}"/>
    <cellStyle name="SAPBEXaggItem 10" xfId="12824" xr:uid="{C91FAF9C-EE25-4485-BA3E-6DAD73D42291}"/>
    <cellStyle name="SAPBEXaggItem 10 2" xfId="12825" xr:uid="{DEB8008E-A670-4570-ADF8-80D2DBD87E1D}"/>
    <cellStyle name="SAPBEXaggItem 11" xfId="12826" xr:uid="{A22FC70B-687C-474B-92A4-70CFB3ACAA99}"/>
    <cellStyle name="SAPBEXaggItem 11 2" xfId="12827" xr:uid="{39B11A3C-0CE7-4B7A-A7E6-D277B2B6A065}"/>
    <cellStyle name="SAPBEXaggItem 12" xfId="12828" xr:uid="{D2E946C0-69B6-4C4F-876E-BEB61C072320}"/>
    <cellStyle name="SAPBEXaggItem 2" xfId="12829" xr:uid="{7EAD44E2-0618-4CCD-B404-EA2F00E8912B}"/>
    <cellStyle name="SAPBEXaggItem 2 10" xfId="12830" xr:uid="{F8B76FDD-62D8-4B18-B3CC-60702CF42481}"/>
    <cellStyle name="SAPBEXaggItem 2 10 2" xfId="12831" xr:uid="{0BA70DD6-1403-44B5-B131-8BCEF928B0D2}"/>
    <cellStyle name="SAPBEXaggItem 2 11" xfId="12832" xr:uid="{FC38DBFA-C5B1-4B59-A134-7A09A93F1680}"/>
    <cellStyle name="SAPBEXaggItem 2 2" xfId="12833" xr:uid="{9678B131-2BFB-4D2B-9B64-17CCB0332FD6}"/>
    <cellStyle name="SAPBEXaggItem 2 2 2" xfId="12834" xr:uid="{55479B6D-65FC-48AE-B422-CAE958C379A3}"/>
    <cellStyle name="SAPBEXaggItem 2 3" xfId="12835" xr:uid="{E1C4207B-716C-45F8-9BD2-1AC3962748BE}"/>
    <cellStyle name="SAPBEXaggItem 2 3 2" xfId="12836" xr:uid="{DB3AF98A-4DF9-4A70-8C52-076CE71C88F0}"/>
    <cellStyle name="SAPBEXaggItem 2 4" xfId="12837" xr:uid="{117B74A8-27F2-4C2F-93F0-1CD326A2E5A8}"/>
    <cellStyle name="SAPBEXaggItem 2 4 2" xfId="12838" xr:uid="{832163AB-AD79-4E1F-A389-7EE03B933DDE}"/>
    <cellStyle name="SAPBEXaggItem 2 5" xfId="12839" xr:uid="{7AF22DE3-B4AE-496D-919B-216BDB6FAD7D}"/>
    <cellStyle name="SAPBEXaggItem 2 5 2" xfId="12840" xr:uid="{9B703D92-334C-4BF0-9C46-9EA44F44680E}"/>
    <cellStyle name="SAPBEXaggItem 2 6" xfId="12841" xr:uid="{3A8B3F37-E998-4F95-8101-544510E6D3AD}"/>
    <cellStyle name="SAPBEXaggItem 2 6 2" xfId="12842" xr:uid="{58BFC5FD-F780-4CAB-9C40-8B7A873116DC}"/>
    <cellStyle name="SAPBEXaggItem 2 7" xfId="12843" xr:uid="{F3314A24-2C45-446E-B361-6181D9AA68D2}"/>
    <cellStyle name="SAPBEXaggItem 2 7 2" xfId="12844" xr:uid="{F03A34C7-65A6-49A8-8BA9-79EE2CB0A502}"/>
    <cellStyle name="SAPBEXaggItem 2 8" xfId="12845" xr:uid="{65F5D208-CA16-42B0-A0A4-F92D99C81EBF}"/>
    <cellStyle name="SAPBEXaggItem 2 8 2" xfId="12846" xr:uid="{5B1CA746-C47C-4F7D-8BD2-C2A8DF65B453}"/>
    <cellStyle name="SAPBEXaggItem 2 9" xfId="12847" xr:uid="{706A7910-E768-4EC0-AADC-8AA398FBD2E5}"/>
    <cellStyle name="SAPBEXaggItem 2 9 2" xfId="12848" xr:uid="{51C12AB8-CEC9-4233-841C-154C02EDF8F5}"/>
    <cellStyle name="SAPBEXaggItem 3" xfId="12849" xr:uid="{2A99756E-9042-4F86-ADBB-76FBCF1A6859}"/>
    <cellStyle name="SAPBEXaggItem 3 2" xfId="12850" xr:uid="{6B28A974-A146-4FD4-A8D1-6ED96FEFFC5B}"/>
    <cellStyle name="SAPBEXaggItem 4" xfId="12851" xr:uid="{4B402B9B-6268-4DE0-9358-FB00F457BF40}"/>
    <cellStyle name="SAPBEXaggItem 4 2" xfId="12852" xr:uid="{DBE6AF70-33C8-4648-9EA4-34A242F82843}"/>
    <cellStyle name="SAPBEXaggItem 5" xfId="12853" xr:uid="{B6BD2D10-DEC1-4444-BFD9-4DF533CCAAF4}"/>
    <cellStyle name="SAPBEXaggItem 5 2" xfId="12854" xr:uid="{2F11754F-D7EB-4193-946C-2CE056B801B0}"/>
    <cellStyle name="SAPBEXaggItem 6" xfId="12855" xr:uid="{BEFA1D99-F0F2-420F-9257-BF6A0DE33BED}"/>
    <cellStyle name="SAPBEXaggItem 6 2" xfId="12856" xr:uid="{E90BFF05-D4C4-426C-9780-0E23694FE352}"/>
    <cellStyle name="SAPBEXaggItem 7" xfId="12857" xr:uid="{811AB06E-7E00-4646-BB80-675551BA2851}"/>
    <cellStyle name="SAPBEXaggItem 7 2" xfId="12858" xr:uid="{DE2AE3DA-0745-49AC-B68C-76FC1E39E504}"/>
    <cellStyle name="SAPBEXaggItem 8" xfId="12859" xr:uid="{3A65C073-ADF5-4FC5-88CF-C48B5271A612}"/>
    <cellStyle name="SAPBEXaggItem 8 2" xfId="12860" xr:uid="{A69557EA-07EA-4B22-872E-C6D0E64E1E03}"/>
    <cellStyle name="SAPBEXaggItem 9" xfId="12861" xr:uid="{4CF280B5-8539-4059-AA7A-C558AFB72CD1}"/>
    <cellStyle name="SAPBEXaggItem 9 2" xfId="12862" xr:uid="{24CFC29A-4853-4BDB-9B0B-96B3F5214752}"/>
    <cellStyle name="SAPBEXaggItemX" xfId="12863" xr:uid="{FABA6FEC-3911-4959-985B-A9BE4E5BA574}"/>
    <cellStyle name="SAPBEXaggItemX 10" xfId="12864" xr:uid="{2DD8F6E7-D834-4AB5-8455-926E630EC885}"/>
    <cellStyle name="SAPBEXaggItemX 10 2" xfId="12865" xr:uid="{63CC2872-53AA-4D0B-8E0D-3598998A624D}"/>
    <cellStyle name="SAPBEXaggItemX 11" xfId="12866" xr:uid="{C03F196D-012E-495B-9853-403A76A796C7}"/>
    <cellStyle name="SAPBEXaggItemX 11 2" xfId="12867" xr:uid="{F0113B4B-6633-4953-82AD-66F7F70F0B64}"/>
    <cellStyle name="SAPBEXaggItemX 12" xfId="12868" xr:uid="{B8272030-A152-482B-A7AA-D27A1860AD4C}"/>
    <cellStyle name="SAPBEXaggItemX 2" xfId="12869" xr:uid="{5B4FF007-F6A3-4373-BA39-4845D322431A}"/>
    <cellStyle name="SAPBEXaggItemX 2 10" xfId="12870" xr:uid="{0933C1B8-5360-4B6B-883F-BB0D83F9F04F}"/>
    <cellStyle name="SAPBEXaggItemX 2 10 2" xfId="12871" xr:uid="{175250E5-C46F-4C2D-B190-33F4BCB92A3F}"/>
    <cellStyle name="SAPBEXaggItemX 2 11" xfId="12872" xr:uid="{69852DC6-BC31-481B-8748-27ACD1A13959}"/>
    <cellStyle name="SAPBEXaggItemX 2 2" xfId="12873" xr:uid="{1C351199-6E27-4C5C-B866-3ACFC911B4CA}"/>
    <cellStyle name="SAPBEXaggItemX 2 2 2" xfId="12874" xr:uid="{8802B8FE-954B-44F9-A48E-95EA02C2C7AE}"/>
    <cellStyle name="SAPBEXaggItemX 2 3" xfId="12875" xr:uid="{6589E6BE-86A4-46F5-9AC3-6F99C9C808F1}"/>
    <cellStyle name="SAPBEXaggItemX 2 3 2" xfId="12876" xr:uid="{0D86A1F8-4340-48D6-A609-DC525CA30E08}"/>
    <cellStyle name="SAPBEXaggItemX 2 4" xfId="12877" xr:uid="{812CF07E-FD7D-4EA7-BA22-1CB2594E820C}"/>
    <cellStyle name="SAPBEXaggItemX 2 4 2" xfId="12878" xr:uid="{5CB6833E-9E68-4D03-BC6D-59AF553FDBAF}"/>
    <cellStyle name="SAPBEXaggItemX 2 5" xfId="12879" xr:uid="{5003D19C-7989-4453-8F5A-B146CB703161}"/>
    <cellStyle name="SAPBEXaggItemX 2 5 2" xfId="12880" xr:uid="{63824739-DC56-4923-AB27-BC8295A26A00}"/>
    <cellStyle name="SAPBEXaggItemX 2 6" xfId="12881" xr:uid="{B247EEDD-A2D5-495D-9521-0BB4CECDD1DA}"/>
    <cellStyle name="SAPBEXaggItemX 2 6 2" xfId="12882" xr:uid="{AA06A6C4-E4B0-442B-AB0A-103ED33EF056}"/>
    <cellStyle name="SAPBEXaggItemX 2 7" xfId="12883" xr:uid="{E8031E65-4A43-4F77-B43F-4E10DD0AE790}"/>
    <cellStyle name="SAPBEXaggItemX 2 7 2" xfId="12884" xr:uid="{47C198BB-C245-4D16-B8C2-E2D8A7FB5000}"/>
    <cellStyle name="SAPBEXaggItemX 2 8" xfId="12885" xr:uid="{6526B072-6EBF-4355-9644-C345424C1C6F}"/>
    <cellStyle name="SAPBEXaggItemX 2 8 2" xfId="12886" xr:uid="{085C6C1A-2BBA-411D-B1B4-01D0CCFB9CCB}"/>
    <cellStyle name="SAPBEXaggItemX 2 9" xfId="12887" xr:uid="{CE7D5957-1246-4783-B705-7070D4147C63}"/>
    <cellStyle name="SAPBEXaggItemX 2 9 2" xfId="12888" xr:uid="{0C1EAF24-5308-42E5-8AF1-4C932716DD05}"/>
    <cellStyle name="SAPBEXaggItemX 3" xfId="12889" xr:uid="{F02D1871-FCBE-4893-B8EC-F3208B549D41}"/>
    <cellStyle name="SAPBEXaggItemX 3 2" xfId="12890" xr:uid="{C2DF98E3-8E9F-4920-9F0B-65D77A2CE896}"/>
    <cellStyle name="SAPBEXaggItemX 4" xfId="12891" xr:uid="{9DD56DB6-55A4-4C6B-B159-8902F3638D56}"/>
    <cellStyle name="SAPBEXaggItemX 4 2" xfId="12892" xr:uid="{FCF95B3F-C062-432F-A206-F35A2FBED571}"/>
    <cellStyle name="SAPBEXaggItemX 5" xfId="12893" xr:uid="{2BECF5B0-FE93-4ABB-830D-F09ACF7B79F9}"/>
    <cellStyle name="SAPBEXaggItemX 5 2" xfId="12894" xr:uid="{1BDDB088-A0B9-485A-BC52-3E048E6DD399}"/>
    <cellStyle name="SAPBEXaggItemX 6" xfId="12895" xr:uid="{579FF090-C506-4C4E-802C-7A2AF2190F9E}"/>
    <cellStyle name="SAPBEXaggItemX 6 2" xfId="12896" xr:uid="{CE319381-0274-49C5-8B8A-7DAF804AEF33}"/>
    <cellStyle name="SAPBEXaggItemX 7" xfId="12897" xr:uid="{E9BE38DE-8855-4422-80CB-30C2E69CF241}"/>
    <cellStyle name="SAPBEXaggItemX 7 2" xfId="12898" xr:uid="{F211E034-425C-4FEB-8A10-7E5D43FFFB95}"/>
    <cellStyle name="SAPBEXaggItemX 8" xfId="12899" xr:uid="{80D9DA8A-32E9-44BB-BB1F-3871AB6A37EA}"/>
    <cellStyle name="SAPBEXaggItemX 8 2" xfId="12900" xr:uid="{208BDD17-2468-4F7A-96A4-A3B503DD4D40}"/>
    <cellStyle name="SAPBEXaggItemX 9" xfId="12901" xr:uid="{F9129E7D-932E-4332-9738-7E3EDF1F3E2B}"/>
    <cellStyle name="SAPBEXaggItemX 9 2" xfId="12902" xr:uid="{8C7A499F-206B-486F-8222-ACB35ED28DC5}"/>
    <cellStyle name="SAPBEXchaText" xfId="12903" xr:uid="{8437D131-50B5-4609-BC4C-2DC85996F882}"/>
    <cellStyle name="SAPBEXchaText 2" xfId="12904" xr:uid="{4AA89370-F6DA-43F6-83AE-FD1B2482768B}"/>
    <cellStyle name="SAPBEXexcBad7" xfId="12905" xr:uid="{93A05F94-B0B6-4F07-9F98-662384903DD1}"/>
    <cellStyle name="SAPBEXexcBad7 10" xfId="12906" xr:uid="{42E9BCDE-78F7-407C-ABEE-4B782FF08A28}"/>
    <cellStyle name="SAPBEXexcBad7 10 2" xfId="12907" xr:uid="{394233F0-4C47-44A9-A491-9F276D990E74}"/>
    <cellStyle name="SAPBEXexcBad7 11" xfId="12908" xr:uid="{5ABB488D-C3DC-4DEC-AC93-A8FBFBA8FE2A}"/>
    <cellStyle name="SAPBEXexcBad7 11 2" xfId="12909" xr:uid="{F01B8F0E-789F-498E-B330-DC258A4E217E}"/>
    <cellStyle name="SAPBEXexcBad7 12" xfId="12910" xr:uid="{4DF0409F-13C0-488C-AB6F-8D0E034F8914}"/>
    <cellStyle name="SAPBEXexcBad7 2" xfId="12911" xr:uid="{45FA8793-C657-4203-A713-2A9872BF994A}"/>
    <cellStyle name="SAPBEXexcBad7 2 10" xfId="12912" xr:uid="{A360B61B-9F58-41A2-B370-68F8505F15AB}"/>
    <cellStyle name="SAPBEXexcBad7 2 10 2" xfId="12913" xr:uid="{4DB18A01-8711-4A0B-8457-10C19FFC2395}"/>
    <cellStyle name="SAPBEXexcBad7 2 11" xfId="12914" xr:uid="{5C989275-4715-4721-81F2-D3EB560FEF61}"/>
    <cellStyle name="SAPBEXexcBad7 2 2" xfId="12915" xr:uid="{E16ED4E3-5AA5-4233-B43C-48840297065A}"/>
    <cellStyle name="SAPBEXexcBad7 2 2 2" xfId="12916" xr:uid="{F6E4FD94-04C7-4708-A32E-1F16ED7A0336}"/>
    <cellStyle name="SAPBEXexcBad7 2 3" xfId="12917" xr:uid="{126841C0-36B8-458B-B8C9-0A0DE402B7D7}"/>
    <cellStyle name="SAPBEXexcBad7 2 3 2" xfId="12918" xr:uid="{DDF9E861-DB72-4417-BCAF-D615621896BD}"/>
    <cellStyle name="SAPBEXexcBad7 2 4" xfId="12919" xr:uid="{AD6FC0D2-EC1F-41D4-B442-A0CC3531B9CA}"/>
    <cellStyle name="SAPBEXexcBad7 2 4 2" xfId="12920" xr:uid="{6D4BE8DB-A650-4C05-8926-35AA6894CFBB}"/>
    <cellStyle name="SAPBEXexcBad7 2 5" xfId="12921" xr:uid="{06B3602A-332A-4730-B2BC-5B1A12C3B301}"/>
    <cellStyle name="SAPBEXexcBad7 2 5 2" xfId="12922" xr:uid="{9C7EED97-15DF-4770-9318-57B1BD240025}"/>
    <cellStyle name="SAPBEXexcBad7 2 6" xfId="12923" xr:uid="{52BC7DED-7F55-497D-84F2-782AC0B61AD5}"/>
    <cellStyle name="SAPBEXexcBad7 2 6 2" xfId="12924" xr:uid="{92530784-F991-4748-A870-5B10FBD4EEEE}"/>
    <cellStyle name="SAPBEXexcBad7 2 7" xfId="12925" xr:uid="{DD07CCF1-8EBA-4BCD-B3E4-754065D460A3}"/>
    <cellStyle name="SAPBEXexcBad7 2 7 2" xfId="12926" xr:uid="{BA880E6A-7530-4158-9A98-C3A5CE34C8F0}"/>
    <cellStyle name="SAPBEXexcBad7 2 8" xfId="12927" xr:uid="{C04744EC-2061-4480-952A-46E0C5D7106A}"/>
    <cellStyle name="SAPBEXexcBad7 2 8 2" xfId="12928" xr:uid="{3134A061-4C93-4B52-8224-3B531E045E42}"/>
    <cellStyle name="SAPBEXexcBad7 2 9" xfId="12929" xr:uid="{5813B604-3990-4412-93DE-E0A8E495180C}"/>
    <cellStyle name="SAPBEXexcBad7 2 9 2" xfId="12930" xr:uid="{F09E9FFB-D456-409E-A629-554A2C53C909}"/>
    <cellStyle name="SAPBEXexcBad7 3" xfId="12931" xr:uid="{6F50C194-C7FA-4224-8BD9-89DB5D4B52ED}"/>
    <cellStyle name="SAPBEXexcBad7 3 2" xfId="12932" xr:uid="{C2395567-D962-4C5B-AD6E-A9CF49CD4661}"/>
    <cellStyle name="SAPBEXexcBad7 4" xfId="12933" xr:uid="{4B9895AC-E9CF-4556-8563-6037E9B40771}"/>
    <cellStyle name="SAPBEXexcBad7 4 2" xfId="12934" xr:uid="{FCE5FDFD-7DFC-4803-A099-4363423853EA}"/>
    <cellStyle name="SAPBEXexcBad7 5" xfId="12935" xr:uid="{C5417793-159B-4504-8D26-56453A3B097B}"/>
    <cellStyle name="SAPBEXexcBad7 5 2" xfId="12936" xr:uid="{89CCE071-F9B3-4765-A407-C41FDC71F827}"/>
    <cellStyle name="SAPBEXexcBad7 6" xfId="12937" xr:uid="{301A7E32-FDEF-4C01-9BB5-EDD2653976D7}"/>
    <cellStyle name="SAPBEXexcBad7 6 2" xfId="12938" xr:uid="{F12E8D9A-CFE1-4E83-AE8A-471BB74F45FA}"/>
    <cellStyle name="SAPBEXexcBad7 7" xfId="12939" xr:uid="{2F28FE57-CC6C-496A-AA00-73FBD85DAFDF}"/>
    <cellStyle name="SAPBEXexcBad7 7 2" xfId="12940" xr:uid="{9F5AC4E0-F616-471C-83AC-D4BC5948A4C2}"/>
    <cellStyle name="SAPBEXexcBad7 8" xfId="12941" xr:uid="{4554DD0D-9D36-4BB1-B305-C791F0789020}"/>
    <cellStyle name="SAPBEXexcBad7 8 2" xfId="12942" xr:uid="{4099C70D-2F98-4F38-9BED-44E158E48D4E}"/>
    <cellStyle name="SAPBEXexcBad7 9" xfId="12943" xr:uid="{ADF71DDC-6C5D-40EF-8F75-BE731F4AA000}"/>
    <cellStyle name="SAPBEXexcBad7 9 2" xfId="12944" xr:uid="{8CBAB08F-2F81-485D-BBA6-9B409F8B672F}"/>
    <cellStyle name="SAPBEXexcBad8" xfId="12945" xr:uid="{63C58C61-7283-439F-9B4C-8B9AA292757D}"/>
    <cellStyle name="SAPBEXexcBad8 10" xfId="12946" xr:uid="{08FC8860-64CA-4904-8C87-7AE1D9A64173}"/>
    <cellStyle name="SAPBEXexcBad8 10 2" xfId="12947" xr:uid="{518FA3ED-5CE5-470A-9DC4-94D08FC1DED7}"/>
    <cellStyle name="SAPBEXexcBad8 11" xfId="12948" xr:uid="{B6BA7CAA-2553-4F6A-9083-9FE300CC1824}"/>
    <cellStyle name="SAPBEXexcBad8 2" xfId="12949" xr:uid="{3FA4642E-7EB2-416D-889B-A1E3D70A1665}"/>
    <cellStyle name="SAPBEXexcBad8 2 2" xfId="12950" xr:uid="{1B2425E0-2250-494A-8112-BEF6232D2B03}"/>
    <cellStyle name="SAPBEXexcBad8 3" xfId="12951" xr:uid="{52FF2742-BA76-4C50-9E80-7665E5E656B6}"/>
    <cellStyle name="SAPBEXexcBad8 3 2" xfId="12952" xr:uid="{C029F7DE-FFFB-4272-8E63-98746716B43C}"/>
    <cellStyle name="SAPBEXexcBad8 4" xfId="12953" xr:uid="{CCA1CAE4-ACA4-4D61-B23A-FF9212D8D334}"/>
    <cellStyle name="SAPBEXexcBad8 4 2" xfId="12954" xr:uid="{8732BDD0-39B0-4B9B-8A4C-4568DE2E0D8A}"/>
    <cellStyle name="SAPBEXexcBad8 5" xfId="12955" xr:uid="{CB91FBB6-ADDC-4B24-A18A-CCCAB8872ADD}"/>
    <cellStyle name="SAPBEXexcBad8 5 2" xfId="12956" xr:uid="{6D07DB26-246C-4C64-9EC9-A4E20607DFED}"/>
    <cellStyle name="SAPBEXexcBad8 6" xfId="12957" xr:uid="{2E8AC5D0-7904-4462-8FC8-7820A41F3C39}"/>
    <cellStyle name="SAPBEXexcBad8 6 2" xfId="12958" xr:uid="{1253CB8C-B8C4-4CED-986F-5FB53536F47A}"/>
    <cellStyle name="SAPBEXexcBad8 7" xfId="12959" xr:uid="{0B2972F9-BAA6-436D-B4A5-DFFBD565BD7D}"/>
    <cellStyle name="SAPBEXexcBad8 7 2" xfId="12960" xr:uid="{3F4FD34D-E6CA-41AF-8B07-ECA9653CDD19}"/>
    <cellStyle name="SAPBEXexcBad8 8" xfId="12961" xr:uid="{6309DF87-EAB8-4635-BDC4-0B035DE78AC9}"/>
    <cellStyle name="SAPBEXexcBad8 8 2" xfId="12962" xr:uid="{141A6773-8491-4071-9E9B-91D0AEE82088}"/>
    <cellStyle name="SAPBEXexcBad8 9" xfId="12963" xr:uid="{81525238-9A62-4902-B60E-8DCB88963095}"/>
    <cellStyle name="SAPBEXexcBad8 9 2" xfId="12964" xr:uid="{5F95F748-274F-4076-8057-45BE4674C0F9}"/>
    <cellStyle name="SAPBEXexcBad9" xfId="12965" xr:uid="{5E3048B7-5FAB-4778-9C33-A31BFAFAF820}"/>
    <cellStyle name="SAPBEXexcBad9 10" xfId="12966" xr:uid="{452A2E73-54F7-4367-A757-8FB40792C668}"/>
    <cellStyle name="SAPBEXexcBad9 10 2" xfId="12967" xr:uid="{4B62F90A-C42A-4899-AB79-041B0A31FD39}"/>
    <cellStyle name="SAPBEXexcBad9 11" xfId="12968" xr:uid="{B97EC646-FEA2-4FDB-9E66-CC949F4F9D91}"/>
    <cellStyle name="SAPBEXexcBad9 2" xfId="12969" xr:uid="{8E3F0292-85AF-414C-A053-B64A6C9B5109}"/>
    <cellStyle name="SAPBEXexcBad9 2 2" xfId="12970" xr:uid="{331593CC-44A2-428A-A203-2D66E760B1D8}"/>
    <cellStyle name="SAPBEXexcBad9 3" xfId="12971" xr:uid="{432689BC-D524-4E62-9802-AB183E78FF71}"/>
    <cellStyle name="SAPBEXexcBad9 3 2" xfId="12972" xr:uid="{353D0CE5-1CE6-4E5C-A977-DFE91646A36A}"/>
    <cellStyle name="SAPBEXexcBad9 4" xfId="12973" xr:uid="{A6DB7257-9526-4509-8545-02238FF1DC44}"/>
    <cellStyle name="SAPBEXexcBad9 4 2" xfId="12974" xr:uid="{271DB6B7-706B-4883-A09D-47AA3FD5D375}"/>
    <cellStyle name="SAPBEXexcBad9 5" xfId="12975" xr:uid="{54451E71-8D60-4161-8F35-19107A3C4B55}"/>
    <cellStyle name="SAPBEXexcBad9 5 2" xfId="12976" xr:uid="{67340E31-70D2-4762-99D7-FE1606EAFF79}"/>
    <cellStyle name="SAPBEXexcBad9 6" xfId="12977" xr:uid="{0E551F56-A6B8-40CD-B03E-AFDEE896F6E0}"/>
    <cellStyle name="SAPBEXexcBad9 6 2" xfId="12978" xr:uid="{C5974E13-13C2-482B-A879-D819B285C20C}"/>
    <cellStyle name="SAPBEXexcBad9 7" xfId="12979" xr:uid="{8666A7AE-B931-4814-AD77-3E7E2D294AB8}"/>
    <cellStyle name="SAPBEXexcBad9 7 2" xfId="12980" xr:uid="{3B9AC1D6-D1D2-4380-976C-FA14FD0B3D98}"/>
    <cellStyle name="SAPBEXexcBad9 8" xfId="12981" xr:uid="{F6B9D73C-B058-45EC-B7C7-0723A1FD108B}"/>
    <cellStyle name="SAPBEXexcBad9 8 2" xfId="12982" xr:uid="{F6D5A5F2-5849-470B-AA5F-8CDDC77B3DFA}"/>
    <cellStyle name="SAPBEXexcBad9 9" xfId="12983" xr:uid="{C64445E0-66F6-4AEB-A7B5-819EACFBC2C1}"/>
    <cellStyle name="SAPBEXexcBad9 9 2" xfId="12984" xr:uid="{6B5D0075-4F36-44DF-8491-F7023514C051}"/>
    <cellStyle name="SAPBEXexcCritical4" xfId="12985" xr:uid="{08A55375-723D-4FB8-BFF8-B48271E29DA2}"/>
    <cellStyle name="SAPBEXexcCritical4 10" xfId="12986" xr:uid="{A4A39EC2-9EFA-44BF-9440-6B9E054885C8}"/>
    <cellStyle name="SAPBEXexcCritical4 10 2" xfId="12987" xr:uid="{0B202D2E-4803-4CEC-BC43-E45B68E124D4}"/>
    <cellStyle name="SAPBEXexcCritical4 11" xfId="12988" xr:uid="{B4110E49-E6F9-489E-BE25-383C24246664}"/>
    <cellStyle name="SAPBEXexcCritical4 11 2" xfId="12989" xr:uid="{45E4D094-0CBE-4BCC-9C04-4EB2E0C7739B}"/>
    <cellStyle name="SAPBEXexcCritical4 12" xfId="12990" xr:uid="{42338D52-F595-4C4D-8A3E-70928AB37B1B}"/>
    <cellStyle name="SAPBEXexcCritical4 2" xfId="12991" xr:uid="{77889B02-4CA6-41F3-BAAB-47EFD7449451}"/>
    <cellStyle name="SAPBEXexcCritical4 2 10" xfId="12992" xr:uid="{989DBDAB-2B12-4982-8EF5-610116FDF6DB}"/>
    <cellStyle name="SAPBEXexcCritical4 2 10 2" xfId="12993" xr:uid="{8F0F4476-C9F5-4FF0-AF6D-968F760F02F3}"/>
    <cellStyle name="SAPBEXexcCritical4 2 11" xfId="12994" xr:uid="{5FA461FA-4378-4D48-BB24-5DF25A7D4957}"/>
    <cellStyle name="SAPBEXexcCritical4 2 2" xfId="12995" xr:uid="{0EC551CD-B23B-411E-87E0-347A6AED54F4}"/>
    <cellStyle name="SAPBEXexcCritical4 2 2 2" xfId="12996" xr:uid="{4C9C7338-81BA-4B38-99E3-D5D8342A58AA}"/>
    <cellStyle name="SAPBEXexcCritical4 2 3" xfId="12997" xr:uid="{5CE07225-6559-4789-A798-0D7493177A49}"/>
    <cellStyle name="SAPBEXexcCritical4 2 3 2" xfId="12998" xr:uid="{D1D54F6A-E9DE-478C-8B50-B296169122F2}"/>
    <cellStyle name="SAPBEXexcCritical4 2 4" xfId="12999" xr:uid="{96C9EB33-B829-4F62-BAE5-A207D4F57554}"/>
    <cellStyle name="SAPBEXexcCritical4 2 4 2" xfId="13000" xr:uid="{310EA84A-FEC4-4FCD-A642-0641D19BA8B4}"/>
    <cellStyle name="SAPBEXexcCritical4 2 5" xfId="13001" xr:uid="{8255E61B-8E8A-4CA4-BE10-CBFD5B344A11}"/>
    <cellStyle name="SAPBEXexcCritical4 2 5 2" xfId="13002" xr:uid="{A8DCD0F6-1205-4B3F-BCAC-0AF5ABF5BEF5}"/>
    <cellStyle name="SAPBEXexcCritical4 2 6" xfId="13003" xr:uid="{9BC0C5C2-3376-49D4-8950-E68EE0FF9309}"/>
    <cellStyle name="SAPBEXexcCritical4 2 6 2" xfId="13004" xr:uid="{AC4B111C-5A3B-4654-B560-8962A04C90D3}"/>
    <cellStyle name="SAPBEXexcCritical4 2 7" xfId="13005" xr:uid="{858FBA91-8889-4EF2-B1A5-6EA72D4438FE}"/>
    <cellStyle name="SAPBEXexcCritical4 2 7 2" xfId="13006" xr:uid="{4F0669EA-10BF-4766-9C77-F28DFAFBD6E5}"/>
    <cellStyle name="SAPBEXexcCritical4 2 8" xfId="13007" xr:uid="{E6812546-372D-430B-A3E5-CF2C8BA90671}"/>
    <cellStyle name="SAPBEXexcCritical4 2 8 2" xfId="13008" xr:uid="{98A87B7D-CAB1-42BC-BCC5-BF5A5177CCA8}"/>
    <cellStyle name="SAPBEXexcCritical4 2 9" xfId="13009" xr:uid="{BE3694C9-E983-4061-945C-A1B744E24691}"/>
    <cellStyle name="SAPBEXexcCritical4 2 9 2" xfId="13010" xr:uid="{EFFFAA48-7EB9-4A68-8329-692BC338A6AF}"/>
    <cellStyle name="SAPBEXexcCritical4 3" xfId="13011" xr:uid="{12D99773-F5FB-4345-8FCE-42AEA3A812D2}"/>
    <cellStyle name="SAPBEXexcCritical4 3 2" xfId="13012" xr:uid="{8C78A994-AC2D-4C41-8140-0411F9F78B0F}"/>
    <cellStyle name="SAPBEXexcCritical4 4" xfId="13013" xr:uid="{C54A0135-3B82-4BCC-BD64-72DC1C7FD581}"/>
    <cellStyle name="SAPBEXexcCritical4 4 2" xfId="13014" xr:uid="{A7A9F151-D112-447A-8C10-1B3F5734B730}"/>
    <cellStyle name="SAPBEXexcCritical4 5" xfId="13015" xr:uid="{A5A047CD-1BBC-4EB0-B8FA-4108C6A26245}"/>
    <cellStyle name="SAPBEXexcCritical4 5 2" xfId="13016" xr:uid="{3785B9CB-02DC-46DD-84DF-8D21B0361030}"/>
    <cellStyle name="SAPBEXexcCritical4 6" xfId="13017" xr:uid="{5BD9F1FA-B834-4B26-B389-96A53EE3E7A8}"/>
    <cellStyle name="SAPBEXexcCritical4 6 2" xfId="13018" xr:uid="{BBD3C507-2B8A-413E-8922-349A747E3A83}"/>
    <cellStyle name="SAPBEXexcCritical4 7" xfId="13019" xr:uid="{FBA047A6-7855-4162-945C-F89D34AAD364}"/>
    <cellStyle name="SAPBEXexcCritical4 7 2" xfId="13020" xr:uid="{4D9CF28A-426A-437A-9911-9F8EAAE3B937}"/>
    <cellStyle name="SAPBEXexcCritical4 8" xfId="13021" xr:uid="{B24BE619-69D7-402A-9EED-8FB2FBDEABF1}"/>
    <cellStyle name="SAPBEXexcCritical4 8 2" xfId="13022" xr:uid="{F678189C-279C-4932-89CE-803DD9FE93EF}"/>
    <cellStyle name="SAPBEXexcCritical4 9" xfId="13023" xr:uid="{40E49ED2-B3D5-4A8B-A5F3-556D6CDE77E2}"/>
    <cellStyle name="SAPBEXexcCritical4 9 2" xfId="13024" xr:uid="{56893080-B0B1-4CC5-82A5-B714DD35EA65}"/>
    <cellStyle name="SAPBEXexcCritical5" xfId="13025" xr:uid="{94018644-C6AD-4D8C-B130-7FD19B7030E4}"/>
    <cellStyle name="SAPBEXexcCritical5 10" xfId="13026" xr:uid="{8757FA17-F5EC-43B6-8EF7-16ECBA2FB26F}"/>
    <cellStyle name="SAPBEXexcCritical5 10 2" xfId="13027" xr:uid="{C7D4ADD7-46D5-46A6-8F42-1F4D8FBE183A}"/>
    <cellStyle name="SAPBEXexcCritical5 11" xfId="13028" xr:uid="{7C3C96EE-6DBF-44EC-B999-969DF4D2AA66}"/>
    <cellStyle name="SAPBEXexcCritical5 11 2" xfId="13029" xr:uid="{AC0683FB-9CC5-4011-B225-D336B8746EC1}"/>
    <cellStyle name="SAPBEXexcCritical5 12" xfId="13030" xr:uid="{E95B59F7-9EE0-4529-A8A9-029A5C1402B8}"/>
    <cellStyle name="SAPBEXexcCritical5 2" xfId="13031" xr:uid="{22F3FD58-DC5F-4DE5-AD2B-44528CE34C2C}"/>
    <cellStyle name="SAPBEXexcCritical5 2 10" xfId="13032" xr:uid="{E5DBACE0-F73B-45CE-807A-861C86465B3C}"/>
    <cellStyle name="SAPBEXexcCritical5 2 10 2" xfId="13033" xr:uid="{AD7EA527-F3E1-47CA-974E-8B72E2B377C8}"/>
    <cellStyle name="SAPBEXexcCritical5 2 11" xfId="13034" xr:uid="{02458908-C4D5-4A9D-A464-8EA555BC1822}"/>
    <cellStyle name="SAPBEXexcCritical5 2 2" xfId="13035" xr:uid="{B4A3081D-1B27-4236-A76E-05674523C6D6}"/>
    <cellStyle name="SAPBEXexcCritical5 2 2 2" xfId="13036" xr:uid="{A4BD56A8-5795-4B2A-9693-9A658F258B73}"/>
    <cellStyle name="SAPBEXexcCritical5 2 3" xfId="13037" xr:uid="{F9F4B6D6-075A-43D1-98A4-4EF2C1168B6D}"/>
    <cellStyle name="SAPBEXexcCritical5 2 3 2" xfId="13038" xr:uid="{BE781DCE-8327-4AA2-BEDA-F8CC7214A722}"/>
    <cellStyle name="SAPBEXexcCritical5 2 4" xfId="13039" xr:uid="{66C6DFB5-75C4-4FEF-AEAE-41ACD94D3C82}"/>
    <cellStyle name="SAPBEXexcCritical5 2 4 2" xfId="13040" xr:uid="{3CAD6B0D-0301-4B0B-9EC5-26733A4D9B51}"/>
    <cellStyle name="SAPBEXexcCritical5 2 5" xfId="13041" xr:uid="{AEA5F8DF-5B36-401B-B0AE-0BD648470C02}"/>
    <cellStyle name="SAPBEXexcCritical5 2 5 2" xfId="13042" xr:uid="{EFA1FD6E-EF41-40CD-A45F-BDCFB675A8E7}"/>
    <cellStyle name="SAPBEXexcCritical5 2 6" xfId="13043" xr:uid="{966F8E6B-981C-4BAF-88A0-A652BE8703F0}"/>
    <cellStyle name="SAPBEXexcCritical5 2 6 2" xfId="13044" xr:uid="{50C00767-9BE6-4741-8F5C-BBAA87275580}"/>
    <cellStyle name="SAPBEXexcCritical5 2 7" xfId="13045" xr:uid="{86033DE0-627B-40B4-B2C5-E3AEF416A84C}"/>
    <cellStyle name="SAPBEXexcCritical5 2 7 2" xfId="13046" xr:uid="{5B5DADFF-68C1-4138-A1D0-3A2E848FA4B8}"/>
    <cellStyle name="SAPBEXexcCritical5 2 8" xfId="13047" xr:uid="{F6763B8F-5740-4E20-B817-CAD18448921A}"/>
    <cellStyle name="SAPBEXexcCritical5 2 8 2" xfId="13048" xr:uid="{8A5534CA-A23B-4CD9-9FC9-DD9F09AE60F6}"/>
    <cellStyle name="SAPBEXexcCritical5 2 9" xfId="13049" xr:uid="{A1058BFF-56C2-4529-A251-85CEC48B5E8D}"/>
    <cellStyle name="SAPBEXexcCritical5 2 9 2" xfId="13050" xr:uid="{8F7C642F-A1C7-49DB-82F5-32E12AE4F1C3}"/>
    <cellStyle name="SAPBEXexcCritical5 3" xfId="13051" xr:uid="{89CBA940-A6EC-451C-8516-1E420196A976}"/>
    <cellStyle name="SAPBEXexcCritical5 3 2" xfId="13052" xr:uid="{388DBCE6-4F7F-4037-87F9-77F19B8D9EF5}"/>
    <cellStyle name="SAPBEXexcCritical5 4" xfId="13053" xr:uid="{67EBD0D5-F888-46DA-9128-3A02ED890ABB}"/>
    <cellStyle name="SAPBEXexcCritical5 4 2" xfId="13054" xr:uid="{DCB6CFAD-2BC3-42ED-AE79-A19EFD2BC275}"/>
    <cellStyle name="SAPBEXexcCritical5 5" xfId="13055" xr:uid="{5121C544-3A77-46D5-9704-AD3A93701176}"/>
    <cellStyle name="SAPBEXexcCritical5 5 2" xfId="13056" xr:uid="{221F2C63-08F3-402A-8D12-E2326FB25EFE}"/>
    <cellStyle name="SAPBEXexcCritical5 6" xfId="13057" xr:uid="{9EA26EA0-65A8-4F02-AB3D-1715824D4226}"/>
    <cellStyle name="SAPBEXexcCritical5 6 2" xfId="13058" xr:uid="{2AAF4163-1E1C-4026-8645-1F5326A153A6}"/>
    <cellStyle name="SAPBEXexcCritical5 7" xfId="13059" xr:uid="{68FD65BA-6730-4897-8BD8-242DBB0C8621}"/>
    <cellStyle name="SAPBEXexcCritical5 7 2" xfId="13060" xr:uid="{D0379F61-A88D-4909-BE70-FAAD15CB70CF}"/>
    <cellStyle name="SAPBEXexcCritical5 8" xfId="13061" xr:uid="{5644D85B-6056-480A-B362-8A122261AFC4}"/>
    <cellStyle name="SAPBEXexcCritical5 8 2" xfId="13062" xr:uid="{7B374CDB-F49F-40E3-829E-DB6B5E4C3CE1}"/>
    <cellStyle name="SAPBEXexcCritical5 9" xfId="13063" xr:uid="{65A0B99E-DA07-4326-9F53-A7BCA235C8A7}"/>
    <cellStyle name="SAPBEXexcCritical5 9 2" xfId="13064" xr:uid="{41916F7C-1227-4754-ADE9-4B2D3442CD49}"/>
    <cellStyle name="SAPBEXexcCritical6" xfId="13065" xr:uid="{DFEF952C-362B-4961-93EC-5A6C3F6514CA}"/>
    <cellStyle name="SAPBEXexcCritical6 10" xfId="13066" xr:uid="{8AC735CB-8266-4F6D-A5F1-F0FA9304121E}"/>
    <cellStyle name="SAPBEXexcCritical6 10 2" xfId="13067" xr:uid="{2A3ACBF8-7C9F-4662-A873-2498428F5AB9}"/>
    <cellStyle name="SAPBEXexcCritical6 11" xfId="13068" xr:uid="{20296F9F-50A1-4860-85FC-24D052D5CA53}"/>
    <cellStyle name="SAPBEXexcCritical6 11 2" xfId="13069" xr:uid="{CB509E0E-F646-4C2A-95F5-6458E9ADB315}"/>
    <cellStyle name="SAPBEXexcCritical6 12" xfId="13070" xr:uid="{2A88DE5C-EE12-4FA1-A678-C14FA66A381E}"/>
    <cellStyle name="SAPBEXexcCritical6 2" xfId="13071" xr:uid="{B8316942-1F31-4584-920B-6CE3688E6E59}"/>
    <cellStyle name="SAPBEXexcCritical6 2 10" xfId="13072" xr:uid="{169A364B-B0E9-4B9B-95A1-043F6E05D215}"/>
    <cellStyle name="SAPBEXexcCritical6 2 10 2" xfId="13073" xr:uid="{9239FD6F-4F70-43F7-8849-81FFC0BDBEC5}"/>
    <cellStyle name="SAPBEXexcCritical6 2 11" xfId="13074" xr:uid="{729E4867-C630-4017-9532-191EA510D00E}"/>
    <cellStyle name="SAPBEXexcCritical6 2 2" xfId="13075" xr:uid="{D3942BBE-670F-4E72-A569-BFC00DE392D3}"/>
    <cellStyle name="SAPBEXexcCritical6 2 2 2" xfId="13076" xr:uid="{FE02D44A-C887-400D-866E-67AAC5B2D371}"/>
    <cellStyle name="SAPBEXexcCritical6 2 3" xfId="13077" xr:uid="{1CDB0708-B9FD-4907-9B65-25756A144355}"/>
    <cellStyle name="SAPBEXexcCritical6 2 3 2" xfId="13078" xr:uid="{3E91772D-B671-43F5-9BBA-DA5878E771A5}"/>
    <cellStyle name="SAPBEXexcCritical6 2 4" xfId="13079" xr:uid="{1F8D8BDB-69E3-4BE8-9EB2-28158D11385B}"/>
    <cellStyle name="SAPBEXexcCritical6 2 4 2" xfId="13080" xr:uid="{C0CDBFE3-914C-4DEB-A7DF-536D5812C7CB}"/>
    <cellStyle name="SAPBEXexcCritical6 2 5" xfId="13081" xr:uid="{50FB625A-6B55-4A79-81D9-85F6C27A5E9A}"/>
    <cellStyle name="SAPBEXexcCritical6 2 5 2" xfId="13082" xr:uid="{844AA7FA-5073-41CA-BED4-28EE52DC4B94}"/>
    <cellStyle name="SAPBEXexcCritical6 2 6" xfId="13083" xr:uid="{4D97FB39-B181-44EB-9FF1-9B2998235000}"/>
    <cellStyle name="SAPBEXexcCritical6 2 6 2" xfId="13084" xr:uid="{5A7EC989-1685-47C6-8EEF-510274BE9BF4}"/>
    <cellStyle name="SAPBEXexcCritical6 2 7" xfId="13085" xr:uid="{CC1A8153-6CCE-4A2F-A8B2-AFC7E59C97B2}"/>
    <cellStyle name="SAPBEXexcCritical6 2 7 2" xfId="13086" xr:uid="{D8124C13-20E4-47CF-9287-F3B8237A55D5}"/>
    <cellStyle name="SAPBEXexcCritical6 2 8" xfId="13087" xr:uid="{D7E383C9-0DE8-46D0-B1CF-9D9DF7F0F87B}"/>
    <cellStyle name="SAPBEXexcCritical6 2 8 2" xfId="13088" xr:uid="{14672FEB-396E-422F-AC22-0734AB8BE644}"/>
    <cellStyle name="SAPBEXexcCritical6 2 9" xfId="13089" xr:uid="{92719E88-6EBE-4B2C-9E9E-8BDEE7591007}"/>
    <cellStyle name="SAPBEXexcCritical6 2 9 2" xfId="13090" xr:uid="{448F706A-E786-4B73-860E-BDB40F6D7D34}"/>
    <cellStyle name="SAPBEXexcCritical6 3" xfId="13091" xr:uid="{650CB98B-1016-4E73-8D86-E2A2E3828443}"/>
    <cellStyle name="SAPBEXexcCritical6 3 2" xfId="13092" xr:uid="{45DBE783-8EC5-4B68-A82C-BD11136F67B6}"/>
    <cellStyle name="SAPBEXexcCritical6 4" xfId="13093" xr:uid="{BC6D6B05-C9BF-43F3-8EBB-EB7063560215}"/>
    <cellStyle name="SAPBEXexcCritical6 4 2" xfId="13094" xr:uid="{C3749243-1A69-4D34-BBE2-B40206B0928D}"/>
    <cellStyle name="SAPBEXexcCritical6 5" xfId="13095" xr:uid="{1DEF4F8C-58EB-4644-9DEF-CA8C636BD1EA}"/>
    <cellStyle name="SAPBEXexcCritical6 5 2" xfId="13096" xr:uid="{99C8BDBE-E86A-4151-A41C-4377BD63B7EA}"/>
    <cellStyle name="SAPBEXexcCritical6 6" xfId="13097" xr:uid="{7BF6090A-70CD-4271-9AED-9A598B9A37B8}"/>
    <cellStyle name="SAPBEXexcCritical6 6 2" xfId="13098" xr:uid="{66C2632F-1515-446F-BFA9-FA561CB7C185}"/>
    <cellStyle name="SAPBEXexcCritical6 7" xfId="13099" xr:uid="{E4611567-8FCC-494E-AA04-4D21A2C309C0}"/>
    <cellStyle name="SAPBEXexcCritical6 7 2" xfId="13100" xr:uid="{B4D461DE-36A9-4364-9D9B-F39C6772B0AB}"/>
    <cellStyle name="SAPBEXexcCritical6 8" xfId="13101" xr:uid="{2A1DF309-8DCB-4C96-8C57-E14B8DB813AE}"/>
    <cellStyle name="SAPBEXexcCritical6 8 2" xfId="13102" xr:uid="{2B1A6719-8C6B-475F-9FCD-AF61882EFDB5}"/>
    <cellStyle name="SAPBEXexcCritical6 9" xfId="13103" xr:uid="{04A74AEA-6752-41F0-870E-BECC7AD4744F}"/>
    <cellStyle name="SAPBEXexcCritical6 9 2" xfId="13104" xr:uid="{63C6C964-D362-4E12-846B-15AC3FD22F67}"/>
    <cellStyle name="SAPBEXexcGood1" xfId="13105" xr:uid="{F374EB7D-9CF8-412F-A400-20B0727583DC}"/>
    <cellStyle name="SAPBEXexcGood1 10" xfId="13106" xr:uid="{4F7ED77C-8D2B-42E9-9E7A-FCB61984C96C}"/>
    <cellStyle name="SAPBEXexcGood1 10 2" xfId="13107" xr:uid="{EFC366A7-11B7-47EE-8067-298020AF1E4E}"/>
    <cellStyle name="SAPBEXexcGood1 11" xfId="13108" xr:uid="{889ADB04-3F41-46C4-92A1-D3D4C4C5F4C6}"/>
    <cellStyle name="SAPBEXexcGood1 2" xfId="13109" xr:uid="{0EDFA0F6-9106-493B-8ABE-562FF986ED40}"/>
    <cellStyle name="SAPBEXexcGood1 2 2" xfId="13110" xr:uid="{2D040F3D-28FD-4CF5-BFEA-4C4A3FE47214}"/>
    <cellStyle name="SAPBEXexcGood1 3" xfId="13111" xr:uid="{3B71CA19-962D-4485-BAB0-175D6967AB19}"/>
    <cellStyle name="SAPBEXexcGood1 3 2" xfId="13112" xr:uid="{042EBDCC-EEF7-4429-9F96-6C4E0CEE5099}"/>
    <cellStyle name="SAPBEXexcGood1 4" xfId="13113" xr:uid="{557A77C1-444A-4265-8C83-AEBFAB1987F6}"/>
    <cellStyle name="SAPBEXexcGood1 4 2" xfId="13114" xr:uid="{11C3A929-B4A1-41F5-9FA0-752D5871B738}"/>
    <cellStyle name="SAPBEXexcGood1 5" xfId="13115" xr:uid="{B6CB5989-65FC-4B08-86D8-8DF1A864A18E}"/>
    <cellStyle name="SAPBEXexcGood1 5 2" xfId="13116" xr:uid="{2AF7BB50-DE32-423A-B1D3-2E774A9E67D5}"/>
    <cellStyle name="SAPBEXexcGood1 6" xfId="13117" xr:uid="{371F33BE-9120-4740-8BC5-75FB357F0DD0}"/>
    <cellStyle name="SAPBEXexcGood1 6 2" xfId="13118" xr:uid="{5AD75553-1417-4F3E-8578-91FC2A7F7D1E}"/>
    <cellStyle name="SAPBEXexcGood1 7" xfId="13119" xr:uid="{2CAF4881-2316-4E21-8E4D-2AAC05F998C9}"/>
    <cellStyle name="SAPBEXexcGood1 7 2" xfId="13120" xr:uid="{24D6160C-F05E-4677-9755-3B253A749254}"/>
    <cellStyle name="SAPBEXexcGood1 8" xfId="13121" xr:uid="{0C24C957-2A08-42C3-AD40-601C5A8FD4FD}"/>
    <cellStyle name="SAPBEXexcGood1 8 2" xfId="13122" xr:uid="{44D9F3C6-8F0E-48E5-9476-9626E52CCB04}"/>
    <cellStyle name="SAPBEXexcGood1 9" xfId="13123" xr:uid="{BAB84A40-1C8E-45E8-9FFE-44C2073F3E6E}"/>
    <cellStyle name="SAPBEXexcGood1 9 2" xfId="13124" xr:uid="{34D145EF-6677-4885-8E38-8CA179BF1DD6}"/>
    <cellStyle name="SAPBEXexcGood2" xfId="13125" xr:uid="{358C0E13-C3A6-43C7-8358-F2D01060D100}"/>
    <cellStyle name="SAPBEXexcGood2 10" xfId="13126" xr:uid="{82E39E4C-3AC6-4C24-A7CF-F82E23CF331E}"/>
    <cellStyle name="SAPBEXexcGood2 10 2" xfId="13127" xr:uid="{B615596F-E0D6-4063-9F2F-A6E633DE1389}"/>
    <cellStyle name="SAPBEXexcGood2 11" xfId="13128" xr:uid="{6EFB882B-3D71-4C21-8C36-205EC4E30358}"/>
    <cellStyle name="SAPBEXexcGood2 2" xfId="13129" xr:uid="{8876751A-A95A-44D7-B7B1-F6F7BCEE05B6}"/>
    <cellStyle name="SAPBEXexcGood2 2 2" xfId="13130" xr:uid="{307AB969-1445-4E64-98FE-9CC41369B2CD}"/>
    <cellStyle name="SAPBEXexcGood2 3" xfId="13131" xr:uid="{08997942-ACEA-4D60-BBB3-EA3D01D98AEF}"/>
    <cellStyle name="SAPBEXexcGood2 3 2" xfId="13132" xr:uid="{E0C122E7-05B7-4F76-AFB1-14E0DA99137E}"/>
    <cellStyle name="SAPBEXexcGood2 4" xfId="13133" xr:uid="{C961E993-9DFC-40E6-AE3A-82FA748D1AEB}"/>
    <cellStyle name="SAPBEXexcGood2 4 2" xfId="13134" xr:uid="{FC1210BA-FB45-423F-88A3-585A08D5A5AD}"/>
    <cellStyle name="SAPBEXexcGood2 5" xfId="13135" xr:uid="{6B9F2E4D-6DB0-438B-8CF0-2A5C33A653DC}"/>
    <cellStyle name="SAPBEXexcGood2 5 2" xfId="13136" xr:uid="{A3D1B2BB-1604-4978-8FD1-B7FDBBFBAB69}"/>
    <cellStyle name="SAPBEXexcGood2 6" xfId="13137" xr:uid="{254BC498-C59B-4A11-99D6-2123C5625B1B}"/>
    <cellStyle name="SAPBEXexcGood2 6 2" xfId="13138" xr:uid="{37C9C4BB-AA84-4661-BB55-59B250DF60F3}"/>
    <cellStyle name="SAPBEXexcGood2 7" xfId="13139" xr:uid="{FE4124B1-930D-4474-91CB-DFA99C2983BC}"/>
    <cellStyle name="SAPBEXexcGood2 7 2" xfId="13140" xr:uid="{547CC208-7323-4774-BC44-05986738C1F8}"/>
    <cellStyle name="SAPBEXexcGood2 8" xfId="13141" xr:uid="{645385AD-A99D-4C14-8D04-2A3C39DBCFEF}"/>
    <cellStyle name="SAPBEXexcGood2 8 2" xfId="13142" xr:uid="{FB75E633-309D-4BED-B323-AB41F2BF620B}"/>
    <cellStyle name="SAPBEXexcGood2 9" xfId="13143" xr:uid="{877FF399-FCE7-4D28-9A6A-5C945A2C9C9B}"/>
    <cellStyle name="SAPBEXexcGood2 9 2" xfId="13144" xr:uid="{90FB1CAB-7D67-4EC0-A484-171FAD55903D}"/>
    <cellStyle name="SAPBEXexcGood3" xfId="13145" xr:uid="{46AAE534-3DC5-4A16-BA54-FBA20EAB32A1}"/>
    <cellStyle name="SAPBEXexcGood3 10" xfId="13146" xr:uid="{56B57398-D8F5-4F3C-8BAA-AABEEF2491BC}"/>
    <cellStyle name="SAPBEXexcGood3 10 2" xfId="13147" xr:uid="{668E9FEB-2468-4C50-B6CB-9B5D2DDBE4F3}"/>
    <cellStyle name="SAPBEXexcGood3 11" xfId="13148" xr:uid="{DB05507A-020E-4167-9018-7DDE95F45BCD}"/>
    <cellStyle name="SAPBEXexcGood3 11 2" xfId="13149" xr:uid="{941EF6AE-5F8F-4D2E-BB35-7ECE69DDC38A}"/>
    <cellStyle name="SAPBEXexcGood3 12" xfId="13150" xr:uid="{077D9B28-FC64-472D-B110-1657E61F7185}"/>
    <cellStyle name="SAPBEXexcGood3 2" xfId="13151" xr:uid="{584EB32C-5CD9-48E6-A172-35647C83ACF9}"/>
    <cellStyle name="SAPBEXexcGood3 2 10" xfId="13152" xr:uid="{3C3758D2-D1CD-4114-8C3D-A326C1F76D43}"/>
    <cellStyle name="SAPBEXexcGood3 2 10 2" xfId="13153" xr:uid="{3B6D6CE5-D3D6-4B5F-8689-40CD8EE33558}"/>
    <cellStyle name="SAPBEXexcGood3 2 11" xfId="13154" xr:uid="{7AC92DB0-16BA-4503-A777-D8DE672B2FF8}"/>
    <cellStyle name="SAPBEXexcGood3 2 2" xfId="13155" xr:uid="{E1B0BF58-334E-4EEB-90D1-88A8FB1E36FE}"/>
    <cellStyle name="SAPBEXexcGood3 2 2 2" xfId="13156" xr:uid="{D986A4BF-7495-448B-AE47-1C0219980EC5}"/>
    <cellStyle name="SAPBEXexcGood3 2 3" xfId="13157" xr:uid="{9E16B5C2-74B2-42C5-ACB8-2C0445FFA5A4}"/>
    <cellStyle name="SAPBEXexcGood3 2 3 2" xfId="13158" xr:uid="{C28671A0-13B7-47AB-8D9D-3EFC197BD275}"/>
    <cellStyle name="SAPBEXexcGood3 2 4" xfId="13159" xr:uid="{1203403D-79A4-4EE8-BFC4-9C16DADDCF70}"/>
    <cellStyle name="SAPBEXexcGood3 2 4 2" xfId="13160" xr:uid="{96DED8FF-7833-489D-A251-C6E5CCC38A6B}"/>
    <cellStyle name="SAPBEXexcGood3 2 5" xfId="13161" xr:uid="{93BD428E-56EA-4294-99C2-CC9B9BEB0FBB}"/>
    <cellStyle name="SAPBEXexcGood3 2 5 2" xfId="13162" xr:uid="{C23238EA-728C-485F-B7D5-C97EB9962771}"/>
    <cellStyle name="SAPBEXexcGood3 2 6" xfId="13163" xr:uid="{C88CDA58-506A-417E-BC60-CD8DB2A49B7F}"/>
    <cellStyle name="SAPBEXexcGood3 2 6 2" xfId="13164" xr:uid="{6B00AFD0-9998-41B6-B755-5A02FDA738A5}"/>
    <cellStyle name="SAPBEXexcGood3 2 7" xfId="13165" xr:uid="{4E2C080F-4200-4C41-B431-ABFC19DFC00A}"/>
    <cellStyle name="SAPBEXexcGood3 2 7 2" xfId="13166" xr:uid="{8760F3A9-247D-4D39-8425-7B7C14FF408E}"/>
    <cellStyle name="SAPBEXexcGood3 2 8" xfId="13167" xr:uid="{D09EFA0F-33B8-4CEF-8604-82DD6390A8ED}"/>
    <cellStyle name="SAPBEXexcGood3 2 8 2" xfId="13168" xr:uid="{FC24EA16-4E39-4E6D-8331-53A8CADCA33B}"/>
    <cellStyle name="SAPBEXexcGood3 2 9" xfId="13169" xr:uid="{981EE1B3-F41F-491D-B683-E431144039F2}"/>
    <cellStyle name="SAPBEXexcGood3 2 9 2" xfId="13170" xr:uid="{A184525D-9B8D-4341-BF46-A1D356C7663C}"/>
    <cellStyle name="SAPBEXexcGood3 3" xfId="13171" xr:uid="{8332CB72-0992-4760-96DA-E3A17DDCBB5D}"/>
    <cellStyle name="SAPBEXexcGood3 3 2" xfId="13172" xr:uid="{FEA5BFB6-AE00-406D-99E9-AED5CCEA1FD8}"/>
    <cellStyle name="SAPBEXexcGood3 4" xfId="13173" xr:uid="{DFBA25B4-2BC6-41E3-B2AF-C3E9E2A7C3BF}"/>
    <cellStyle name="SAPBEXexcGood3 4 2" xfId="13174" xr:uid="{BC3B4E7C-6AD3-4571-9A00-5AB69C0B3052}"/>
    <cellStyle name="SAPBEXexcGood3 5" xfId="13175" xr:uid="{169BD8CA-40ED-4A15-9F64-EBA5DA60988D}"/>
    <cellStyle name="SAPBEXexcGood3 5 2" xfId="13176" xr:uid="{531304B0-26AE-48CC-815D-42C66AA96AB3}"/>
    <cellStyle name="SAPBEXexcGood3 6" xfId="13177" xr:uid="{3C8E1A7F-25F0-427F-AD23-5ED17C1F67E8}"/>
    <cellStyle name="SAPBEXexcGood3 6 2" xfId="13178" xr:uid="{C3EAC0D5-8A83-46AA-B8DD-8E590966E832}"/>
    <cellStyle name="SAPBEXexcGood3 7" xfId="13179" xr:uid="{5614EE1A-F52D-4349-8A2B-7C909C66670E}"/>
    <cellStyle name="SAPBEXexcGood3 7 2" xfId="13180" xr:uid="{63EB2DF5-66E9-4DD6-A794-B8E675E9172A}"/>
    <cellStyle name="SAPBEXexcGood3 8" xfId="13181" xr:uid="{60AA56AB-BD19-49DB-8506-0016EDFE593A}"/>
    <cellStyle name="SAPBEXexcGood3 8 2" xfId="13182" xr:uid="{935226DB-E9C0-4D99-A9C6-34BCD9ACFB99}"/>
    <cellStyle name="SAPBEXexcGood3 9" xfId="13183" xr:uid="{02227024-22A2-4925-AA2C-AC2F3F6DBBCE}"/>
    <cellStyle name="SAPBEXexcGood3 9 2" xfId="13184" xr:uid="{B19FE7C2-7653-48F2-BFE7-FF9DFE6BCE69}"/>
    <cellStyle name="SAPBEXfilterDrill" xfId="13185" xr:uid="{FD4267FC-C67A-44C3-BA84-FAF025B7BD66}"/>
    <cellStyle name="SAPBEXfilterDrill 2" xfId="13186" xr:uid="{D9C3679F-3263-409F-AE44-12DB75B34538}"/>
    <cellStyle name="SAPBEXfilterItem" xfId="13187" xr:uid="{4A00BEF5-C449-45EC-ABA9-6D8593A76E81}"/>
    <cellStyle name="SAPBEXfilterItem 2" xfId="13188" xr:uid="{25EC2516-C3E4-45C7-93BF-57C7D81A724B}"/>
    <cellStyle name="SAPBEXfilterText" xfId="13189" xr:uid="{100810DA-0DB8-4CC1-B91B-1395D4FFA604}"/>
    <cellStyle name="SAPBEXfilterText 2" xfId="13190" xr:uid="{A6F1C67E-4C56-4137-84E9-B1EE01C1725A}"/>
    <cellStyle name="SAPBEXformats" xfId="13191" xr:uid="{49362982-59B1-4697-BDC4-C8F67EC4D39D}"/>
    <cellStyle name="SAPBEXformats 10" xfId="13192" xr:uid="{443141BF-36A7-49F3-AC19-5558FBC8ECB7}"/>
    <cellStyle name="SAPBEXformats 10 2" xfId="13193" xr:uid="{D2BE737F-E2B2-43D6-8594-0E73A39475AD}"/>
    <cellStyle name="SAPBEXformats 11" xfId="13194" xr:uid="{63494B9F-C263-4979-9651-260893AF6D3B}"/>
    <cellStyle name="SAPBEXformats 11 2" xfId="13195" xr:uid="{F0D95D67-822D-4C4E-A7D7-A73894409496}"/>
    <cellStyle name="SAPBEXformats 12" xfId="13196" xr:uid="{6751E5A3-A31E-4F60-B392-3187EA0038F1}"/>
    <cellStyle name="SAPBEXformats 2" xfId="13197" xr:uid="{B5DB3F05-6340-4092-9ADE-B5EC9CFC7444}"/>
    <cellStyle name="SAPBEXformats 2 10" xfId="13198" xr:uid="{C08C2046-1244-4AD3-9187-F144095F5526}"/>
    <cellStyle name="SAPBEXformats 2 10 2" xfId="13199" xr:uid="{6A264B52-52F4-4D45-A49E-5B05C0D4EA3A}"/>
    <cellStyle name="SAPBEXformats 2 11" xfId="13200" xr:uid="{247338AC-807F-4D86-8120-3A9CC3075857}"/>
    <cellStyle name="SAPBEXformats 2 2" xfId="13201" xr:uid="{D62B3C58-A5FB-4A46-BAD6-D42FA0BA5307}"/>
    <cellStyle name="SAPBEXformats 2 2 2" xfId="13202" xr:uid="{C13837DD-8474-46D1-BEE9-A62035F873B4}"/>
    <cellStyle name="SAPBEXformats 2 3" xfId="13203" xr:uid="{8786C4DD-6897-4DA8-8F94-2C1A45CAC4D4}"/>
    <cellStyle name="SAPBEXformats 2 3 2" xfId="13204" xr:uid="{35BB9542-9829-4A84-9A8B-3DA8727A6066}"/>
    <cellStyle name="SAPBEXformats 2 4" xfId="13205" xr:uid="{92869CC8-20FC-4F4F-95F4-0E777EA92060}"/>
    <cellStyle name="SAPBEXformats 2 4 2" xfId="13206" xr:uid="{14BAE338-3449-44E4-B671-61CC33E28A3A}"/>
    <cellStyle name="SAPBEXformats 2 5" xfId="13207" xr:uid="{BBC022D3-DC3F-4FC1-A0FF-69531B35C2B0}"/>
    <cellStyle name="SAPBEXformats 2 5 2" xfId="13208" xr:uid="{44E6398C-1B86-497D-86CC-90929C255843}"/>
    <cellStyle name="SAPBEXformats 2 6" xfId="13209" xr:uid="{7B02E420-F137-44B3-8A09-D9C2F69A3702}"/>
    <cellStyle name="SAPBEXformats 2 6 2" xfId="13210" xr:uid="{B3430929-04FE-4264-AC61-5EA753400EAD}"/>
    <cellStyle name="SAPBEXformats 2 7" xfId="13211" xr:uid="{0613B7EE-F694-43AC-A2CF-859507C7B627}"/>
    <cellStyle name="SAPBEXformats 2 7 2" xfId="13212" xr:uid="{DBBF66D1-F53C-45B8-AA35-3091DF326D13}"/>
    <cellStyle name="SAPBEXformats 2 8" xfId="13213" xr:uid="{93B6264C-C813-45E3-AA37-659198FEEA44}"/>
    <cellStyle name="SAPBEXformats 2 8 2" xfId="13214" xr:uid="{B48BEEBE-FD35-48BB-B4FD-5C6569CEEDD9}"/>
    <cellStyle name="SAPBEXformats 2 9" xfId="13215" xr:uid="{624B8EDB-694D-4550-81F8-ED828CC51144}"/>
    <cellStyle name="SAPBEXformats 2 9 2" xfId="13216" xr:uid="{AC0B6E3F-7B41-4F6B-A2E9-B23C38BFEB9E}"/>
    <cellStyle name="SAPBEXformats 3" xfId="13217" xr:uid="{597BE815-A5BF-442E-9D77-8E76D24E2D86}"/>
    <cellStyle name="SAPBEXformats 3 2" xfId="13218" xr:uid="{C98C2842-0F03-4ABC-8E60-DA057B998949}"/>
    <cellStyle name="SAPBEXformats 4" xfId="13219" xr:uid="{833EADEC-CBA7-4F92-B44B-8E0FAAFDCDE7}"/>
    <cellStyle name="SAPBEXformats 4 2" xfId="13220" xr:uid="{F43C20A4-6D33-4394-8BAB-770F2C8D53CD}"/>
    <cellStyle name="SAPBEXformats 5" xfId="13221" xr:uid="{54F58FE4-81A0-4DA2-A7DD-53F4FADDFD43}"/>
    <cellStyle name="SAPBEXformats 5 2" xfId="13222" xr:uid="{6C331D0F-90ED-4BDD-AE05-ED4954CE12BA}"/>
    <cellStyle name="SAPBEXformats 6" xfId="13223" xr:uid="{0713E9A1-0C89-475E-A937-416A7AD12A93}"/>
    <cellStyle name="SAPBEXformats 6 2" xfId="13224" xr:uid="{14A7C27D-E15E-4FB5-A9FF-275960EEE0BA}"/>
    <cellStyle name="SAPBEXformats 7" xfId="13225" xr:uid="{C3118EC4-5FEC-4626-9561-E4A01EA95324}"/>
    <cellStyle name="SAPBEXformats 7 2" xfId="13226" xr:uid="{9BE2B625-C978-4F36-8CC0-EA88122888FA}"/>
    <cellStyle name="SAPBEXformats 8" xfId="13227" xr:uid="{BAFF1C4C-CA97-42B5-B506-B104829F9A3D}"/>
    <cellStyle name="SAPBEXformats 8 2" xfId="13228" xr:uid="{6DF3BF7A-2AD7-47C6-8CEB-5B35911A5D18}"/>
    <cellStyle name="SAPBEXformats 9" xfId="13229" xr:uid="{3A160AFE-2AFF-46EE-9A5C-59EA01F6BA8F}"/>
    <cellStyle name="SAPBEXformats 9 2" xfId="13230" xr:uid="{2AE4B1A6-DF8D-4B1D-B618-48AE2A05BE0E}"/>
    <cellStyle name="SAPBEXheaderItem" xfId="13231" xr:uid="{448089F3-B812-474F-84BB-B78593AE2996}"/>
    <cellStyle name="SAPBEXheaderItem 2" xfId="13232" xr:uid="{EEDF997A-19F1-488B-A787-A2344DC017F2}"/>
    <cellStyle name="SAPBEXheaderText" xfId="13233" xr:uid="{C8A96320-15E6-40B5-A945-19DBE630001F}"/>
    <cellStyle name="SAPBEXheaderText 2" xfId="13234" xr:uid="{A8E44A4E-C362-4C8D-B166-A17D67FC25CD}"/>
    <cellStyle name="SAPBEXHLevel0" xfId="13235" xr:uid="{1B2049E1-4BCF-4C61-874D-4B31C550F9CB}"/>
    <cellStyle name="SAPBEXHLevel0 10" xfId="13236" xr:uid="{4D6EE470-7796-4984-B99A-0FBC738E4458}"/>
    <cellStyle name="SAPBEXHLevel0 10 2" xfId="13237" xr:uid="{35C6CDEE-A11F-446B-B4D2-CC16F94E086B}"/>
    <cellStyle name="SAPBEXHLevel0 11" xfId="13238" xr:uid="{63077E4A-C67D-4E4E-90E8-BF0EE97344EA}"/>
    <cellStyle name="SAPBEXHLevel0 11 2" xfId="13239" xr:uid="{90F018BC-E728-4BED-955A-ADFF7ACBA904}"/>
    <cellStyle name="SAPBEXHLevel0 12" xfId="13240" xr:uid="{B1A67A2C-EFDA-49D9-B6FE-D56D4A819F5D}"/>
    <cellStyle name="SAPBEXHLevel0 2" xfId="13241" xr:uid="{F3B48E74-5800-4A0C-BF92-7B4300CD2313}"/>
    <cellStyle name="SAPBEXHLevel0 2 10" xfId="13242" xr:uid="{047FABF3-BF62-4B3B-BB85-647F0D71D216}"/>
    <cellStyle name="SAPBEXHLevel0 2 10 2" xfId="13243" xr:uid="{7626E0CF-6222-45E1-BF68-95D1A25BEBC2}"/>
    <cellStyle name="SAPBEXHLevel0 2 11" xfId="13244" xr:uid="{368EBB33-D3AC-4FF6-9BA4-0AA873D83BEA}"/>
    <cellStyle name="SAPBEXHLevel0 2 2" xfId="13245" xr:uid="{CEC7B12A-DCE6-48F9-A738-1D2ED1D89D65}"/>
    <cellStyle name="SAPBEXHLevel0 2 2 2" xfId="13246" xr:uid="{4A5244BD-1733-47BB-B46D-081405A4FC2D}"/>
    <cellStyle name="SAPBEXHLevel0 2 3" xfId="13247" xr:uid="{0F213397-AB67-4A4B-8CEA-4E0AC01CFE81}"/>
    <cellStyle name="SAPBEXHLevel0 2 3 2" xfId="13248" xr:uid="{C2926DF3-8E74-4F14-8BA4-4854F3264125}"/>
    <cellStyle name="SAPBEXHLevel0 2 4" xfId="13249" xr:uid="{5C000F9C-FA9E-4392-9C1A-B51EDC6832A2}"/>
    <cellStyle name="SAPBEXHLevel0 2 4 2" xfId="13250" xr:uid="{B3BA49D2-4EC9-4FE7-B1DF-7661EB775979}"/>
    <cellStyle name="SAPBEXHLevel0 2 5" xfId="13251" xr:uid="{153296B7-4510-4F7A-B949-1C60F4BF1EFE}"/>
    <cellStyle name="SAPBEXHLevel0 2 5 2" xfId="13252" xr:uid="{77DBDDB4-8CCE-41E4-8F6D-4A67D1169C8B}"/>
    <cellStyle name="SAPBEXHLevel0 2 6" xfId="13253" xr:uid="{D75A2F53-E43B-4210-9BC2-BA2731378FAD}"/>
    <cellStyle name="SAPBEXHLevel0 2 6 2" xfId="13254" xr:uid="{609942A9-E854-4D18-926E-28F937FC44EB}"/>
    <cellStyle name="SAPBEXHLevel0 2 7" xfId="13255" xr:uid="{D23F5DA8-373C-4CC5-A6E4-D1D25C134A39}"/>
    <cellStyle name="SAPBEXHLevel0 2 7 2" xfId="13256" xr:uid="{E6AEBDC6-493E-44DB-8D23-FEB54B6F012B}"/>
    <cellStyle name="SAPBEXHLevel0 2 8" xfId="13257" xr:uid="{FA3FFAEA-F635-44FE-943E-8DE817B32016}"/>
    <cellStyle name="SAPBEXHLevel0 2 8 2" xfId="13258" xr:uid="{EAECC1F5-D188-4C31-85E0-D3843D6B9399}"/>
    <cellStyle name="SAPBEXHLevel0 2 9" xfId="13259" xr:uid="{902AFCB2-C2EA-4E7D-BB53-FE2DBC9AAF06}"/>
    <cellStyle name="SAPBEXHLevel0 2 9 2" xfId="13260" xr:uid="{5F797DD1-7CA0-43CF-90C1-42CFDA025DD5}"/>
    <cellStyle name="SAPBEXHLevel0 3" xfId="13261" xr:uid="{466C25D7-59BE-403E-BBE1-DE79E55D4D46}"/>
    <cellStyle name="SAPBEXHLevel0 3 2" xfId="13262" xr:uid="{2AB67BE2-C276-4A6D-8F37-BE9CF3C1B41E}"/>
    <cellStyle name="SAPBEXHLevel0 4" xfId="13263" xr:uid="{7B852971-BD10-42FA-A061-FB3E8EECB036}"/>
    <cellStyle name="SAPBEXHLevel0 4 2" xfId="13264" xr:uid="{06F7F83F-5AC6-4500-89F6-79BE81E574B4}"/>
    <cellStyle name="SAPBEXHLevel0 5" xfId="13265" xr:uid="{5C904C9D-CAE4-4691-9B17-513578FB24C1}"/>
    <cellStyle name="SAPBEXHLevel0 5 2" xfId="13266" xr:uid="{69B66C8D-0FBE-4CEE-8207-7CD23BFD89B6}"/>
    <cellStyle name="SAPBEXHLevel0 6" xfId="13267" xr:uid="{F35F3DAD-4208-42E0-AAE1-9AA3268F64AF}"/>
    <cellStyle name="SAPBEXHLevel0 6 2" xfId="13268" xr:uid="{5EBAC67D-E67C-4ECE-BFA4-D6746083C280}"/>
    <cellStyle name="SAPBEXHLevel0 7" xfId="13269" xr:uid="{CE023100-B23E-4A13-BF45-5C03F3E156C0}"/>
    <cellStyle name="SAPBEXHLevel0 7 2" xfId="13270" xr:uid="{48B38742-1755-4EBC-83CA-64937E90F33F}"/>
    <cellStyle name="SAPBEXHLevel0 8" xfId="13271" xr:uid="{5E3D398A-32C4-4C47-80B7-D39E4E584172}"/>
    <cellStyle name="SAPBEXHLevel0 8 2" xfId="13272" xr:uid="{160899BA-6768-4D33-A6CE-74A28C9846E9}"/>
    <cellStyle name="SAPBEXHLevel0 9" xfId="13273" xr:uid="{01B175F3-E09C-4FF6-BA7C-24DDF7B821D2}"/>
    <cellStyle name="SAPBEXHLevel0 9 2" xfId="13274" xr:uid="{1AE9795B-296E-4FA4-BFA7-8BD8B92E5F9A}"/>
    <cellStyle name="SAPBEXHLevel0X" xfId="13275" xr:uid="{CAF8FF67-7D1C-4C2C-9604-327198F0F993}"/>
    <cellStyle name="SAPBEXHLevel0X 10" xfId="13276" xr:uid="{FD633AA9-C064-4A9C-B4FC-280E5701DCD4}"/>
    <cellStyle name="SAPBEXHLevel0X 10 2" xfId="13277" xr:uid="{C47D3D07-1AEE-4582-A529-3CB33D710DFC}"/>
    <cellStyle name="SAPBEXHLevel0X 11" xfId="13278" xr:uid="{3C21F374-67F0-4D38-BC7B-A815D3BD27CC}"/>
    <cellStyle name="SAPBEXHLevel0X 11 2" xfId="13279" xr:uid="{6084E54F-2ABB-4660-8ED4-7140D5A46A3F}"/>
    <cellStyle name="SAPBEXHLevel0X 12" xfId="13280" xr:uid="{893976EA-BD91-4F01-9772-2F4685DC9CA4}"/>
    <cellStyle name="SAPBEXHLevel0X 2" xfId="13281" xr:uid="{CAF14D8E-682B-4DD9-907D-B4AC3BCA45FD}"/>
    <cellStyle name="SAPBEXHLevel0X 2 10" xfId="13282" xr:uid="{CEDE95B2-FADD-4871-8EA4-7EAFC549C8BA}"/>
    <cellStyle name="SAPBEXHLevel0X 2 10 2" xfId="13283" xr:uid="{C8C752E2-7F8D-49D9-9C42-7D28347AFC39}"/>
    <cellStyle name="SAPBEXHLevel0X 2 11" xfId="13284" xr:uid="{60F1ED57-E246-4692-98C8-F2D0FC40FAB8}"/>
    <cellStyle name="SAPBEXHLevel0X 2 2" xfId="13285" xr:uid="{BDDA10EA-7A98-4129-B5F3-680370D53FC5}"/>
    <cellStyle name="SAPBEXHLevel0X 2 2 2" xfId="13286" xr:uid="{64BDC1DC-2ED7-47A5-929E-E718CB4E3482}"/>
    <cellStyle name="SAPBEXHLevel0X 2 3" xfId="13287" xr:uid="{2DD93142-0175-466E-BAD3-C78C2AB0E1C8}"/>
    <cellStyle name="SAPBEXHLevel0X 2 3 2" xfId="13288" xr:uid="{C5112610-C944-4BE6-8756-DD7C8E9F78FC}"/>
    <cellStyle name="SAPBEXHLevel0X 2 4" xfId="13289" xr:uid="{361602D8-C59C-43B4-8AFE-4BD50AD9A3C9}"/>
    <cellStyle name="SAPBEXHLevel0X 2 4 2" xfId="13290" xr:uid="{F22E2F0E-220F-4D6B-8300-AA6750223AA8}"/>
    <cellStyle name="SAPBEXHLevel0X 2 5" xfId="13291" xr:uid="{E39031DB-EC9B-4C5D-BBF5-699825AC3086}"/>
    <cellStyle name="SAPBEXHLevel0X 2 5 2" xfId="13292" xr:uid="{C7C45CA1-BB49-4250-BF7E-DBE0F5F6A86C}"/>
    <cellStyle name="SAPBEXHLevel0X 2 6" xfId="13293" xr:uid="{3C6F8B1B-A777-4436-8E04-8F5CBB1C7DA8}"/>
    <cellStyle name="SAPBEXHLevel0X 2 6 2" xfId="13294" xr:uid="{D81E81AA-EC7D-4370-BD7B-7195B53C1525}"/>
    <cellStyle name="SAPBEXHLevel0X 2 7" xfId="13295" xr:uid="{F617D8E5-388A-414D-BD11-86F8625F65E9}"/>
    <cellStyle name="SAPBEXHLevel0X 2 7 2" xfId="13296" xr:uid="{DF36BD53-D3EE-46A9-AD4D-47D8BD0E86E8}"/>
    <cellStyle name="SAPBEXHLevel0X 2 8" xfId="13297" xr:uid="{2BE86CDD-0AA2-48CC-9EBC-763A512610C3}"/>
    <cellStyle name="SAPBEXHLevel0X 2 8 2" xfId="13298" xr:uid="{450CA659-82EB-4FFB-9F4E-AABDD7927C58}"/>
    <cellStyle name="SAPBEXHLevel0X 2 9" xfId="13299" xr:uid="{D14F815A-C828-4692-BFED-A70EA2C2318D}"/>
    <cellStyle name="SAPBEXHLevel0X 2 9 2" xfId="13300" xr:uid="{8B0E5AE0-8168-4ECA-AE99-40A34560A28E}"/>
    <cellStyle name="SAPBEXHLevel0X 3" xfId="13301" xr:uid="{80B5794F-9892-4659-B31E-175A85E3F8BF}"/>
    <cellStyle name="SAPBEXHLevel0X 3 2" xfId="13302" xr:uid="{F46DC6C5-BF21-492E-A89D-39538B24DD0E}"/>
    <cellStyle name="SAPBEXHLevel0X 4" xfId="13303" xr:uid="{4DE663C2-7CC5-403C-AA4B-7F2C5573A77B}"/>
    <cellStyle name="SAPBEXHLevel0X 4 2" xfId="13304" xr:uid="{9AD9F984-B511-4405-AF62-F6EDE08239C7}"/>
    <cellStyle name="SAPBEXHLevel0X 5" xfId="13305" xr:uid="{2C064D1A-9452-49FF-9DA4-8450FC9F0DD2}"/>
    <cellStyle name="SAPBEXHLevel0X 5 2" xfId="13306" xr:uid="{D8AE4460-C61F-423D-805A-90B089D559B8}"/>
    <cellStyle name="SAPBEXHLevel0X 6" xfId="13307" xr:uid="{1CEF3D01-081A-4989-8A5B-0706175F9268}"/>
    <cellStyle name="SAPBEXHLevel0X 6 2" xfId="13308" xr:uid="{00FB31BE-DD45-4340-9719-8A2AE4B106E9}"/>
    <cellStyle name="SAPBEXHLevel0X 7" xfId="13309" xr:uid="{81A89D6A-34A5-4904-BE2A-5B17621CE7D5}"/>
    <cellStyle name="SAPBEXHLevel0X 7 2" xfId="13310" xr:uid="{3F3DF875-650A-4B0B-8FF5-4CF8DA4CD303}"/>
    <cellStyle name="SAPBEXHLevel0X 8" xfId="13311" xr:uid="{8CC85A39-4C2C-4E3D-97D7-5C346B567A0E}"/>
    <cellStyle name="SAPBEXHLevel0X 8 2" xfId="13312" xr:uid="{8F3508B2-8CBB-4A3F-95C5-B885BD29B858}"/>
    <cellStyle name="SAPBEXHLevel0X 9" xfId="13313" xr:uid="{5900C088-3CEB-49F0-8A7A-739A44C0B286}"/>
    <cellStyle name="SAPBEXHLevel0X 9 2" xfId="13314" xr:uid="{20E42B28-682A-4C28-A55B-55CA434876F9}"/>
    <cellStyle name="SAPBEXHLevel1" xfId="13315" xr:uid="{CBC119A5-4612-4B3F-9AC4-ED528F0BD193}"/>
    <cellStyle name="SAPBEXHLevel1 10" xfId="13316" xr:uid="{6D9994A5-67B5-4618-973D-647FC0000A38}"/>
    <cellStyle name="SAPBEXHLevel1 10 2" xfId="13317" xr:uid="{8613D6AA-D7CB-4B6D-8900-518F37CE308C}"/>
    <cellStyle name="SAPBEXHLevel1 11" xfId="13318" xr:uid="{80A208DD-F619-4FC8-802E-9742718F4B65}"/>
    <cellStyle name="SAPBEXHLevel1 11 2" xfId="13319" xr:uid="{64762EAF-62D1-4791-9E28-765FE0D2B34F}"/>
    <cellStyle name="SAPBEXHLevel1 12" xfId="13320" xr:uid="{E9138260-3352-48C8-8827-A4603CD749D5}"/>
    <cellStyle name="SAPBEXHLevel1 2" xfId="13321" xr:uid="{DBF4220D-F613-4DC3-8D5F-1841BC77AA30}"/>
    <cellStyle name="SAPBEXHLevel1 2 10" xfId="13322" xr:uid="{AD1A4127-8A2F-490B-8837-CFF9EF842813}"/>
    <cellStyle name="SAPBEXHLevel1 2 10 2" xfId="13323" xr:uid="{785644E1-E36B-4FE7-AAAA-65882691F303}"/>
    <cellStyle name="SAPBEXHLevel1 2 11" xfId="13324" xr:uid="{36EC6B71-3375-4DEA-87B3-54060D87B122}"/>
    <cellStyle name="SAPBEXHLevel1 2 2" xfId="13325" xr:uid="{F0DEA8C9-FA30-4574-B736-2DF4AE75F02F}"/>
    <cellStyle name="SAPBEXHLevel1 2 2 2" xfId="13326" xr:uid="{B7296876-32D7-46C3-95B1-5B355CFF1A8B}"/>
    <cellStyle name="SAPBEXHLevel1 2 3" xfId="13327" xr:uid="{4E204869-F669-439A-BFD4-D2B99DDA2E0E}"/>
    <cellStyle name="SAPBEXHLevel1 2 3 2" xfId="13328" xr:uid="{9DD5B3F7-CBF3-41B3-83C0-98D13C5B4C5A}"/>
    <cellStyle name="SAPBEXHLevel1 2 4" xfId="13329" xr:uid="{C1A846C6-B884-4E9D-9BEB-6EFB4C70090B}"/>
    <cellStyle name="SAPBEXHLevel1 2 4 2" xfId="13330" xr:uid="{A0C5CE49-6629-4F08-B9A6-1648C40D61DF}"/>
    <cellStyle name="SAPBEXHLevel1 2 5" xfId="13331" xr:uid="{96818EEF-9CA9-4BEE-A033-1C12F3848C5B}"/>
    <cellStyle name="SAPBEXHLevel1 2 5 2" xfId="13332" xr:uid="{4D237D85-D156-4A15-ADE6-837D8C1BAF09}"/>
    <cellStyle name="SAPBEXHLevel1 2 6" xfId="13333" xr:uid="{74C91CFA-5573-4C8A-B232-FC50400185A2}"/>
    <cellStyle name="SAPBEXHLevel1 2 6 2" xfId="13334" xr:uid="{A78AD0C1-0A49-4C3B-853D-FA099F8557E8}"/>
    <cellStyle name="SAPBEXHLevel1 2 7" xfId="13335" xr:uid="{3B4B73E4-DCD1-47B9-A574-B580EF2926CA}"/>
    <cellStyle name="SAPBEXHLevel1 2 7 2" xfId="13336" xr:uid="{4E8C3F31-A986-46D5-ADE7-2CF7A0E3FA92}"/>
    <cellStyle name="SAPBEXHLevel1 2 8" xfId="13337" xr:uid="{C41B3B81-E990-48FD-9498-8632BE9BA5F5}"/>
    <cellStyle name="SAPBEXHLevel1 2 8 2" xfId="13338" xr:uid="{B38E5FA2-1AFA-49C3-AED4-7015D24906F3}"/>
    <cellStyle name="SAPBEXHLevel1 2 9" xfId="13339" xr:uid="{3CA12D8B-90E5-4140-9689-CA501EDF1AD4}"/>
    <cellStyle name="SAPBEXHLevel1 2 9 2" xfId="13340" xr:uid="{5FCB3A5F-819B-4731-BE20-1D2528240CDF}"/>
    <cellStyle name="SAPBEXHLevel1 3" xfId="13341" xr:uid="{3647F897-4A8B-4FA1-BC3A-D67C2503EEC9}"/>
    <cellStyle name="SAPBEXHLevel1 3 2" xfId="13342" xr:uid="{CBED2F3C-CF99-45D4-9721-4AC63A6DF58A}"/>
    <cellStyle name="SAPBEXHLevel1 4" xfId="13343" xr:uid="{40940AF8-598D-4E75-947D-D5B39150A1D8}"/>
    <cellStyle name="SAPBEXHLevel1 4 2" xfId="13344" xr:uid="{768B1FE1-CB46-4B4F-BF8E-8FAB8AD02D66}"/>
    <cellStyle name="SAPBEXHLevel1 5" xfId="13345" xr:uid="{7A9A67A8-D351-43E6-AA28-F07B1299C106}"/>
    <cellStyle name="SAPBEXHLevel1 5 2" xfId="13346" xr:uid="{A49FBCF9-C2C0-4801-B207-E4B9B1DFB907}"/>
    <cellStyle name="SAPBEXHLevel1 6" xfId="13347" xr:uid="{725CF8B5-C75E-443B-9548-F5DFE45B379D}"/>
    <cellStyle name="SAPBEXHLevel1 6 2" xfId="13348" xr:uid="{B4630B0A-4069-4E4E-A0A9-66919FE78399}"/>
    <cellStyle name="SAPBEXHLevel1 7" xfId="13349" xr:uid="{D80799D6-8C27-4428-B7C7-2A858988A2CE}"/>
    <cellStyle name="SAPBEXHLevel1 7 2" xfId="13350" xr:uid="{C38B49A6-F4AA-498E-92EB-25B0C4C41327}"/>
    <cellStyle name="SAPBEXHLevel1 8" xfId="13351" xr:uid="{C16C4625-6351-440F-988A-A1BFF0734FF6}"/>
    <cellStyle name="SAPBEXHLevel1 8 2" xfId="13352" xr:uid="{5C0A6A4B-25C0-49B1-BA25-7AAD258FCFA6}"/>
    <cellStyle name="SAPBEXHLevel1 9" xfId="13353" xr:uid="{2DB683A3-5B4A-4D9B-8E81-72C5BF643C15}"/>
    <cellStyle name="SAPBEXHLevel1 9 2" xfId="13354" xr:uid="{FC45E7EA-4DAD-4A6B-A277-81113164F2C9}"/>
    <cellStyle name="SAPBEXHLevel1X" xfId="13355" xr:uid="{439DF42E-08C6-49D9-9EFF-22D148D590E2}"/>
    <cellStyle name="SAPBEXHLevel1X 10" xfId="13356" xr:uid="{1DC6668A-E74F-43B9-880C-491C33EA7612}"/>
    <cellStyle name="SAPBEXHLevel1X 10 2" xfId="13357" xr:uid="{F7CB5A55-AAA2-445D-8384-C3BC952BC751}"/>
    <cellStyle name="SAPBEXHLevel1X 11" xfId="13358" xr:uid="{F2418045-D289-482A-8B7E-52D15CFEE265}"/>
    <cellStyle name="SAPBEXHLevel1X 11 2" xfId="13359" xr:uid="{432DA5DD-CF67-460F-8AF8-9317653A7367}"/>
    <cellStyle name="SAPBEXHLevel1X 12" xfId="13360" xr:uid="{A4FD0C2A-FEBA-4C15-9613-09BA404077D7}"/>
    <cellStyle name="SAPBEXHLevel1X 2" xfId="13361" xr:uid="{BDDCF5F5-11D0-469A-9DD3-8394BD41A764}"/>
    <cellStyle name="SAPBEXHLevel1X 2 10" xfId="13362" xr:uid="{EDC44911-1EDC-4373-A00B-AF50F426567B}"/>
    <cellStyle name="SAPBEXHLevel1X 2 10 2" xfId="13363" xr:uid="{81F18A41-CEE1-44D8-BB3A-431B97A05166}"/>
    <cellStyle name="SAPBEXHLevel1X 2 11" xfId="13364" xr:uid="{B3078DAB-66FC-4787-AE87-5301CA5E9EF2}"/>
    <cellStyle name="SAPBEXHLevel1X 2 2" xfId="13365" xr:uid="{77B7AD63-68BA-4EBC-855B-D08F09206214}"/>
    <cellStyle name="SAPBEXHLevel1X 2 2 2" xfId="13366" xr:uid="{525ED1F1-C907-4519-A7AE-8E01368C5E93}"/>
    <cellStyle name="SAPBEXHLevel1X 2 3" xfId="13367" xr:uid="{BBDDD4F8-DE50-437A-9B5B-A337285FD343}"/>
    <cellStyle name="SAPBEXHLevel1X 2 3 2" xfId="13368" xr:uid="{D7ABB509-BF06-4A30-A69E-14B5E687B693}"/>
    <cellStyle name="SAPBEXHLevel1X 2 4" xfId="13369" xr:uid="{67875FA3-07F4-4420-A6B0-5B59B2AD201D}"/>
    <cellStyle name="SAPBEXHLevel1X 2 4 2" xfId="13370" xr:uid="{586C3BCB-7047-47FB-BC3B-9CF108C2AF36}"/>
    <cellStyle name="SAPBEXHLevel1X 2 5" xfId="13371" xr:uid="{32ADEB87-A0DF-4391-B16B-1ECA6179E2EA}"/>
    <cellStyle name="SAPBEXHLevel1X 2 5 2" xfId="13372" xr:uid="{CBC635FE-0571-4EE3-905F-F46447A999B0}"/>
    <cellStyle name="SAPBEXHLevel1X 2 6" xfId="13373" xr:uid="{F148C98E-BC95-422F-A88F-E5FAD8F1EA7B}"/>
    <cellStyle name="SAPBEXHLevel1X 2 6 2" xfId="13374" xr:uid="{D76943E8-046F-418C-8704-AE120A5CF86D}"/>
    <cellStyle name="SAPBEXHLevel1X 2 7" xfId="13375" xr:uid="{17DB8A2E-3713-447A-B176-02E5CEE9BAF1}"/>
    <cellStyle name="SAPBEXHLevel1X 2 7 2" xfId="13376" xr:uid="{EE213920-A328-4F36-938B-23EC500D587B}"/>
    <cellStyle name="SAPBEXHLevel1X 2 8" xfId="13377" xr:uid="{B90818BD-2DEB-45EE-9196-5C0A2718C0B8}"/>
    <cellStyle name="SAPBEXHLevel1X 2 8 2" xfId="13378" xr:uid="{83AC8529-11FE-43B1-AC4A-CF247495DEC3}"/>
    <cellStyle name="SAPBEXHLevel1X 2 9" xfId="13379" xr:uid="{DBB19DF7-95FC-48D9-B318-25C57BB9B2B9}"/>
    <cellStyle name="SAPBEXHLevel1X 2 9 2" xfId="13380" xr:uid="{CC798BAC-B34C-4D11-8F7A-3ECFC4377178}"/>
    <cellStyle name="SAPBEXHLevel1X 3" xfId="13381" xr:uid="{0E3FF0C8-CDA3-48D7-AFE1-E2B52CBC7806}"/>
    <cellStyle name="SAPBEXHLevel1X 3 2" xfId="13382" xr:uid="{C9A52AAD-C20D-4D34-B51B-FB4CB6CCB28E}"/>
    <cellStyle name="SAPBEXHLevel1X 4" xfId="13383" xr:uid="{7938F422-0619-4FA7-BA66-37F59F220F8F}"/>
    <cellStyle name="SAPBEXHLevel1X 4 2" xfId="13384" xr:uid="{F2119CD8-152E-4CF2-ACB0-359869D470CD}"/>
    <cellStyle name="SAPBEXHLevel1X 5" xfId="13385" xr:uid="{A867A07B-C41D-454E-AE9F-89F78BDF2301}"/>
    <cellStyle name="SAPBEXHLevel1X 5 2" xfId="13386" xr:uid="{47F57B2B-6DB4-40BD-8807-F904C6A4E06D}"/>
    <cellStyle name="SAPBEXHLevel1X 6" xfId="13387" xr:uid="{89B57382-A587-4212-BE56-C1AD817669F4}"/>
    <cellStyle name="SAPBEXHLevel1X 6 2" xfId="13388" xr:uid="{FD7F073E-2DBE-4A04-B95E-BC04057F01D0}"/>
    <cellStyle name="SAPBEXHLevel1X 7" xfId="13389" xr:uid="{0F51E5E7-0308-4F76-9093-8DDD5FE44663}"/>
    <cellStyle name="SAPBEXHLevel1X 7 2" xfId="13390" xr:uid="{F3DB950F-36BC-40D2-9205-E736405DFBF3}"/>
    <cellStyle name="SAPBEXHLevel1X 8" xfId="13391" xr:uid="{4A604E88-7EE5-45FC-9F1E-A2018C1ED100}"/>
    <cellStyle name="SAPBEXHLevel1X 8 2" xfId="13392" xr:uid="{F71A8F08-746F-4574-B63F-299F4B3DBA22}"/>
    <cellStyle name="SAPBEXHLevel1X 9" xfId="13393" xr:uid="{AD009862-B14E-404A-86ED-C1F4250E1414}"/>
    <cellStyle name="SAPBEXHLevel1X 9 2" xfId="13394" xr:uid="{A454AEFF-339B-4029-BCC3-4464C767652D}"/>
    <cellStyle name="SAPBEXHLevel2" xfId="13395" xr:uid="{E8EA259A-C923-4411-A986-F4D5CD9CE95E}"/>
    <cellStyle name="SAPBEXHLevel2 10" xfId="13396" xr:uid="{58CF12F9-E686-4CBE-B77C-B9EFF2D8F5DF}"/>
    <cellStyle name="SAPBEXHLevel2 10 2" xfId="13397" xr:uid="{6DEBE534-E961-4B95-97D6-A3AB1425C946}"/>
    <cellStyle name="SAPBEXHLevel2 11" xfId="13398" xr:uid="{E04352F8-D12D-4334-BFF2-4CA35537D22B}"/>
    <cellStyle name="SAPBEXHLevel2 11 2" xfId="13399" xr:uid="{7D3EB3CE-0ED0-47EE-8F67-9719A7548E46}"/>
    <cellStyle name="SAPBEXHLevel2 12" xfId="13400" xr:uid="{8F9467B5-C346-49C4-B8C6-69839279477D}"/>
    <cellStyle name="SAPBEXHLevel2 2" xfId="13401" xr:uid="{BF17764D-B486-4A59-ACDC-F538BD91A250}"/>
    <cellStyle name="SAPBEXHLevel2 2 10" xfId="13402" xr:uid="{89D6783F-D7B4-403F-9FB0-1F1A649B0559}"/>
    <cellStyle name="SAPBEXHLevel2 2 10 2" xfId="13403" xr:uid="{3CAFFDEE-7951-45C8-9AC2-FD3525DB6AFA}"/>
    <cellStyle name="SAPBEXHLevel2 2 11" xfId="13404" xr:uid="{CFE8F147-FD7A-4440-ADE6-D7DCEFCDCFEB}"/>
    <cellStyle name="SAPBEXHLevel2 2 2" xfId="13405" xr:uid="{8BEF57D3-AB55-405D-A42F-FE890178EBB5}"/>
    <cellStyle name="SAPBEXHLevel2 2 2 2" xfId="13406" xr:uid="{AF590F3B-3272-4EA3-9402-7C30320EF9DE}"/>
    <cellStyle name="SAPBEXHLevel2 2 3" xfId="13407" xr:uid="{505EA23C-A05D-4FEE-B1B3-94590FE3C31F}"/>
    <cellStyle name="SAPBEXHLevel2 2 3 2" xfId="13408" xr:uid="{3C3462EB-8E72-4FFD-8C45-8E6369D87310}"/>
    <cellStyle name="SAPBEXHLevel2 2 4" xfId="13409" xr:uid="{CF3F1628-68A8-4D93-84DA-32ECDCEA3A4E}"/>
    <cellStyle name="SAPBEXHLevel2 2 4 2" xfId="13410" xr:uid="{48A64FFE-DFDD-4945-B03E-94ECE299472B}"/>
    <cellStyle name="SAPBEXHLevel2 2 5" xfId="13411" xr:uid="{65444D36-D551-44A3-BFF6-35D906FF0FF2}"/>
    <cellStyle name="SAPBEXHLevel2 2 5 2" xfId="13412" xr:uid="{E6AC1F87-2644-49AF-ABB2-47F5608B3D73}"/>
    <cellStyle name="SAPBEXHLevel2 2 6" xfId="13413" xr:uid="{C4ED46C5-DE54-487F-938D-2E82D66A8E05}"/>
    <cellStyle name="SAPBEXHLevel2 2 6 2" xfId="13414" xr:uid="{1513DC55-C65E-46CE-9642-2399ECF257D1}"/>
    <cellStyle name="SAPBEXHLevel2 2 7" xfId="13415" xr:uid="{8D553A52-6616-4141-8FE4-B790EEB58304}"/>
    <cellStyle name="SAPBEXHLevel2 2 7 2" xfId="13416" xr:uid="{4FF18CE3-107C-48FD-A6AA-D4C3D0F9235A}"/>
    <cellStyle name="SAPBEXHLevel2 2 8" xfId="13417" xr:uid="{C967AA6C-D207-48D8-8AFE-5104B66DB96B}"/>
    <cellStyle name="SAPBEXHLevel2 2 8 2" xfId="13418" xr:uid="{299C3776-F048-4F7C-ABF1-73CEF057B43D}"/>
    <cellStyle name="SAPBEXHLevel2 2 9" xfId="13419" xr:uid="{BE65F92B-F713-4BE9-9773-450C187B0F9B}"/>
    <cellStyle name="SAPBEXHLevel2 2 9 2" xfId="13420" xr:uid="{31199DA1-3443-4625-B485-B3F274218CA3}"/>
    <cellStyle name="SAPBEXHLevel2 3" xfId="13421" xr:uid="{A3636D5C-8585-450A-B44E-9D39FE92E9B4}"/>
    <cellStyle name="SAPBEXHLevel2 3 2" xfId="13422" xr:uid="{F2A22CF2-BE59-44F9-98DC-AF23AF267C20}"/>
    <cellStyle name="SAPBEXHLevel2 4" xfId="13423" xr:uid="{E47B3F8A-4812-4F0A-BEA9-3742899A1D9D}"/>
    <cellStyle name="SAPBEXHLevel2 4 2" xfId="13424" xr:uid="{9C45EA2D-2D33-4905-A0BA-2FA169DCC466}"/>
    <cellStyle name="SAPBEXHLevel2 5" xfId="13425" xr:uid="{C3DF94B9-1D13-4601-8937-EDBB0C55E3FE}"/>
    <cellStyle name="SAPBEXHLevel2 5 2" xfId="13426" xr:uid="{99F54A88-4179-4116-9C8D-B7EC8FE1C370}"/>
    <cellStyle name="SAPBEXHLevel2 6" xfId="13427" xr:uid="{84C027D5-9C90-4D07-966A-14E27BA71308}"/>
    <cellStyle name="SAPBEXHLevel2 6 2" xfId="13428" xr:uid="{D215016F-DD57-43D9-BF19-CEF7D85100CD}"/>
    <cellStyle name="SAPBEXHLevel2 7" xfId="13429" xr:uid="{5605C211-C5A1-4408-A9E2-39FE985B16C4}"/>
    <cellStyle name="SAPBEXHLevel2 7 2" xfId="13430" xr:uid="{D74076E8-8359-4E28-A2C1-B50456395452}"/>
    <cellStyle name="SAPBEXHLevel2 8" xfId="13431" xr:uid="{23B47C66-7B96-4F5C-8C26-3C64E41EB0B0}"/>
    <cellStyle name="SAPBEXHLevel2 8 2" xfId="13432" xr:uid="{6B4DE2C8-01CA-4344-A219-A58B8CD877EC}"/>
    <cellStyle name="SAPBEXHLevel2 9" xfId="13433" xr:uid="{8E14D781-CDDB-438B-87F3-A76DC5CA69D7}"/>
    <cellStyle name="SAPBEXHLevel2 9 2" xfId="13434" xr:uid="{9C65F459-82AD-4A75-A739-D4C3FAC210E2}"/>
    <cellStyle name="SAPBEXHLevel2X" xfId="13435" xr:uid="{D598F552-C0F6-496B-A955-9ABF876C1011}"/>
    <cellStyle name="SAPBEXHLevel2X 10" xfId="13436" xr:uid="{2FC05222-22C0-40D4-A4CA-E76CCB9DFF43}"/>
    <cellStyle name="SAPBEXHLevel2X 10 2" xfId="13437" xr:uid="{C902E217-05CE-4F45-943D-D4DD91785081}"/>
    <cellStyle name="SAPBEXHLevel2X 11" xfId="13438" xr:uid="{A8B89EFD-31F4-479F-AFA5-5DB4583FE698}"/>
    <cellStyle name="SAPBEXHLevel2X 11 2" xfId="13439" xr:uid="{976900C8-C1BE-47D6-AEEB-C55A193ABB4D}"/>
    <cellStyle name="SAPBEXHLevel2X 12" xfId="13440" xr:uid="{9AD8751D-EFDE-4B97-88AB-3EA1056915BF}"/>
    <cellStyle name="SAPBEXHLevel2X 2" xfId="13441" xr:uid="{95131864-D2E4-46A2-BB0F-0A05C6B9ABC6}"/>
    <cellStyle name="SAPBEXHLevel2X 2 10" xfId="13442" xr:uid="{17750248-E69E-47CD-852A-98B68BA2C420}"/>
    <cellStyle name="SAPBEXHLevel2X 2 10 2" xfId="13443" xr:uid="{8FFF10FC-B4FA-4062-BBC1-A25D436DA235}"/>
    <cellStyle name="SAPBEXHLevel2X 2 11" xfId="13444" xr:uid="{B210C64A-C3B5-4FA4-9CFF-01667150C35B}"/>
    <cellStyle name="SAPBEXHLevel2X 2 2" xfId="13445" xr:uid="{F07D06FB-2E8C-4E0A-BD8F-431E5D63A730}"/>
    <cellStyle name="SAPBEXHLevel2X 2 2 2" xfId="13446" xr:uid="{2B3E2ACE-148A-4AEF-B75D-8C344C02899E}"/>
    <cellStyle name="SAPBEXHLevel2X 2 3" xfId="13447" xr:uid="{B58FDB5B-6870-4903-94AC-091D0D3BB204}"/>
    <cellStyle name="SAPBEXHLevel2X 2 3 2" xfId="13448" xr:uid="{250F5C4A-9A31-4B52-8F46-B659BF155939}"/>
    <cellStyle name="SAPBEXHLevel2X 2 4" xfId="13449" xr:uid="{0C537427-276B-448B-B8EA-6AD3AD3AFAC9}"/>
    <cellStyle name="SAPBEXHLevel2X 2 4 2" xfId="13450" xr:uid="{D5F0F64B-0B30-49BA-B990-76BD3757E4FF}"/>
    <cellStyle name="SAPBEXHLevel2X 2 5" xfId="13451" xr:uid="{97F92695-9CC7-4C0E-9B58-8BE45DAAEB48}"/>
    <cellStyle name="SAPBEXHLevel2X 2 5 2" xfId="13452" xr:uid="{2CBAAC9E-FCF6-4A9C-94D0-B9971066F99B}"/>
    <cellStyle name="SAPBEXHLevel2X 2 6" xfId="13453" xr:uid="{1940A4C9-680E-46A0-86F2-34E5270E6BCC}"/>
    <cellStyle name="SAPBEXHLevel2X 2 6 2" xfId="13454" xr:uid="{57E64C4F-34C9-4A23-A6CE-BDB5DA4432AD}"/>
    <cellStyle name="SAPBEXHLevel2X 2 7" xfId="13455" xr:uid="{696E0B4B-99A6-44ED-AF29-EB48A1126CE7}"/>
    <cellStyle name="SAPBEXHLevel2X 2 7 2" xfId="13456" xr:uid="{09C7A75A-476E-4EEC-BDB2-B0EAA67E0AE1}"/>
    <cellStyle name="SAPBEXHLevel2X 2 8" xfId="13457" xr:uid="{DBCC0319-515A-4238-9AD0-6831763938DB}"/>
    <cellStyle name="SAPBEXHLevel2X 2 8 2" xfId="13458" xr:uid="{FF2DA601-F656-47DC-AA86-9C34B59F6A68}"/>
    <cellStyle name="SAPBEXHLevel2X 2 9" xfId="13459" xr:uid="{B2985B5C-C19E-459A-8FB3-C3FF4874C713}"/>
    <cellStyle name="SAPBEXHLevel2X 2 9 2" xfId="13460" xr:uid="{FB2A8173-B428-4D43-9320-B6E2EF98FC89}"/>
    <cellStyle name="SAPBEXHLevel2X 3" xfId="13461" xr:uid="{6EA0F6AC-1283-43E4-B4F4-83CFACF39ECE}"/>
    <cellStyle name="SAPBEXHLevel2X 3 2" xfId="13462" xr:uid="{0BF61467-014A-4AEF-A109-1CA46DB1B61A}"/>
    <cellStyle name="SAPBEXHLevel2X 4" xfId="13463" xr:uid="{3D238DFD-DD28-4EEB-9F84-ED71CA7C2DE4}"/>
    <cellStyle name="SAPBEXHLevel2X 4 2" xfId="13464" xr:uid="{F73BA878-0554-4A1A-A4D1-2AE929B70B59}"/>
    <cellStyle name="SAPBEXHLevel2X 5" xfId="13465" xr:uid="{5A384AFA-670D-496E-A3C6-263F1DAF75BB}"/>
    <cellStyle name="SAPBEXHLevel2X 5 2" xfId="13466" xr:uid="{AEE7368B-6D0F-4E01-884D-0630B30FF3CE}"/>
    <cellStyle name="SAPBEXHLevel2X 6" xfId="13467" xr:uid="{D308E509-1E4D-4811-8BFD-4F7EEF03A70C}"/>
    <cellStyle name="SAPBEXHLevel2X 6 2" xfId="13468" xr:uid="{3BD9D64D-18AF-4E89-BF5C-D50CC11DF9FF}"/>
    <cellStyle name="SAPBEXHLevel2X 7" xfId="13469" xr:uid="{91013D82-9DCD-460F-9485-D3F1CB470042}"/>
    <cellStyle name="SAPBEXHLevel2X 7 2" xfId="13470" xr:uid="{FE77A4B6-4DEC-4D00-AE4D-DE3A29BF4C0A}"/>
    <cellStyle name="SAPBEXHLevel2X 8" xfId="13471" xr:uid="{E9EED271-DE95-44B1-A7E4-7860AD1BF026}"/>
    <cellStyle name="SAPBEXHLevel2X 8 2" xfId="13472" xr:uid="{0450EAB1-5F34-489A-A958-3E794C69D829}"/>
    <cellStyle name="SAPBEXHLevel2X 9" xfId="13473" xr:uid="{57CC8F7D-51C2-41C6-B679-5E9CB786A0F0}"/>
    <cellStyle name="SAPBEXHLevel2X 9 2" xfId="13474" xr:uid="{B390346F-8A38-4069-803B-E52C84EDC6AA}"/>
    <cellStyle name="SAPBEXHLevel3" xfId="13475" xr:uid="{661A0B2C-5CCC-4CE8-9C24-330248D3AF68}"/>
    <cellStyle name="SAPBEXHLevel3 10" xfId="13476" xr:uid="{5081F3B4-3972-4EB2-B756-6F1E3ECBEEB1}"/>
    <cellStyle name="SAPBEXHLevel3 10 2" xfId="13477" xr:uid="{6193CED0-11FB-47C8-B9C9-CAB7CB0B7876}"/>
    <cellStyle name="SAPBEXHLevel3 11" xfId="13478" xr:uid="{172C1FF1-821F-4707-8A51-DC460C8EE97A}"/>
    <cellStyle name="SAPBEXHLevel3 11 2" xfId="13479" xr:uid="{68FFDF7C-EC5C-4403-9899-FEAD17603760}"/>
    <cellStyle name="SAPBEXHLevel3 12" xfId="13480" xr:uid="{DD54C26D-20BA-4C43-A7FB-4678B2AB8A46}"/>
    <cellStyle name="SAPBEXHLevel3 2" xfId="13481" xr:uid="{A0BCBAFE-1F3E-43DC-B9BB-694AE79D4E11}"/>
    <cellStyle name="SAPBEXHLevel3 2 10" xfId="13482" xr:uid="{8160518B-648C-47FD-8D57-B62DFD04300E}"/>
    <cellStyle name="SAPBEXHLevel3 2 10 2" xfId="13483" xr:uid="{81553C4C-9EE0-4F29-9E23-178373958718}"/>
    <cellStyle name="SAPBEXHLevel3 2 11" xfId="13484" xr:uid="{2F9F09EB-8E13-45B5-A50E-BA068EC8D4E8}"/>
    <cellStyle name="SAPBEXHLevel3 2 2" xfId="13485" xr:uid="{50541E80-7E29-4FB7-95CB-265ABD315C96}"/>
    <cellStyle name="SAPBEXHLevel3 2 2 2" xfId="13486" xr:uid="{3C97A161-55C1-4642-9D7B-7DDC8EA15175}"/>
    <cellStyle name="SAPBEXHLevel3 2 3" xfId="13487" xr:uid="{4838AA38-4B89-417B-9CE1-C0107A98C297}"/>
    <cellStyle name="SAPBEXHLevel3 2 3 2" xfId="13488" xr:uid="{C3F79637-9605-4224-A9EC-024C02258A14}"/>
    <cellStyle name="SAPBEXHLevel3 2 4" xfId="13489" xr:uid="{C2250692-DACB-4018-9162-5FD37AE8FAB9}"/>
    <cellStyle name="SAPBEXHLevel3 2 4 2" xfId="13490" xr:uid="{A4716725-01F8-43BC-9D48-ED753AEC7B65}"/>
    <cellStyle name="SAPBEXHLevel3 2 5" xfId="13491" xr:uid="{DD315EFA-D2D9-43F7-A65F-B5375F504F49}"/>
    <cellStyle name="SAPBEXHLevel3 2 5 2" xfId="13492" xr:uid="{210DCA29-1E80-4559-BC31-9AA8A5C41B21}"/>
    <cellStyle name="SAPBEXHLevel3 2 6" xfId="13493" xr:uid="{37E6CB51-9B88-4C6F-901C-3F8B786AF487}"/>
    <cellStyle name="SAPBEXHLevel3 2 6 2" xfId="13494" xr:uid="{79A761B3-FE0C-4E1F-9A51-ADCCF5B02E31}"/>
    <cellStyle name="SAPBEXHLevel3 2 7" xfId="13495" xr:uid="{4BEB2184-1DAD-4296-809C-D6C5C7933F06}"/>
    <cellStyle name="SAPBEXHLevel3 2 7 2" xfId="13496" xr:uid="{F28C74FB-345D-4BE9-8898-3B682BF47EED}"/>
    <cellStyle name="SAPBEXHLevel3 2 8" xfId="13497" xr:uid="{7F811F9F-0C47-47C3-8FE4-F48610D6DF3E}"/>
    <cellStyle name="SAPBEXHLevel3 2 8 2" xfId="13498" xr:uid="{7BACB9AA-DFB3-41E6-BE24-6385FE9299E5}"/>
    <cellStyle name="SAPBEXHLevel3 2 9" xfId="13499" xr:uid="{C1EF7F7D-6F21-474B-868D-606ECB9A8741}"/>
    <cellStyle name="SAPBEXHLevel3 2 9 2" xfId="13500" xr:uid="{185EA31A-F32A-4196-95B5-D02A2C6AB1E7}"/>
    <cellStyle name="SAPBEXHLevel3 3" xfId="13501" xr:uid="{8544EE61-7149-47BC-ADD3-4400BF41D693}"/>
    <cellStyle name="SAPBEXHLevel3 3 2" xfId="13502" xr:uid="{8DEC2E4B-47C4-4351-9E1E-544216B05FC0}"/>
    <cellStyle name="SAPBEXHLevel3 4" xfId="13503" xr:uid="{1ED9D7C1-AF1F-491C-AA4A-77DA88AD4B0F}"/>
    <cellStyle name="SAPBEXHLevel3 4 2" xfId="13504" xr:uid="{D2F8B9A2-8F45-4DED-92C5-E7AAA207319E}"/>
    <cellStyle name="SAPBEXHLevel3 5" xfId="13505" xr:uid="{7B5EDA6A-5DFB-4F32-80BF-4DCB78979687}"/>
    <cellStyle name="SAPBEXHLevel3 5 2" xfId="13506" xr:uid="{3A8D0A3E-9296-4725-A740-A580EC0C8964}"/>
    <cellStyle name="SAPBEXHLevel3 6" xfId="13507" xr:uid="{E5473605-4C09-4E5B-BFE5-A9ADD3FAF1CD}"/>
    <cellStyle name="SAPBEXHLevel3 6 2" xfId="13508" xr:uid="{E198437A-E281-45E0-B632-A95B66897D17}"/>
    <cellStyle name="SAPBEXHLevel3 7" xfId="13509" xr:uid="{7D422FA1-3CBF-4AC7-B1F0-02A85F6B4C7A}"/>
    <cellStyle name="SAPBEXHLevel3 7 2" xfId="13510" xr:uid="{4364A773-A36C-4972-ACD2-035B315814C3}"/>
    <cellStyle name="SAPBEXHLevel3 8" xfId="13511" xr:uid="{D5717341-04F1-4CBD-999A-F5DB7C1EF377}"/>
    <cellStyle name="SAPBEXHLevel3 8 2" xfId="13512" xr:uid="{069A0141-1CB7-4AC9-B597-602EE6BE79E5}"/>
    <cellStyle name="SAPBEXHLevel3 9" xfId="13513" xr:uid="{278AF8F4-C610-41D0-AE1B-CDFA32A81636}"/>
    <cellStyle name="SAPBEXHLevel3 9 2" xfId="13514" xr:uid="{29B92B3E-E3B3-4694-8696-C8C26568F4D6}"/>
    <cellStyle name="SAPBEXHLevel3X" xfId="13515" xr:uid="{55B9CA42-B313-407E-97E4-E52591CFF290}"/>
    <cellStyle name="SAPBEXHLevel3X 10" xfId="13516" xr:uid="{98B5FDD0-2AF3-49C1-840A-5F3258222DC8}"/>
    <cellStyle name="SAPBEXHLevel3X 10 2" xfId="13517" xr:uid="{1348D7B6-6E4F-4906-8C59-F0226CDB9E4B}"/>
    <cellStyle name="SAPBEXHLevel3X 11" xfId="13518" xr:uid="{8C90AF2A-7CA1-4AC8-BA85-3E07BE59C17E}"/>
    <cellStyle name="SAPBEXHLevel3X 11 2" xfId="13519" xr:uid="{E5285199-33C1-43C1-9650-93D6A68EF175}"/>
    <cellStyle name="SAPBEXHLevel3X 12" xfId="13520" xr:uid="{C4E30DB9-23E1-4CFC-9F52-75C5C67C723E}"/>
    <cellStyle name="SAPBEXHLevel3X 2" xfId="13521" xr:uid="{D89B2FA4-82C5-47FE-ABD4-3F6946FB2B2B}"/>
    <cellStyle name="SAPBEXHLevel3X 2 10" xfId="13522" xr:uid="{7AFA5169-D34D-4956-BDB2-EB9057E6CED9}"/>
    <cellStyle name="SAPBEXHLevel3X 2 10 2" xfId="13523" xr:uid="{DBB7688E-1F21-4C38-9112-FA7EA3CE57B0}"/>
    <cellStyle name="SAPBEXHLevel3X 2 11" xfId="13524" xr:uid="{C410413F-CCAC-4938-9B09-4789128FF5B2}"/>
    <cellStyle name="SAPBEXHLevel3X 2 2" xfId="13525" xr:uid="{DE399D63-02D3-4EBB-B5B7-0E185F523DA7}"/>
    <cellStyle name="SAPBEXHLevel3X 2 2 2" xfId="13526" xr:uid="{AB3EA560-01B8-4611-9C99-056906570E04}"/>
    <cellStyle name="SAPBEXHLevel3X 2 3" xfId="13527" xr:uid="{785B15FA-EFAD-49FC-A00B-694197126831}"/>
    <cellStyle name="SAPBEXHLevel3X 2 3 2" xfId="13528" xr:uid="{1D884673-4303-4FE9-87A7-4B0EBCE88D70}"/>
    <cellStyle name="SAPBEXHLevel3X 2 4" xfId="13529" xr:uid="{A4F9D842-0735-4236-85A3-69D993DB2E87}"/>
    <cellStyle name="SAPBEXHLevel3X 2 4 2" xfId="13530" xr:uid="{C3D8DAA5-591E-4A0B-A289-BC7339CD8F7A}"/>
    <cellStyle name="SAPBEXHLevel3X 2 5" xfId="13531" xr:uid="{471FA7A7-07E7-4722-9DA5-11AF6B55DBB3}"/>
    <cellStyle name="SAPBEXHLevel3X 2 5 2" xfId="13532" xr:uid="{8D5615B5-6361-42B3-A3DB-E555F7D001B7}"/>
    <cellStyle name="SAPBEXHLevel3X 2 6" xfId="13533" xr:uid="{CA2DC4BC-43DE-4ADD-BF5D-1AE23B2C974E}"/>
    <cellStyle name="SAPBEXHLevel3X 2 6 2" xfId="13534" xr:uid="{7A13E4C4-FBB6-4B0D-8AAC-61AB9DFD00A5}"/>
    <cellStyle name="SAPBEXHLevel3X 2 7" xfId="13535" xr:uid="{DF5C301F-969F-410A-B23B-6576D785846D}"/>
    <cellStyle name="SAPBEXHLevel3X 2 7 2" xfId="13536" xr:uid="{CA7777AF-3BD9-486A-A487-2ED2E73D4B19}"/>
    <cellStyle name="SAPBEXHLevel3X 2 8" xfId="13537" xr:uid="{17EB82BB-A207-4F61-ACCF-4B69D72AD886}"/>
    <cellStyle name="SAPBEXHLevel3X 2 8 2" xfId="13538" xr:uid="{0581AC8F-A5D6-405A-93DA-4D6E794C45EA}"/>
    <cellStyle name="SAPBEXHLevel3X 2 9" xfId="13539" xr:uid="{81953197-F710-4FA8-8048-DD00ADBE966F}"/>
    <cellStyle name="SAPBEXHLevel3X 2 9 2" xfId="13540" xr:uid="{44654D99-8B8E-4FD5-BD77-481C702F378A}"/>
    <cellStyle name="SAPBEXHLevel3X 3" xfId="13541" xr:uid="{6C862306-7398-4F1B-A20D-92CCA4CCBB4C}"/>
    <cellStyle name="SAPBEXHLevel3X 3 2" xfId="13542" xr:uid="{883572A7-78B6-4BBF-949E-511C2A828EFD}"/>
    <cellStyle name="SAPBEXHLevel3X 4" xfId="13543" xr:uid="{4E62D666-ADBA-4E64-A822-C389124DA369}"/>
    <cellStyle name="SAPBEXHLevel3X 4 2" xfId="13544" xr:uid="{05379151-61A7-4B16-8431-B9D18D425CC8}"/>
    <cellStyle name="SAPBEXHLevel3X 5" xfId="13545" xr:uid="{8E844ED6-F9A3-4E88-9841-29C51B0BB490}"/>
    <cellStyle name="SAPBEXHLevel3X 5 2" xfId="13546" xr:uid="{361D5295-1836-4312-8000-867C424EA2BA}"/>
    <cellStyle name="SAPBEXHLevel3X 6" xfId="13547" xr:uid="{F5C295B0-978B-41D6-8C4C-6EA80802BA9F}"/>
    <cellStyle name="SAPBEXHLevel3X 6 2" xfId="13548" xr:uid="{CDECCBF2-221B-4AE2-8F40-747DD180935A}"/>
    <cellStyle name="SAPBEXHLevel3X 7" xfId="13549" xr:uid="{C94C3D40-B0DD-4117-BAB6-F4285ECA170B}"/>
    <cellStyle name="SAPBEXHLevel3X 7 2" xfId="13550" xr:uid="{2233755F-156F-4478-9D07-4E56437CC734}"/>
    <cellStyle name="SAPBEXHLevel3X 8" xfId="13551" xr:uid="{CE3DF5B3-2BCE-4E5A-B361-65A20E29AC41}"/>
    <cellStyle name="SAPBEXHLevel3X 8 2" xfId="13552" xr:uid="{C4D16771-1CFE-4FF5-B313-EA6A2BDD23D7}"/>
    <cellStyle name="SAPBEXHLevel3X 9" xfId="13553" xr:uid="{51196C2E-F38A-460A-B43F-BE14722FEB94}"/>
    <cellStyle name="SAPBEXHLevel3X 9 2" xfId="13554" xr:uid="{CC4CEE39-81A8-42EA-8866-6437BA863740}"/>
    <cellStyle name="SAPBEXresData" xfId="13555" xr:uid="{B2E2735B-DE2B-4FC2-B55E-0276FBF212E1}"/>
    <cellStyle name="SAPBEXresData 10" xfId="13556" xr:uid="{69BD3C9D-5C62-4351-AFDB-E97933690A43}"/>
    <cellStyle name="SAPBEXresData 10 2" xfId="13557" xr:uid="{9E0886D3-1A17-45A0-B80C-96CD69604838}"/>
    <cellStyle name="SAPBEXresData 11" xfId="13558" xr:uid="{6BC95721-F7D6-4FDC-8C22-0ECABA48CE2F}"/>
    <cellStyle name="SAPBEXresData 2" xfId="13559" xr:uid="{25EB1AA9-CCF2-457F-89DB-7EF0D7B4671A}"/>
    <cellStyle name="SAPBEXresData 2 2" xfId="13560" xr:uid="{1AA0D94C-70AE-4480-A8D6-BF06CFC3C2FA}"/>
    <cellStyle name="SAPBEXresData 3" xfId="13561" xr:uid="{51B2308D-7229-474C-BDEB-9537511FB911}"/>
    <cellStyle name="SAPBEXresData 3 2" xfId="13562" xr:uid="{1A883824-C26A-4F28-A2FB-630F2E0053CB}"/>
    <cellStyle name="SAPBEXresData 4" xfId="13563" xr:uid="{3AEA67D4-F340-4FC4-8EF1-87521072E121}"/>
    <cellStyle name="SAPBEXresData 4 2" xfId="13564" xr:uid="{F1630AA4-9E32-49B4-BCD1-2BC4DDDF832A}"/>
    <cellStyle name="SAPBEXresData 5" xfId="13565" xr:uid="{73E18B05-F170-499D-973A-5062294FA16F}"/>
    <cellStyle name="SAPBEXresData 5 2" xfId="13566" xr:uid="{C52F2833-8624-4E07-AF94-5E197AB13765}"/>
    <cellStyle name="SAPBEXresData 6" xfId="13567" xr:uid="{AAED7934-C843-4320-A7B8-7CA19E7252E1}"/>
    <cellStyle name="SAPBEXresData 6 2" xfId="13568" xr:uid="{E53E4358-70B8-4B80-9B37-37FA9F7EAA88}"/>
    <cellStyle name="SAPBEXresData 7" xfId="13569" xr:uid="{C7DDA83A-98C3-45FE-B3B5-A2C4C9AF8B9D}"/>
    <cellStyle name="SAPBEXresData 7 2" xfId="13570" xr:uid="{4E086203-DD82-4DCA-9EA5-7020389E5AFC}"/>
    <cellStyle name="SAPBEXresData 8" xfId="13571" xr:uid="{8181C982-E41E-4E4A-AAF7-08BECC534032}"/>
    <cellStyle name="SAPBEXresData 8 2" xfId="13572" xr:uid="{435876E3-54C2-4A03-BAFE-FD5B5148CBA7}"/>
    <cellStyle name="SAPBEXresData 9" xfId="13573" xr:uid="{FB132FFA-2AFB-4868-9788-64EECF1D8E46}"/>
    <cellStyle name="SAPBEXresData 9 2" xfId="13574" xr:uid="{8F52FBC1-83B9-4666-B1F2-FD94C8C6AA26}"/>
    <cellStyle name="SAPBEXresDataEmph" xfId="13575" xr:uid="{40814E74-ECDD-4785-86E5-9AB3F9A14FFD}"/>
    <cellStyle name="SAPBEXresDataEmph 10" xfId="13576" xr:uid="{98BA4058-06B1-47AD-8B63-E5ABEF059B61}"/>
    <cellStyle name="SAPBEXresDataEmph 10 2" xfId="13577" xr:uid="{ADE446FB-29A0-45EE-8130-027747F72AEA}"/>
    <cellStyle name="SAPBEXresDataEmph 11" xfId="13578" xr:uid="{EFD1FA23-3101-44A1-8CBE-A4728D9B2C11}"/>
    <cellStyle name="SAPBEXresDataEmph 2" xfId="13579" xr:uid="{F3DB54B8-4554-4A2F-950C-70BA24346C16}"/>
    <cellStyle name="SAPBEXresDataEmph 2 2" xfId="13580" xr:uid="{CCC4A1EA-ABDE-4C6B-9028-320387A6B25B}"/>
    <cellStyle name="SAPBEXresDataEmph 3" xfId="13581" xr:uid="{719313D1-135D-4EBC-8FCA-1D69612635FE}"/>
    <cellStyle name="SAPBEXresDataEmph 3 2" xfId="13582" xr:uid="{A39FF686-E9C1-40DD-8475-21F3BC76F358}"/>
    <cellStyle name="SAPBEXresDataEmph 4" xfId="13583" xr:uid="{3A341E90-8848-415D-A5CD-874C5BF0F97F}"/>
    <cellStyle name="SAPBEXresDataEmph 4 2" xfId="13584" xr:uid="{DB7473B6-0485-40F1-BEAA-871B98327E21}"/>
    <cellStyle name="SAPBEXresDataEmph 5" xfId="13585" xr:uid="{EC7FCD8B-FB0C-48EE-BF30-01F366536EDA}"/>
    <cellStyle name="SAPBEXresDataEmph 5 2" xfId="13586" xr:uid="{E99AF7E9-4E61-454F-BC7D-1A5761E7B262}"/>
    <cellStyle name="SAPBEXresDataEmph 6" xfId="13587" xr:uid="{53E60D3C-5408-407F-8AAF-AC48E544E245}"/>
    <cellStyle name="SAPBEXresDataEmph 6 2" xfId="13588" xr:uid="{4641A90A-DBC0-4894-B9C8-5D629356EC71}"/>
    <cellStyle name="SAPBEXresDataEmph 7" xfId="13589" xr:uid="{A7C6736A-9C8F-479D-BD7E-4A04BAC1184F}"/>
    <cellStyle name="SAPBEXresDataEmph 7 2" xfId="13590" xr:uid="{3C1D1389-0B2A-436F-A207-9186D5429618}"/>
    <cellStyle name="SAPBEXresDataEmph 8" xfId="13591" xr:uid="{08F85724-DBB5-4526-A138-627B94C7F372}"/>
    <cellStyle name="SAPBEXresDataEmph 8 2" xfId="13592" xr:uid="{D0EB014E-C23D-4D1B-AC7E-71D6D3C5393C}"/>
    <cellStyle name="SAPBEXresDataEmph 9" xfId="13593" xr:uid="{E7510180-4EA1-4721-ABA8-A86AA4CBA739}"/>
    <cellStyle name="SAPBEXresDataEmph 9 2" xfId="13594" xr:uid="{9D64D870-B9CB-46E3-88E1-21AFE766CF99}"/>
    <cellStyle name="SAPBEXresItem" xfId="13595" xr:uid="{151C43C1-4DBA-432E-8DF1-9A0C7D3C2E71}"/>
    <cellStyle name="SAPBEXresItem 10" xfId="13596" xr:uid="{7023D0C3-F6F9-4371-9A51-28F39DA449C8}"/>
    <cellStyle name="SAPBEXresItem 10 2" xfId="13597" xr:uid="{48D513CF-3C15-4E36-B53A-2BF8983490C3}"/>
    <cellStyle name="SAPBEXresItem 11" xfId="13598" xr:uid="{349B1EA9-4639-4326-AEFF-3C7BBB510B58}"/>
    <cellStyle name="SAPBEXresItem 11 2" xfId="13599" xr:uid="{9DD47C94-BD89-482B-B331-2BC4FDE0A30E}"/>
    <cellStyle name="SAPBEXresItem 12" xfId="13600" xr:uid="{D268A1A7-8D56-4632-8F4D-2E574661BD30}"/>
    <cellStyle name="SAPBEXresItem 2" xfId="13601" xr:uid="{B41F1E64-4D59-4569-AE32-12EA026B7987}"/>
    <cellStyle name="SAPBEXresItem 2 10" xfId="13602" xr:uid="{D3B212F8-54CC-4E8B-911A-61307235DC04}"/>
    <cellStyle name="SAPBEXresItem 2 10 2" xfId="13603" xr:uid="{91D1C5F5-274A-4C83-95D7-2B91B0A99FD7}"/>
    <cellStyle name="SAPBEXresItem 2 11" xfId="13604" xr:uid="{88847C15-FBFD-4803-AB23-6949BF40CCF3}"/>
    <cellStyle name="SAPBEXresItem 2 2" xfId="13605" xr:uid="{BEF092FD-02C3-4B54-8B5F-D16C15ED4CB0}"/>
    <cellStyle name="SAPBEXresItem 2 2 2" xfId="13606" xr:uid="{8EC30301-761F-4723-BA27-4C582AAF096F}"/>
    <cellStyle name="SAPBEXresItem 2 3" xfId="13607" xr:uid="{9B8DC022-B87E-4622-AF05-653C2017EC3A}"/>
    <cellStyle name="SAPBEXresItem 2 3 2" xfId="13608" xr:uid="{73B721E6-7A60-4858-AB81-8A3CC2E2D80B}"/>
    <cellStyle name="SAPBEXresItem 2 4" xfId="13609" xr:uid="{848116AC-AF91-4A5F-BACA-BD83A5CF368C}"/>
    <cellStyle name="SAPBEXresItem 2 4 2" xfId="13610" xr:uid="{2B746796-AA45-4111-B73F-1CF5FF76C1A1}"/>
    <cellStyle name="SAPBEXresItem 2 5" xfId="13611" xr:uid="{039D8889-0191-4774-B1D3-D70456C5EA90}"/>
    <cellStyle name="SAPBEXresItem 2 5 2" xfId="13612" xr:uid="{238F9919-DEB7-451F-B002-FCC5C526CF54}"/>
    <cellStyle name="SAPBEXresItem 2 6" xfId="13613" xr:uid="{2F8E15C4-7344-490D-AF7F-861DC7AFF544}"/>
    <cellStyle name="SAPBEXresItem 2 6 2" xfId="13614" xr:uid="{5A9C6221-B516-4741-8904-9E90DC665C34}"/>
    <cellStyle name="SAPBEXresItem 2 7" xfId="13615" xr:uid="{14415451-992F-4C1D-B9CA-B88FEC16C74A}"/>
    <cellStyle name="SAPBEXresItem 2 7 2" xfId="13616" xr:uid="{D7479DEE-DF21-4C4A-BA68-72BA3C1D119D}"/>
    <cellStyle name="SAPBEXresItem 2 8" xfId="13617" xr:uid="{D804CE45-D1E1-4CCF-9BA3-F10A45A5C4B2}"/>
    <cellStyle name="SAPBEXresItem 2 8 2" xfId="13618" xr:uid="{4EC17DF3-A105-4A91-8F79-5D8222DDBFA5}"/>
    <cellStyle name="SAPBEXresItem 2 9" xfId="13619" xr:uid="{70C01803-0C8A-49E5-B18F-9625C86E8D50}"/>
    <cellStyle name="SAPBEXresItem 2 9 2" xfId="13620" xr:uid="{C3FF664A-CAAE-4FC3-B7B4-A42AD8BAD790}"/>
    <cellStyle name="SAPBEXresItem 3" xfId="13621" xr:uid="{FE55EAAE-E31D-4B09-B3E6-E88CFAB65938}"/>
    <cellStyle name="SAPBEXresItem 3 2" xfId="13622" xr:uid="{4525CE76-2357-4C2C-9D1F-6390DE518C4C}"/>
    <cellStyle name="SAPBEXresItem 4" xfId="13623" xr:uid="{C7C6A7DB-F7CA-4935-A284-E080C7F2C79A}"/>
    <cellStyle name="SAPBEXresItem 4 2" xfId="13624" xr:uid="{8AF0E7D3-AFF9-4081-A497-803D3233A0D0}"/>
    <cellStyle name="SAPBEXresItem 5" xfId="13625" xr:uid="{B0967D57-C42C-4D77-B79C-1704D0D2737B}"/>
    <cellStyle name="SAPBEXresItem 5 2" xfId="13626" xr:uid="{AC169313-B4CA-4FF3-8B9F-14BE4A616E5E}"/>
    <cellStyle name="SAPBEXresItem 6" xfId="13627" xr:uid="{EAD67B0D-3AC1-422A-B2EA-9356DCC58C70}"/>
    <cellStyle name="SAPBEXresItem 6 2" xfId="13628" xr:uid="{68913FC6-ADDD-418B-84FC-2463690E7AC8}"/>
    <cellStyle name="SAPBEXresItem 7" xfId="13629" xr:uid="{ED0B3F71-9559-4C34-BF8A-3B16EEEB5D5E}"/>
    <cellStyle name="SAPBEXresItem 7 2" xfId="13630" xr:uid="{3EE12A42-6890-4A0B-BB3B-2A162E53E3F8}"/>
    <cellStyle name="SAPBEXresItem 8" xfId="13631" xr:uid="{84165FF4-BCF7-4001-9FA4-3A66C2818CE1}"/>
    <cellStyle name="SAPBEXresItem 8 2" xfId="13632" xr:uid="{586F3374-C3D4-464F-8FD6-A7918C7AE28A}"/>
    <cellStyle name="SAPBEXresItem 9" xfId="13633" xr:uid="{3905AFFC-5E09-412B-8F39-4FCEE4BCCE20}"/>
    <cellStyle name="SAPBEXresItem 9 2" xfId="13634" xr:uid="{216B3B0F-8221-4134-B5A1-E021BDD922BA}"/>
    <cellStyle name="SAPBEXresItemX" xfId="13635" xr:uid="{FDC0271B-5C03-4E6B-AEEB-0FE3F8CB2F17}"/>
    <cellStyle name="SAPBEXresItemX 10" xfId="13636" xr:uid="{2FE58CD1-0B8C-424C-8603-D0148A592096}"/>
    <cellStyle name="SAPBEXresItemX 10 2" xfId="13637" xr:uid="{7787A8A3-F430-4A2B-9287-57B8B03A6F90}"/>
    <cellStyle name="SAPBEXresItemX 11" xfId="13638" xr:uid="{7B5F5327-6872-407C-830C-E5175038F51B}"/>
    <cellStyle name="SAPBEXresItemX 11 2" xfId="13639" xr:uid="{1CDE2305-6D2A-4FBF-94B4-84A54855340A}"/>
    <cellStyle name="SAPBEXresItemX 12" xfId="13640" xr:uid="{16BAA838-1D45-4F1D-93A2-14E7AAD6E3F4}"/>
    <cellStyle name="SAPBEXresItemX 2" xfId="13641" xr:uid="{5403C16E-5DFA-4D53-BEBE-A04FE917C05C}"/>
    <cellStyle name="SAPBEXresItemX 2 10" xfId="13642" xr:uid="{A79FF0B2-FAFC-45C6-AB93-3C5F1E126380}"/>
    <cellStyle name="SAPBEXresItemX 2 10 2" xfId="13643" xr:uid="{5635FCCA-EF03-405C-A7F1-9021330073C5}"/>
    <cellStyle name="SAPBEXresItemX 2 11" xfId="13644" xr:uid="{AE4BB3CA-4D21-4A11-88CD-A394A8706837}"/>
    <cellStyle name="SAPBEXresItemX 2 2" xfId="13645" xr:uid="{75DFA618-FF13-41BF-A524-224F1DC01FB5}"/>
    <cellStyle name="SAPBEXresItemX 2 2 2" xfId="13646" xr:uid="{8ED95D03-430D-4D2C-A761-50F47E3EA3EF}"/>
    <cellStyle name="SAPBEXresItemX 2 3" xfId="13647" xr:uid="{924A0072-2B1E-4BD8-BEB1-720F723AD7F1}"/>
    <cellStyle name="SAPBEXresItemX 2 3 2" xfId="13648" xr:uid="{2B5DF9D2-713F-466D-B970-A5A915F8AF39}"/>
    <cellStyle name="SAPBEXresItemX 2 4" xfId="13649" xr:uid="{C1E821AA-565A-466D-BA3F-85F2C37C663B}"/>
    <cellStyle name="SAPBEXresItemX 2 4 2" xfId="13650" xr:uid="{DE776A76-CF66-43F3-8CD9-73E8F6BEBB46}"/>
    <cellStyle name="SAPBEXresItemX 2 5" xfId="13651" xr:uid="{8AE4FEE2-7319-40DB-A07A-6A989A8E8F90}"/>
    <cellStyle name="SAPBEXresItemX 2 5 2" xfId="13652" xr:uid="{29B43E55-9B9B-42ED-A46C-8B37002129D8}"/>
    <cellStyle name="SAPBEXresItemX 2 6" xfId="13653" xr:uid="{8A65EABC-0F9D-4295-B89E-ED5EE7782231}"/>
    <cellStyle name="SAPBEXresItemX 2 6 2" xfId="13654" xr:uid="{10A5CD3C-22F7-4A7A-A312-BDDF7170B46A}"/>
    <cellStyle name="SAPBEXresItemX 2 7" xfId="13655" xr:uid="{FA687F8E-79CE-49E8-864B-7116059BE450}"/>
    <cellStyle name="SAPBEXresItemX 2 7 2" xfId="13656" xr:uid="{86949571-E6EA-4AAA-AFB4-F4D926F1B395}"/>
    <cellStyle name="SAPBEXresItemX 2 8" xfId="13657" xr:uid="{2ED49E7A-A8AD-42B2-BBF3-2980843360A8}"/>
    <cellStyle name="SAPBEXresItemX 2 8 2" xfId="13658" xr:uid="{FF4FFBA0-00E9-4683-9317-613911CB43C0}"/>
    <cellStyle name="SAPBEXresItemX 2 9" xfId="13659" xr:uid="{68D1539D-E2D5-427E-A37B-04ACEC2D6D9B}"/>
    <cellStyle name="SAPBEXresItemX 2 9 2" xfId="13660" xr:uid="{887C1334-BFEB-4CB1-BBD3-BE1DD1F98626}"/>
    <cellStyle name="SAPBEXresItemX 3" xfId="13661" xr:uid="{07B089C6-3DAF-4ACE-80B5-DF258140DBF8}"/>
    <cellStyle name="SAPBEXresItemX 3 2" xfId="13662" xr:uid="{D7750BA5-4DC3-4558-8D4D-B6FA3AFC94F3}"/>
    <cellStyle name="SAPBEXresItemX 4" xfId="13663" xr:uid="{DBA937C5-C667-4577-8B2B-018C245A4FA3}"/>
    <cellStyle name="SAPBEXresItemX 4 2" xfId="13664" xr:uid="{F6F02DF2-B030-45A2-A0EB-3F6EBD1BEC77}"/>
    <cellStyle name="SAPBEXresItemX 5" xfId="13665" xr:uid="{F1C025F7-F8FE-4E37-9DE0-994D7EF425D9}"/>
    <cellStyle name="SAPBEXresItemX 5 2" xfId="13666" xr:uid="{03BCF936-B905-4DEA-881F-E407F0D55B7D}"/>
    <cellStyle name="SAPBEXresItemX 6" xfId="13667" xr:uid="{224870D0-35A5-4DA7-8EE4-6858FA846271}"/>
    <cellStyle name="SAPBEXresItemX 6 2" xfId="13668" xr:uid="{C956F507-8E7E-4186-81FF-75DB77270713}"/>
    <cellStyle name="SAPBEXresItemX 7" xfId="13669" xr:uid="{5DD90589-16A9-4CF6-BEC0-2BAB6F8B9164}"/>
    <cellStyle name="SAPBEXresItemX 7 2" xfId="13670" xr:uid="{8470872D-E83F-458C-8CF7-EDA078992933}"/>
    <cellStyle name="SAPBEXresItemX 8" xfId="13671" xr:uid="{8C451E43-AB77-4540-AC21-FFFF05E22A4B}"/>
    <cellStyle name="SAPBEXresItemX 8 2" xfId="13672" xr:uid="{D8B5CEBE-F9A7-4A4D-8448-0B2C7A6E8D02}"/>
    <cellStyle name="SAPBEXresItemX 9" xfId="13673" xr:uid="{7DAAE8BC-282D-43F6-AB7F-4ADCED04AD15}"/>
    <cellStyle name="SAPBEXresItemX 9 2" xfId="13674" xr:uid="{CC860C54-C231-4CA1-AC9E-1F887044F3F6}"/>
    <cellStyle name="SAPBEXstdData" xfId="13675" xr:uid="{43A15CCA-E929-441F-AC7D-B4338F8A19EF}"/>
    <cellStyle name="SAPBEXstdData 10" xfId="13676" xr:uid="{AFEC1985-268F-432B-B64D-678D104B44BC}"/>
    <cellStyle name="SAPBEXstdData 10 2" xfId="13677" xr:uid="{3D47A58D-5107-4A02-A85B-4E50517F3D97}"/>
    <cellStyle name="SAPBEXstdData 11" xfId="13678" xr:uid="{764D2DCC-327B-4648-B322-4772587E5467}"/>
    <cellStyle name="SAPBEXstdData 11 2" xfId="13679" xr:uid="{8D7BB1B6-46AF-4DD0-AA35-0A372F5AB9DE}"/>
    <cellStyle name="SAPBEXstdData 12" xfId="13680" xr:uid="{5DDEA40E-A972-44A3-B93B-01C3A883C410}"/>
    <cellStyle name="SAPBEXstdData 2" xfId="13681" xr:uid="{EF8C6077-9478-482E-A429-8A9A94635035}"/>
    <cellStyle name="SAPBEXstdData 2 10" xfId="13682" xr:uid="{76AD5753-98B8-4A9F-B137-F6D2DF4B127B}"/>
    <cellStyle name="SAPBEXstdData 2 10 2" xfId="13683" xr:uid="{A60E8E76-1C88-41D8-93B8-4802DEF4F00F}"/>
    <cellStyle name="SAPBEXstdData 2 11" xfId="13684" xr:uid="{6AF8F02B-DE64-4081-A85C-831DA8111B46}"/>
    <cellStyle name="SAPBEXstdData 2 2" xfId="13685" xr:uid="{94555EB5-9738-4FB1-B579-899493658BD9}"/>
    <cellStyle name="SAPBEXstdData 2 2 2" xfId="13686" xr:uid="{97EEC1B5-530E-4A5D-B693-9AC2650AA91D}"/>
    <cellStyle name="SAPBEXstdData 2 3" xfId="13687" xr:uid="{387F927D-DCE9-4B4A-9532-14072ABDE179}"/>
    <cellStyle name="SAPBEXstdData 2 3 2" xfId="13688" xr:uid="{E8130015-55D7-4EC9-9774-348648DF4858}"/>
    <cellStyle name="SAPBEXstdData 2 4" xfId="13689" xr:uid="{BD85ABF3-C00F-4BF2-8C8A-D44AF7567351}"/>
    <cellStyle name="SAPBEXstdData 2 4 2" xfId="13690" xr:uid="{87A2ABE6-37FE-4CC8-96FA-0BD04CC225A1}"/>
    <cellStyle name="SAPBEXstdData 2 5" xfId="13691" xr:uid="{B9E6075E-3070-4971-B8C6-EBD6D35202AC}"/>
    <cellStyle name="SAPBEXstdData 2 5 2" xfId="13692" xr:uid="{A881725E-44C9-4D03-94FB-F46BA5305335}"/>
    <cellStyle name="SAPBEXstdData 2 6" xfId="13693" xr:uid="{F15A9EEC-67E2-4A0F-AE05-EC16069DFCB1}"/>
    <cellStyle name="SAPBEXstdData 2 6 2" xfId="13694" xr:uid="{5F1F1BA0-D887-4EA4-A13E-17587540F0A4}"/>
    <cellStyle name="SAPBEXstdData 2 7" xfId="13695" xr:uid="{A3129525-DF5B-4B0C-A42A-C3E915EBBA06}"/>
    <cellStyle name="SAPBEXstdData 2 7 2" xfId="13696" xr:uid="{38302B7B-82D7-4A5B-8865-248F15725E35}"/>
    <cellStyle name="SAPBEXstdData 2 8" xfId="13697" xr:uid="{ACF5D1A4-72EF-4D7D-A948-91AF5F7D8CCD}"/>
    <cellStyle name="SAPBEXstdData 2 8 2" xfId="13698" xr:uid="{9CF79591-8D71-438A-A333-149874D7DC95}"/>
    <cellStyle name="SAPBEXstdData 2 9" xfId="13699" xr:uid="{90C01F74-B946-4D25-AAC2-D31C8F5ED7ED}"/>
    <cellStyle name="SAPBEXstdData 2 9 2" xfId="13700" xr:uid="{DCD52BD9-27FE-4033-AEFD-539F73D5C06F}"/>
    <cellStyle name="SAPBEXstdData 3" xfId="13701" xr:uid="{34B34BF7-B615-4746-B769-C5C5E5188657}"/>
    <cellStyle name="SAPBEXstdData 3 2" xfId="13702" xr:uid="{616912A1-B48D-42C7-A872-3248D055A914}"/>
    <cellStyle name="SAPBEXstdData 4" xfId="13703" xr:uid="{0B681FFE-C41D-4FBD-B5E3-30E52BEECAB2}"/>
    <cellStyle name="SAPBEXstdData 4 2" xfId="13704" xr:uid="{77C86616-CB9B-42CB-B4BC-EB4EDAE7506E}"/>
    <cellStyle name="SAPBEXstdData 5" xfId="13705" xr:uid="{19C84438-AFB9-4F80-8217-1DF19D802B6B}"/>
    <cellStyle name="SAPBEXstdData 5 2" xfId="13706" xr:uid="{4FD34138-4EE0-4457-9DAD-8E3CA8E0ED98}"/>
    <cellStyle name="SAPBEXstdData 6" xfId="13707" xr:uid="{AEE05A7E-5438-4C09-AE78-94B976B1DCBD}"/>
    <cellStyle name="SAPBEXstdData 6 2" xfId="13708" xr:uid="{D887AAB6-A783-4F9A-9203-7D6680446DA3}"/>
    <cellStyle name="SAPBEXstdData 7" xfId="13709" xr:uid="{5A2CDDD1-903E-4A0F-82FC-76D6169EE0B8}"/>
    <cellStyle name="SAPBEXstdData 7 2" xfId="13710" xr:uid="{084332AF-1988-4C35-A33B-041E11BC76C7}"/>
    <cellStyle name="SAPBEXstdData 8" xfId="13711" xr:uid="{8075D7E7-AFCD-4622-AF2D-6244E7D668CD}"/>
    <cellStyle name="SAPBEXstdData 8 2" xfId="13712" xr:uid="{F3C2E63C-B072-4599-8C85-C56D84E4587B}"/>
    <cellStyle name="SAPBEXstdData 9" xfId="13713" xr:uid="{84CE9763-3A12-4017-836D-4F59EF417ED6}"/>
    <cellStyle name="SAPBEXstdData 9 2" xfId="13714" xr:uid="{0D806017-1298-4F98-B7C0-FE07A3878F23}"/>
    <cellStyle name="SAPBEXstdDataEmph" xfId="13715" xr:uid="{E76739F3-AF1D-464E-AD8D-4AF9467B9BB8}"/>
    <cellStyle name="SAPBEXstdDataEmph 10" xfId="13716" xr:uid="{2E04EA35-18B7-47CE-A52B-CDC94CD14C5C}"/>
    <cellStyle name="SAPBEXstdDataEmph 10 2" xfId="13717" xr:uid="{A4560515-5A3C-4EBB-8118-40597C03130A}"/>
    <cellStyle name="SAPBEXstdDataEmph 11" xfId="13718" xr:uid="{61A124A7-AE80-4632-A56A-22EE121E92EF}"/>
    <cellStyle name="SAPBEXstdDataEmph 11 2" xfId="13719" xr:uid="{3E7B3AFA-AB86-4042-8AD0-43FE040938E8}"/>
    <cellStyle name="SAPBEXstdDataEmph 12" xfId="13720" xr:uid="{5373315F-5E71-481A-80B8-A21F517BE348}"/>
    <cellStyle name="SAPBEXstdDataEmph 2" xfId="13721" xr:uid="{AFD2F1AA-4001-4B33-BA2F-968DDE1C76BB}"/>
    <cellStyle name="SAPBEXstdDataEmph 2 10" xfId="13722" xr:uid="{6B22D83D-5CB4-4B01-8870-BE75B3731055}"/>
    <cellStyle name="SAPBEXstdDataEmph 2 10 2" xfId="13723" xr:uid="{358ABAD2-5C83-446E-AA59-88049D420489}"/>
    <cellStyle name="SAPBEXstdDataEmph 2 11" xfId="13724" xr:uid="{B0EB555E-6412-484A-A428-AECC4A717EE0}"/>
    <cellStyle name="SAPBEXstdDataEmph 2 2" xfId="13725" xr:uid="{C67CF8FD-9A46-4175-B08B-56F3321042F4}"/>
    <cellStyle name="SAPBEXstdDataEmph 2 2 2" xfId="13726" xr:uid="{EA05F65A-9622-49A6-92DC-2E5772F2757F}"/>
    <cellStyle name="SAPBEXstdDataEmph 2 3" xfId="13727" xr:uid="{F69563FC-6A97-4ED6-A1C7-8BD3BDD22A23}"/>
    <cellStyle name="SAPBEXstdDataEmph 2 3 2" xfId="13728" xr:uid="{B07009BA-C3E4-4CF7-B98E-73DAB3417EEE}"/>
    <cellStyle name="SAPBEXstdDataEmph 2 4" xfId="13729" xr:uid="{1431A764-B1C4-4AE8-9038-38C5B51AF586}"/>
    <cellStyle name="SAPBEXstdDataEmph 2 4 2" xfId="13730" xr:uid="{A1E3CE53-A1C3-4D96-A4BE-463DAA575512}"/>
    <cellStyle name="SAPBEXstdDataEmph 2 5" xfId="13731" xr:uid="{F0B467C5-AB39-49A5-B766-0631152EC4A7}"/>
    <cellStyle name="SAPBEXstdDataEmph 2 5 2" xfId="13732" xr:uid="{8AB52F0D-6DBD-4693-8728-F39C642B4279}"/>
    <cellStyle name="SAPBEXstdDataEmph 2 6" xfId="13733" xr:uid="{0547C388-C875-46C7-894C-81640DB81517}"/>
    <cellStyle name="SAPBEXstdDataEmph 2 6 2" xfId="13734" xr:uid="{8450AAD0-F47B-45DC-9ECA-E0CC2A6BACD3}"/>
    <cellStyle name="SAPBEXstdDataEmph 2 7" xfId="13735" xr:uid="{B2B148FD-5985-4505-893E-CD5FD2B6D0F9}"/>
    <cellStyle name="SAPBEXstdDataEmph 2 7 2" xfId="13736" xr:uid="{9A3718E2-9C15-46C5-A625-929F99E702AE}"/>
    <cellStyle name="SAPBEXstdDataEmph 2 8" xfId="13737" xr:uid="{1AC6D7F3-00D7-42CA-B523-EAF389ABF61E}"/>
    <cellStyle name="SAPBEXstdDataEmph 2 8 2" xfId="13738" xr:uid="{C5448B18-18ED-4EE8-81EE-CC947AA992DF}"/>
    <cellStyle name="SAPBEXstdDataEmph 2 9" xfId="13739" xr:uid="{E3419932-19EB-434B-8313-EDD9474583A7}"/>
    <cellStyle name="SAPBEXstdDataEmph 2 9 2" xfId="13740" xr:uid="{FDCEABFC-6D79-4214-B9CC-D6B4C63241BA}"/>
    <cellStyle name="SAPBEXstdDataEmph 3" xfId="13741" xr:uid="{E4A1F5BD-C462-4DB9-9E17-F947352B4BA9}"/>
    <cellStyle name="SAPBEXstdDataEmph 3 2" xfId="13742" xr:uid="{804A731E-6A52-4D33-A679-02A90920A59E}"/>
    <cellStyle name="SAPBEXstdDataEmph 4" xfId="13743" xr:uid="{DEABE723-3970-46F4-8FD6-62E425F067E8}"/>
    <cellStyle name="SAPBEXstdDataEmph 4 2" xfId="13744" xr:uid="{0E09DDDE-BDBD-4398-B666-A80CAEB10EDB}"/>
    <cellStyle name="SAPBEXstdDataEmph 5" xfId="13745" xr:uid="{BBF5C232-B490-4212-83A3-442F52D28C2F}"/>
    <cellStyle name="SAPBEXstdDataEmph 5 2" xfId="13746" xr:uid="{4C1E7080-6623-4564-9867-AA00D8834D1D}"/>
    <cellStyle name="SAPBEXstdDataEmph 6" xfId="13747" xr:uid="{78F41812-4367-4B31-88AB-4DBBCC401837}"/>
    <cellStyle name="SAPBEXstdDataEmph 6 2" xfId="13748" xr:uid="{BCF7DD47-2907-4A83-A9C6-882021366921}"/>
    <cellStyle name="SAPBEXstdDataEmph 7" xfId="13749" xr:uid="{58C84C4F-75BF-4EBC-94D9-AD7BE6A1DC7A}"/>
    <cellStyle name="SAPBEXstdDataEmph 7 2" xfId="13750" xr:uid="{73085A56-8F88-4D66-92C0-2FB410BABD2F}"/>
    <cellStyle name="SAPBEXstdDataEmph 8" xfId="13751" xr:uid="{DA737A7A-F3D2-4E59-BE0E-16C33D7F3355}"/>
    <cellStyle name="SAPBEXstdDataEmph 8 2" xfId="13752" xr:uid="{4E2DD866-B7F2-4F8F-BABD-59B7EF2390B6}"/>
    <cellStyle name="SAPBEXstdDataEmph 9" xfId="13753" xr:uid="{6C9AE0B4-E234-4A35-9589-25797FA3C352}"/>
    <cellStyle name="SAPBEXstdDataEmph 9 2" xfId="13754" xr:uid="{1FCC94A3-91A9-4ED3-A0F8-B57B81B057BF}"/>
    <cellStyle name="SAPBEXstdItem" xfId="13755" xr:uid="{9C0AAC1F-5B6E-40D5-A400-9E32E7D0FC46}"/>
    <cellStyle name="SAPBEXstdItem 10" xfId="13756" xr:uid="{88DC7591-F619-43C9-A2FC-B5C1D1A06B2D}"/>
    <cellStyle name="SAPBEXstdItem 10 2" xfId="13757" xr:uid="{F109975A-1B14-41D1-A786-CC3E9AEE33C1}"/>
    <cellStyle name="SAPBEXstdItem 11" xfId="13758" xr:uid="{7D65997E-DE93-4773-A43D-784BEBD0F1CC}"/>
    <cellStyle name="SAPBEXstdItem 11 2" xfId="13759" xr:uid="{691E4DA6-F61E-4031-AC71-85FCC0E38344}"/>
    <cellStyle name="SAPBEXstdItem 12" xfId="13760" xr:uid="{77619860-BAD2-4A22-B152-3A31015FD0ED}"/>
    <cellStyle name="SAPBEXstdItem 2" xfId="13761" xr:uid="{6F2CB2F2-DBC2-4A60-91E8-49D6C62775E0}"/>
    <cellStyle name="SAPBEXstdItem 2 10" xfId="13762" xr:uid="{37F212E8-7933-44A2-AFE9-D15E73A4A660}"/>
    <cellStyle name="SAPBEXstdItem 2 10 2" xfId="13763" xr:uid="{F8738E05-C163-404D-A2EF-7CA80A88E44E}"/>
    <cellStyle name="SAPBEXstdItem 2 11" xfId="13764" xr:uid="{BB403DA9-E44C-48E7-8D9A-77ED4AC4776A}"/>
    <cellStyle name="SAPBEXstdItem 2 2" xfId="13765" xr:uid="{D65B9897-2CC9-4368-9B00-0C34A1967C39}"/>
    <cellStyle name="SAPBEXstdItem 2 2 2" xfId="13766" xr:uid="{05575D3A-37D4-4300-AD8D-4B9D5A997665}"/>
    <cellStyle name="SAPBEXstdItem 2 3" xfId="13767" xr:uid="{B394CC80-2242-4CE8-87D0-C1EF1F2DC81F}"/>
    <cellStyle name="SAPBEXstdItem 2 3 2" xfId="13768" xr:uid="{3D04EC46-711D-44DC-9A26-4AD42A6836AB}"/>
    <cellStyle name="SAPBEXstdItem 2 4" xfId="13769" xr:uid="{D8A889E1-319B-4BEF-96C1-4480854E5975}"/>
    <cellStyle name="SAPBEXstdItem 2 4 2" xfId="13770" xr:uid="{B5971B82-4042-437B-9DB2-26D7DC6D7743}"/>
    <cellStyle name="SAPBEXstdItem 2 5" xfId="13771" xr:uid="{8BD3BFD1-BA44-4A85-A380-3B4B2D58D056}"/>
    <cellStyle name="SAPBEXstdItem 2 5 2" xfId="13772" xr:uid="{A47392DF-2138-4018-9067-65F69F436F0C}"/>
    <cellStyle name="SAPBEXstdItem 2 6" xfId="13773" xr:uid="{A50AD3CE-A9B7-4195-AAE2-6A04044F0316}"/>
    <cellStyle name="SAPBEXstdItem 2 6 2" xfId="13774" xr:uid="{5BFA6053-6B86-43C8-9861-D812F92E893A}"/>
    <cellStyle name="SAPBEXstdItem 2 7" xfId="13775" xr:uid="{7B412DC4-6C02-464D-91E7-B1FA567F0830}"/>
    <cellStyle name="SAPBEXstdItem 2 7 2" xfId="13776" xr:uid="{C6FBBE1B-07AE-4174-83EF-35820D94DF23}"/>
    <cellStyle name="SAPBEXstdItem 2 8" xfId="13777" xr:uid="{110A9AEC-016F-426C-ADBA-1BA51046F4AB}"/>
    <cellStyle name="SAPBEXstdItem 2 8 2" xfId="13778" xr:uid="{9150F10E-2640-4D4E-A6B8-2EC67D6B8140}"/>
    <cellStyle name="SAPBEXstdItem 2 9" xfId="13779" xr:uid="{19702E09-A181-45C7-B6C3-2336C1159921}"/>
    <cellStyle name="SAPBEXstdItem 2 9 2" xfId="13780" xr:uid="{25A66E00-CDCB-4CEB-84DB-E62E75E9C983}"/>
    <cellStyle name="SAPBEXstdItem 3" xfId="13781" xr:uid="{A320E151-8D2C-4832-AEE1-82D85AA21AC4}"/>
    <cellStyle name="SAPBEXstdItem 3 2" xfId="13782" xr:uid="{B2531520-A44F-4D37-8298-D4749B9F9187}"/>
    <cellStyle name="SAPBEXstdItem 4" xfId="13783" xr:uid="{24E3C9CD-BD77-40EE-BFBE-6D41E233E4A2}"/>
    <cellStyle name="SAPBEXstdItem 4 2" xfId="13784" xr:uid="{44E589DA-9916-4618-B369-8E3CF66B1296}"/>
    <cellStyle name="SAPBEXstdItem 5" xfId="13785" xr:uid="{8FACD0EF-FCEC-455E-A2CE-8296265D37D5}"/>
    <cellStyle name="SAPBEXstdItem 5 2" xfId="13786" xr:uid="{6E236D4A-760A-4B78-AA4A-596ADBB26C21}"/>
    <cellStyle name="SAPBEXstdItem 6" xfId="13787" xr:uid="{EACC8891-E706-4D00-9C6F-DDC80340AB70}"/>
    <cellStyle name="SAPBEXstdItem 6 2" xfId="13788" xr:uid="{DCD92E50-3434-4BAF-9DCD-83A4AC75806E}"/>
    <cellStyle name="SAPBEXstdItem 7" xfId="13789" xr:uid="{117F1AD7-A316-4111-9F66-A11A211CF156}"/>
    <cellStyle name="SAPBEXstdItem 7 2" xfId="13790" xr:uid="{EC7C0AAA-6D72-46A9-8B01-B2BEB123FFDE}"/>
    <cellStyle name="SAPBEXstdItem 8" xfId="13791" xr:uid="{C6EA2FE7-FF98-422E-A190-A774A3BB418C}"/>
    <cellStyle name="SAPBEXstdItem 8 2" xfId="13792" xr:uid="{A2B76ABE-7358-49C2-BD4B-AE8DA56A3D32}"/>
    <cellStyle name="SAPBEXstdItem 9" xfId="13793" xr:uid="{89F36F23-63B5-4306-884B-4C04A2318556}"/>
    <cellStyle name="SAPBEXstdItem 9 2" xfId="13794" xr:uid="{83C584E5-8578-4223-8E52-F642749ED2BB}"/>
    <cellStyle name="SAPBEXstdItemX" xfId="13795" xr:uid="{0C388A48-9202-47F1-9ABA-1768BF69533E}"/>
    <cellStyle name="SAPBEXstdItemX 10" xfId="13796" xr:uid="{EA4F5135-220B-40B4-B045-102BA4A2B80D}"/>
    <cellStyle name="SAPBEXstdItemX 10 2" xfId="13797" xr:uid="{572DAD87-BAD0-4AAD-B8B4-92E96CA42851}"/>
    <cellStyle name="SAPBEXstdItemX 11" xfId="13798" xr:uid="{F980A9A4-BFC1-4539-9066-CD98410EBE83}"/>
    <cellStyle name="SAPBEXstdItemX 11 2" xfId="13799" xr:uid="{CE5779B1-E6E7-4720-AB9B-9E7A91583203}"/>
    <cellStyle name="SAPBEXstdItemX 12" xfId="13800" xr:uid="{D75F4CF1-20B1-4ABE-8B1F-A0741D05B1D3}"/>
    <cellStyle name="SAPBEXstdItemX 2" xfId="13801" xr:uid="{12B04101-F103-42DE-86DF-C1FF9D6AE582}"/>
    <cellStyle name="SAPBEXstdItemX 2 10" xfId="13802" xr:uid="{C215DC53-0C7E-441D-9380-8C4C19725B24}"/>
    <cellStyle name="SAPBEXstdItemX 2 10 2" xfId="13803" xr:uid="{8CA8A597-193D-4B81-A133-5873C37C7EBE}"/>
    <cellStyle name="SAPBEXstdItemX 2 11" xfId="13804" xr:uid="{B26AD17A-AD65-4C84-AF0C-6938EC8A75ED}"/>
    <cellStyle name="SAPBEXstdItemX 2 2" xfId="13805" xr:uid="{24E7F2E6-7625-432F-9B78-1F90C96B797C}"/>
    <cellStyle name="SAPBEXstdItemX 2 2 2" xfId="13806" xr:uid="{06B20BAC-4B67-4EFE-BA10-1F84C568C618}"/>
    <cellStyle name="SAPBEXstdItemX 2 3" xfId="13807" xr:uid="{A03D325A-D57E-4101-A304-D5A8C74566CB}"/>
    <cellStyle name="SAPBEXstdItemX 2 3 2" xfId="13808" xr:uid="{F5469D99-45C6-4296-8330-7E8A517A0EEF}"/>
    <cellStyle name="SAPBEXstdItemX 2 4" xfId="13809" xr:uid="{5A2763AE-AD54-4606-811B-E059609C954F}"/>
    <cellStyle name="SAPBEXstdItemX 2 4 2" xfId="13810" xr:uid="{E05100D1-E576-4FC9-A6E0-41BC6D021ACA}"/>
    <cellStyle name="SAPBEXstdItemX 2 5" xfId="13811" xr:uid="{41BCC512-391B-4B9B-BF82-C5DF65AC6274}"/>
    <cellStyle name="SAPBEXstdItemX 2 5 2" xfId="13812" xr:uid="{74AA05E9-5A93-46B5-BA26-32672FDE41D8}"/>
    <cellStyle name="SAPBEXstdItemX 2 6" xfId="13813" xr:uid="{E9B7679D-6F32-4E17-8792-C849EC261A24}"/>
    <cellStyle name="SAPBEXstdItemX 2 6 2" xfId="13814" xr:uid="{600FD73B-804F-410C-98EF-FABB87956CF7}"/>
    <cellStyle name="SAPBEXstdItemX 2 7" xfId="13815" xr:uid="{7BD9006E-DF25-4A0E-9FDD-70419E9FED26}"/>
    <cellStyle name="SAPBEXstdItemX 2 7 2" xfId="13816" xr:uid="{6E304BC1-4E6C-4D3D-9854-9C33BBD85944}"/>
    <cellStyle name="SAPBEXstdItemX 2 8" xfId="13817" xr:uid="{D9F66768-FA2C-403A-B37C-D21DD4D382D5}"/>
    <cellStyle name="SAPBEXstdItemX 2 8 2" xfId="13818" xr:uid="{1E738872-351A-4640-833E-6E7B0B6D7763}"/>
    <cellStyle name="SAPBEXstdItemX 2 9" xfId="13819" xr:uid="{A3A0DAF0-686E-426F-90E8-787987922572}"/>
    <cellStyle name="SAPBEXstdItemX 2 9 2" xfId="13820" xr:uid="{F18B3984-63FB-48FE-B828-7C9B34221221}"/>
    <cellStyle name="SAPBEXstdItemX 3" xfId="13821" xr:uid="{32BF1BE9-B529-45A7-9154-08B720D18DD9}"/>
    <cellStyle name="SAPBEXstdItemX 3 2" xfId="13822" xr:uid="{14C3AC06-5A92-4167-9738-1E69751C994A}"/>
    <cellStyle name="SAPBEXstdItemX 4" xfId="13823" xr:uid="{CB006ED2-9D23-408F-B14E-ED6E78B0D073}"/>
    <cellStyle name="SAPBEXstdItemX 4 2" xfId="13824" xr:uid="{3D4B9C90-360B-4344-BBE1-4BC019120B4F}"/>
    <cellStyle name="SAPBEXstdItemX 5" xfId="13825" xr:uid="{F7DAF08B-E41E-4F33-B48D-2731D6656030}"/>
    <cellStyle name="SAPBEXstdItemX 5 2" xfId="13826" xr:uid="{2AEF652C-2A65-4B1F-A85D-37AD96FBE4C4}"/>
    <cellStyle name="SAPBEXstdItemX 6" xfId="13827" xr:uid="{BD60A0C0-EE63-4085-AFA6-890EA014BA1F}"/>
    <cellStyle name="SAPBEXstdItemX 6 2" xfId="13828" xr:uid="{D78CC0B9-60AD-4BBC-99E9-48513CB141F6}"/>
    <cellStyle name="SAPBEXstdItemX 7" xfId="13829" xr:uid="{7F6F6BC1-02B5-49AC-AFF2-204BFB8BD0A2}"/>
    <cellStyle name="SAPBEXstdItemX 7 2" xfId="13830" xr:uid="{60A36D88-1B23-4816-A0E9-A921C86A0D2C}"/>
    <cellStyle name="SAPBEXstdItemX 8" xfId="13831" xr:uid="{19B59019-722B-40FD-A94F-2C267ADDC217}"/>
    <cellStyle name="SAPBEXstdItemX 8 2" xfId="13832" xr:uid="{EC4D0C4A-7455-466E-9EEA-9DCD4D6C7620}"/>
    <cellStyle name="SAPBEXstdItemX 9" xfId="13833" xr:uid="{B84BAA5A-28E1-44FD-8203-D941DFC7F6FD}"/>
    <cellStyle name="SAPBEXstdItemX 9 2" xfId="13834" xr:uid="{7F25407C-C11D-4D50-8ADB-7C4EA2E1FADA}"/>
    <cellStyle name="SAPBEXtitle" xfId="13835" xr:uid="{26C0451C-B5EE-42ED-AD48-AF37DFE4860E}"/>
    <cellStyle name="SAPBEXundefined" xfId="13836" xr:uid="{896105C5-BCC5-430C-8F15-69C83B389A5A}"/>
    <cellStyle name="SAPBEXundefined 10" xfId="13837" xr:uid="{498B1430-5BBB-4176-8209-74C6B21FF8C9}"/>
    <cellStyle name="SAPBEXundefined 10 2" xfId="13838" xr:uid="{E1EDFE2B-56A2-4EA4-9B05-CA9221B7E5BD}"/>
    <cellStyle name="SAPBEXundefined 11" xfId="13839" xr:uid="{93FC6DCF-8EAB-49E7-B01A-886002B4A568}"/>
    <cellStyle name="SAPBEXundefined 11 2" xfId="13840" xr:uid="{D1FECDDC-124D-4D78-A66C-A52E10A8DBC6}"/>
    <cellStyle name="SAPBEXundefined 12" xfId="13841" xr:uid="{C89FCD54-35D0-448C-BDCD-73726BD39447}"/>
    <cellStyle name="SAPBEXundefined 2" xfId="13842" xr:uid="{1799806B-8551-4890-B515-C4B4BC692E7F}"/>
    <cellStyle name="SAPBEXundefined 2 10" xfId="13843" xr:uid="{F59761CC-D4F2-4710-9310-2CE09721AFC2}"/>
    <cellStyle name="SAPBEXundefined 2 10 2" xfId="13844" xr:uid="{B2870504-3BFB-4852-8A68-B925EB28B566}"/>
    <cellStyle name="SAPBEXundefined 2 11" xfId="13845" xr:uid="{B4B097C9-25DC-416F-900C-D964CECBD240}"/>
    <cellStyle name="SAPBEXundefined 2 2" xfId="13846" xr:uid="{574BB97C-20DA-406F-A556-1EDC4A62A538}"/>
    <cellStyle name="SAPBEXundefined 2 2 2" xfId="13847" xr:uid="{60CB5561-100F-47DC-BB6B-73E01A4E9C95}"/>
    <cellStyle name="SAPBEXundefined 2 3" xfId="13848" xr:uid="{0E50FF47-26B6-4259-8822-8A08F7DCB015}"/>
    <cellStyle name="SAPBEXundefined 2 3 2" xfId="13849" xr:uid="{1A18255F-9F9D-4B70-BD93-F44E0C478BEC}"/>
    <cellStyle name="SAPBEXundefined 2 4" xfId="13850" xr:uid="{C886A345-7920-4CD0-8D33-80478C30E8C9}"/>
    <cellStyle name="SAPBEXundefined 2 4 2" xfId="13851" xr:uid="{0CB294F8-1009-480C-9B0A-AE26C66ECC8F}"/>
    <cellStyle name="SAPBEXundefined 2 5" xfId="13852" xr:uid="{46C45EA1-C304-496B-A230-DDC5F965D2FE}"/>
    <cellStyle name="SAPBEXundefined 2 5 2" xfId="13853" xr:uid="{7B75CE5F-D0C9-4182-93E7-F8E78F7E4D4E}"/>
    <cellStyle name="SAPBEXundefined 2 6" xfId="13854" xr:uid="{06624138-DC05-4C73-97D0-A6C9FB2BBADD}"/>
    <cellStyle name="SAPBEXundefined 2 6 2" xfId="13855" xr:uid="{72A7A6A3-F88A-4D96-9A3C-973861F543DF}"/>
    <cellStyle name="SAPBEXundefined 2 7" xfId="13856" xr:uid="{3C2B24D4-387D-4E56-BF54-D84044DA5822}"/>
    <cellStyle name="SAPBEXundefined 2 7 2" xfId="13857" xr:uid="{6DE7F9D5-977D-4937-A0DF-1B016D9A2708}"/>
    <cellStyle name="SAPBEXundefined 2 8" xfId="13858" xr:uid="{DC4B1780-4813-4DDF-AA3F-34E4FFE64827}"/>
    <cellStyle name="SAPBEXundefined 2 8 2" xfId="13859" xr:uid="{0F85D581-9186-40F8-B623-23C8858F38E4}"/>
    <cellStyle name="SAPBEXundefined 2 9" xfId="13860" xr:uid="{CCBE5C9D-6637-4B8A-B7CA-98CB7BACB825}"/>
    <cellStyle name="SAPBEXundefined 2 9 2" xfId="13861" xr:uid="{B0761589-22DD-4229-B5C7-C149F3081AEA}"/>
    <cellStyle name="SAPBEXundefined 3" xfId="13862" xr:uid="{7DF5D9FE-F7BE-47EE-9F1A-197BF1F0090C}"/>
    <cellStyle name="SAPBEXundefined 3 2" xfId="13863" xr:uid="{B22F8494-D297-4F7A-8EA3-866D86A25B39}"/>
    <cellStyle name="SAPBEXundefined 4" xfId="13864" xr:uid="{AAB3A3B0-2E50-4232-A5D6-0E5E60FD4162}"/>
    <cellStyle name="SAPBEXundefined 4 2" xfId="13865" xr:uid="{E2D7487E-3E1C-4DE4-849B-73C3D4E964D6}"/>
    <cellStyle name="SAPBEXundefined 5" xfId="13866" xr:uid="{09B3B92B-FCF7-4290-98FD-E3BD598469B7}"/>
    <cellStyle name="SAPBEXundefined 5 2" xfId="13867" xr:uid="{85C3DF45-A473-4ED0-9C8D-F4E2022292CC}"/>
    <cellStyle name="SAPBEXundefined 6" xfId="13868" xr:uid="{505FD30A-DCA1-4C39-A1F3-03022CCCAEF4}"/>
    <cellStyle name="SAPBEXundefined 6 2" xfId="13869" xr:uid="{EAF9DA2D-2B9A-4EB8-949D-EC08AE851C59}"/>
    <cellStyle name="SAPBEXundefined 7" xfId="13870" xr:uid="{17EB15D8-B0AF-42E3-922C-FB984D1E2F7A}"/>
    <cellStyle name="SAPBEXundefined 7 2" xfId="13871" xr:uid="{D33DA21B-6D62-49A6-A093-40568CB68E3E}"/>
    <cellStyle name="SAPBEXundefined 8" xfId="13872" xr:uid="{7B7E6798-4F5B-4354-AA4E-82A37748D409}"/>
    <cellStyle name="SAPBEXundefined 8 2" xfId="13873" xr:uid="{9CCC111A-E33E-4B4E-B917-B80003316D72}"/>
    <cellStyle name="SAPBEXundefined 9" xfId="13874" xr:uid="{D6FADEB3-19FF-4B27-B18D-334F09F8974A}"/>
    <cellStyle name="SAPBEXundefined 9 2" xfId="13875" xr:uid="{A02428B7-B8A4-4BD3-BD3C-C9B7A9D28DC5}"/>
    <cellStyle name="SAPDataCell" xfId="13876" xr:uid="{8F3D3244-BC64-4BED-B0CE-70E3EB1CD27A}"/>
    <cellStyle name="SAPDataTotalCell" xfId="13877" xr:uid="{4D7FED9E-40CF-47C6-B775-BA82825BD87E}"/>
    <cellStyle name="SAPDimensionCell" xfId="13878" xr:uid="{BD7284B2-0795-4216-ADD5-1757324E3C99}"/>
    <cellStyle name="SAPEmphasized" xfId="13879" xr:uid="{7BFE44B5-A536-4AA5-B257-CE4ADAD92358}"/>
    <cellStyle name="SAPHierarchyCell0" xfId="13880" xr:uid="{83EF2171-E003-45E8-9254-B513022F5ACC}"/>
    <cellStyle name="SAPHierarchyCell1" xfId="13881" xr:uid="{91022999-063A-4511-ACCC-2CB709DC849B}"/>
    <cellStyle name="SAPHierarchyCell2" xfId="13882" xr:uid="{D4CE1D7B-709B-4F14-BB5D-3A1BE6543C8E}"/>
    <cellStyle name="SAPHierarchyCell3" xfId="13883" xr:uid="{53BBD2FE-69C9-4AD2-837F-180CD2832E5D}"/>
    <cellStyle name="SAPHierarchyCell4" xfId="13884" xr:uid="{38D90514-A67D-45FF-AE1D-41A96D0314C8}"/>
    <cellStyle name="SAPLocked" xfId="13885" xr:uid="{7BCDB50B-D76F-4F1C-8DC1-653B81597350}"/>
    <cellStyle name="SAPLocked 10" xfId="13886" xr:uid="{22C65BA3-0E19-419C-85F6-8BD590EDA52C}"/>
    <cellStyle name="SAPLocked 10 10" xfId="13887" xr:uid="{B74D71BE-98E1-42D9-A5CF-E1C1C0DEA7EA}"/>
    <cellStyle name="SAPLocked 10 10 2" xfId="13888" xr:uid="{3DA35561-800F-43CF-9FDB-F03F7C13EBDE}"/>
    <cellStyle name="SAPLocked 10 11" xfId="13889" xr:uid="{C14008B4-F332-44F3-A3EF-F58FC8AD8795}"/>
    <cellStyle name="SAPLocked 10 11 2" xfId="13890" xr:uid="{1A2F9DB1-0172-4EB0-830E-61C3F061D93D}"/>
    <cellStyle name="SAPLocked 10 12" xfId="13891" xr:uid="{A712B4F5-9C2E-4FF4-BF66-AB7599B7CF99}"/>
    <cellStyle name="SAPLocked 10 12 2" xfId="13892" xr:uid="{2C07EC30-38A3-4E47-9B4F-4C880A491128}"/>
    <cellStyle name="SAPLocked 10 13" xfId="13893" xr:uid="{2613958B-FF99-4EA8-9B6C-2F32F7F27078}"/>
    <cellStyle name="SAPLocked 10 2" xfId="13894" xr:uid="{46F777DB-C517-407B-8C77-90C3D01A6ACD}"/>
    <cellStyle name="SAPLocked 10 2 10" xfId="13895" xr:uid="{B7C0B96A-F634-4726-B591-A15D2A867E05}"/>
    <cellStyle name="SAPLocked 10 2 10 2" xfId="13896" xr:uid="{9BE348E0-F1DD-40D9-AB1D-57436A4477E3}"/>
    <cellStyle name="SAPLocked 10 2 11" xfId="13897" xr:uid="{A7A05BA8-8395-4030-AC32-D71C087FD4A1}"/>
    <cellStyle name="SAPLocked 10 2 11 2" xfId="13898" xr:uid="{1DD472C4-36BC-4937-8183-4E5094EFF383}"/>
    <cellStyle name="SAPLocked 10 2 12" xfId="13899" xr:uid="{BB029979-7A56-4DAB-BFDB-EE65C4FAB1C3}"/>
    <cellStyle name="SAPLocked 10 2 2" xfId="13900" xr:uid="{F2B81B69-2298-40C0-88E1-2B3ED93310F1}"/>
    <cellStyle name="SAPLocked 10 2 2 2" xfId="13901" xr:uid="{192E2CC2-2E4D-42CF-93E1-6CEEED30340F}"/>
    <cellStyle name="SAPLocked 10 2 3" xfId="13902" xr:uid="{FEBB727C-4494-43D2-8A83-66B9835A6C2F}"/>
    <cellStyle name="SAPLocked 10 2 3 2" xfId="13903" xr:uid="{CB0D603B-7D59-4E24-AA61-27466FAFF2EA}"/>
    <cellStyle name="SAPLocked 10 2 4" xfId="13904" xr:uid="{ABCA0694-A4C6-42CB-AA94-DF94E3D34D9C}"/>
    <cellStyle name="SAPLocked 10 2 4 2" xfId="13905" xr:uid="{659ED5AF-6230-4274-8EF2-D829AD2615B7}"/>
    <cellStyle name="SAPLocked 10 2 5" xfId="13906" xr:uid="{F15FB01F-2378-4193-BD6F-3829527C933D}"/>
    <cellStyle name="SAPLocked 10 2 5 2" xfId="13907" xr:uid="{6B250989-55B8-437D-899B-1C89D4DFC3F2}"/>
    <cellStyle name="SAPLocked 10 2 6" xfId="13908" xr:uid="{AB9FE690-2BE7-46DD-969D-239387EB38DF}"/>
    <cellStyle name="SAPLocked 10 2 6 2" xfId="13909" xr:uid="{2D941EC6-E492-4036-AD0B-A3EEAFC7D12B}"/>
    <cellStyle name="SAPLocked 10 2 7" xfId="13910" xr:uid="{2E21EF6B-D4F0-487C-8D53-0E48580A0081}"/>
    <cellStyle name="SAPLocked 10 2 7 2" xfId="13911" xr:uid="{B9EB4AFF-F345-450A-B6D1-197C5C8600AA}"/>
    <cellStyle name="SAPLocked 10 2 8" xfId="13912" xr:uid="{D8B27EFF-30B4-4B97-9076-090B37779457}"/>
    <cellStyle name="SAPLocked 10 2 8 2" xfId="13913" xr:uid="{F318C621-F3AB-46C6-90BF-B728F02848C8}"/>
    <cellStyle name="SAPLocked 10 2 9" xfId="13914" xr:uid="{444A48F7-1589-45DF-B1BF-ACD4C5F9D484}"/>
    <cellStyle name="SAPLocked 10 2 9 2" xfId="13915" xr:uid="{27A11255-DCF5-46D9-A540-E9E679990132}"/>
    <cellStyle name="SAPLocked 10 3" xfId="13916" xr:uid="{8E0FF321-ACB7-4F2D-8583-36F02D888491}"/>
    <cellStyle name="SAPLocked 10 3 2" xfId="13917" xr:uid="{09EC178C-A092-4FF2-A80E-74B2FDE76CCC}"/>
    <cellStyle name="SAPLocked 10 4" xfId="13918" xr:uid="{4C9A4B3B-B040-4AF9-8C4F-74B76DFB890B}"/>
    <cellStyle name="SAPLocked 10 4 2" xfId="13919" xr:uid="{63ADC732-7EEC-4101-B98C-5B576A85E9D3}"/>
    <cellStyle name="SAPLocked 10 5" xfId="13920" xr:uid="{EAF666F2-EC4B-4FF2-9FC5-BCFFFC4F6FF6}"/>
    <cellStyle name="SAPLocked 10 5 2" xfId="13921" xr:uid="{162C3D66-3CB1-4414-A67D-EE9F9F4D01B0}"/>
    <cellStyle name="SAPLocked 10 6" xfId="13922" xr:uid="{DFB685B9-7BAF-457C-AA99-E5C6B64B2A5B}"/>
    <cellStyle name="SAPLocked 10 6 2" xfId="13923" xr:uid="{F8190883-D1E6-4FD2-956F-F102B2014D57}"/>
    <cellStyle name="SAPLocked 10 7" xfId="13924" xr:uid="{C6F5A4CD-7F69-46AB-A986-58200AC68052}"/>
    <cellStyle name="SAPLocked 10 7 2" xfId="13925" xr:uid="{451F1059-1182-4EA7-84BA-A69795093C82}"/>
    <cellStyle name="SAPLocked 10 8" xfId="13926" xr:uid="{36B146BF-4AAE-41C2-8A8A-617031D2FADC}"/>
    <cellStyle name="SAPLocked 10 8 2" xfId="13927" xr:uid="{E5BF6AF0-42F9-46E3-9717-775798A2CD15}"/>
    <cellStyle name="SAPLocked 10 9" xfId="13928" xr:uid="{FD3850ED-F58A-4A8C-AE05-081F16F79D76}"/>
    <cellStyle name="SAPLocked 10 9 2" xfId="13929" xr:uid="{7DE3A1C4-EA8A-4DF2-A20B-ECE84D60C85B}"/>
    <cellStyle name="SAPLocked 11" xfId="13930" xr:uid="{1E69FAA4-05FD-4052-AEDA-9940F84B7CFE}"/>
    <cellStyle name="SAPLocked 11 10" xfId="13931" xr:uid="{F442D750-F65C-456A-BF2D-2B079CBB8514}"/>
    <cellStyle name="SAPLocked 11 10 2" xfId="13932" xr:uid="{6E06C304-B2D2-455F-9166-C64BC802EFB0}"/>
    <cellStyle name="SAPLocked 11 11" xfId="13933" xr:uid="{5171BAA6-05E8-4ABF-8951-625E3677D56C}"/>
    <cellStyle name="SAPLocked 11 11 2" xfId="13934" xr:uid="{DD3A5D37-CCB1-4B5B-AEE8-F55F526A6CD8}"/>
    <cellStyle name="SAPLocked 11 12" xfId="13935" xr:uid="{037CD9B8-759F-4ED0-A99E-EB2E75725083}"/>
    <cellStyle name="SAPLocked 11 12 2" xfId="13936" xr:uid="{1FA7F15E-34BA-4682-9F92-C8945041B606}"/>
    <cellStyle name="SAPLocked 11 13" xfId="13937" xr:uid="{B29CA225-19F5-49C2-8DED-0F667474D49B}"/>
    <cellStyle name="SAPLocked 11 2" xfId="13938" xr:uid="{41713745-4EF2-44B3-B9B9-0EB457F9127D}"/>
    <cellStyle name="SAPLocked 11 2 10" xfId="13939" xr:uid="{CA957F0C-5316-476E-A1ED-6798CB81F9B9}"/>
    <cellStyle name="SAPLocked 11 2 10 2" xfId="13940" xr:uid="{66AC079A-6168-4468-88EC-6C7418B1DB5D}"/>
    <cellStyle name="SAPLocked 11 2 11" xfId="13941" xr:uid="{2A081EBA-EBA4-482C-9222-E26FCC485A2B}"/>
    <cellStyle name="SAPLocked 11 2 11 2" xfId="13942" xr:uid="{693082A1-6088-4D75-A927-469992FCE720}"/>
    <cellStyle name="SAPLocked 11 2 12" xfId="13943" xr:uid="{A3A0D268-836A-416A-85CE-82C659AC5CE5}"/>
    <cellStyle name="SAPLocked 11 2 2" xfId="13944" xr:uid="{284DC696-895B-4CA5-9ACD-12C86F5428FB}"/>
    <cellStyle name="SAPLocked 11 2 2 2" xfId="13945" xr:uid="{AA0D80FD-F3A1-4499-BC74-DC45606C2972}"/>
    <cellStyle name="SAPLocked 11 2 3" xfId="13946" xr:uid="{D10843C2-AF46-422A-96D3-F3D632D8F8B8}"/>
    <cellStyle name="SAPLocked 11 2 3 2" xfId="13947" xr:uid="{6E8187AE-5DAB-4BCE-BCA6-BAED7471925E}"/>
    <cellStyle name="SAPLocked 11 2 4" xfId="13948" xr:uid="{B2B23106-9299-415E-A2D1-D228F4865E6F}"/>
    <cellStyle name="SAPLocked 11 2 4 2" xfId="13949" xr:uid="{459C33C2-7A3B-492D-87F4-7511AD14D10C}"/>
    <cellStyle name="SAPLocked 11 2 5" xfId="13950" xr:uid="{62CAAE8E-F0F3-4BF4-BF85-B01593366EE6}"/>
    <cellStyle name="SAPLocked 11 2 5 2" xfId="13951" xr:uid="{60AA3DAB-949E-413C-A779-EB3A1C92396D}"/>
    <cellStyle name="SAPLocked 11 2 6" xfId="13952" xr:uid="{DF274F7D-F26C-496A-92C4-8A9222BAD326}"/>
    <cellStyle name="SAPLocked 11 2 6 2" xfId="13953" xr:uid="{41502698-A57E-40E8-A2CA-D6D311AA81C4}"/>
    <cellStyle name="SAPLocked 11 2 7" xfId="13954" xr:uid="{24D91537-9CAB-443E-8DE9-DABE739C9A04}"/>
    <cellStyle name="SAPLocked 11 2 7 2" xfId="13955" xr:uid="{C152A178-9ED7-47E0-9B49-2C69FDE56235}"/>
    <cellStyle name="SAPLocked 11 2 8" xfId="13956" xr:uid="{34CCD48F-C0EF-4308-A48C-FBCF2CCC8214}"/>
    <cellStyle name="SAPLocked 11 2 8 2" xfId="13957" xr:uid="{D1E2B56A-7668-46E5-8CA0-31F2F45F7CCC}"/>
    <cellStyle name="SAPLocked 11 2 9" xfId="13958" xr:uid="{8EE22768-4B95-4C29-AFEC-7E0950930A94}"/>
    <cellStyle name="SAPLocked 11 2 9 2" xfId="13959" xr:uid="{6784AAA6-EC09-44AA-BA21-A3230900AB8B}"/>
    <cellStyle name="SAPLocked 11 3" xfId="13960" xr:uid="{1710E924-66E5-48FB-A8AB-F71569AF89C7}"/>
    <cellStyle name="SAPLocked 11 3 2" xfId="13961" xr:uid="{D9993191-9FE0-4846-A3DE-69D9769DF5CF}"/>
    <cellStyle name="SAPLocked 11 4" xfId="13962" xr:uid="{F89AA4A5-9117-4551-94AD-26F396B50A0E}"/>
    <cellStyle name="SAPLocked 11 4 2" xfId="13963" xr:uid="{89400CDC-BC55-4FF4-B66B-214F4CA76AF6}"/>
    <cellStyle name="SAPLocked 11 5" xfId="13964" xr:uid="{9064912A-812F-47E7-B4A5-BBE1EFFDA36B}"/>
    <cellStyle name="SAPLocked 11 5 2" xfId="13965" xr:uid="{D3C6E60A-4006-4D47-9F89-90D83F877EB2}"/>
    <cellStyle name="SAPLocked 11 6" xfId="13966" xr:uid="{7337AE8A-8B14-42D5-9680-161F706D76DC}"/>
    <cellStyle name="SAPLocked 11 6 2" xfId="13967" xr:uid="{73FDF74A-116E-4993-A113-D4BA62DFF1B4}"/>
    <cellStyle name="SAPLocked 11 7" xfId="13968" xr:uid="{127BB60E-2E45-4B45-8D0A-AC696F7AF278}"/>
    <cellStyle name="SAPLocked 11 7 2" xfId="13969" xr:uid="{74DD3175-F544-4A2F-B7AE-8A0FA4EF7948}"/>
    <cellStyle name="SAPLocked 11 8" xfId="13970" xr:uid="{F8DB6145-2839-4826-8536-2EC13FA69504}"/>
    <cellStyle name="SAPLocked 11 8 2" xfId="13971" xr:uid="{65ADBDB3-44A1-486B-84CE-F191C40EC129}"/>
    <cellStyle name="SAPLocked 11 9" xfId="13972" xr:uid="{8A4379D4-E250-4D7C-BC95-FA2056857231}"/>
    <cellStyle name="SAPLocked 11 9 2" xfId="13973" xr:uid="{C4236F44-96EA-4A4F-8486-3DA791A97DCC}"/>
    <cellStyle name="SAPLocked 12" xfId="13974" xr:uid="{40E54A4C-7445-4616-8A7E-68BBA4753BC4}"/>
    <cellStyle name="SAPLocked 12 10" xfId="13975" xr:uid="{60383837-FE36-484B-A675-93839D7D97EC}"/>
    <cellStyle name="SAPLocked 12 10 2" xfId="13976" xr:uid="{AA622284-E5B7-4D35-8EF8-AEB277A96B69}"/>
    <cellStyle name="SAPLocked 12 11" xfId="13977" xr:uid="{79D8AAD5-FD25-46DD-A0F4-66A3797FD6E2}"/>
    <cellStyle name="SAPLocked 12 11 2" xfId="13978" xr:uid="{7926F59F-9B99-4526-901A-AC3280F546BF}"/>
    <cellStyle name="SAPLocked 12 12" xfId="13979" xr:uid="{33D4D3E2-23C4-4692-9FC9-61A62661B948}"/>
    <cellStyle name="SAPLocked 12 12 2" xfId="13980" xr:uid="{C06E6E00-261A-4B3D-BA41-80664D4970EE}"/>
    <cellStyle name="SAPLocked 12 13" xfId="13981" xr:uid="{01952D78-20FD-4FE1-B02F-B70F3939D529}"/>
    <cellStyle name="SAPLocked 12 2" xfId="13982" xr:uid="{B8F1A0D9-B603-4983-818F-13148CD66339}"/>
    <cellStyle name="SAPLocked 12 2 10" xfId="13983" xr:uid="{3CD0BAB4-475C-466F-93E9-216C0594723D}"/>
    <cellStyle name="SAPLocked 12 2 10 2" xfId="13984" xr:uid="{55652763-CB2B-4131-BB67-7101D4A56B0C}"/>
    <cellStyle name="SAPLocked 12 2 11" xfId="13985" xr:uid="{D271B19F-9A65-4683-8047-B266718E2BFF}"/>
    <cellStyle name="SAPLocked 12 2 11 2" xfId="13986" xr:uid="{311049C1-0F61-4E1C-A472-8D4B0A62FF64}"/>
    <cellStyle name="SAPLocked 12 2 12" xfId="13987" xr:uid="{6D72986F-83B2-409B-A0E8-6EF6B8C88FF6}"/>
    <cellStyle name="SAPLocked 12 2 2" xfId="13988" xr:uid="{E9FDF798-7726-48CB-90BD-EB899D40B838}"/>
    <cellStyle name="SAPLocked 12 2 2 2" xfId="13989" xr:uid="{E0E63537-E631-45B8-9953-0033E7810AB9}"/>
    <cellStyle name="SAPLocked 12 2 3" xfId="13990" xr:uid="{79E0B7B7-6975-4B42-A028-344E43916395}"/>
    <cellStyle name="SAPLocked 12 2 3 2" xfId="13991" xr:uid="{0BA4E5EC-5171-4EF7-B4EE-7D3CEBC929E6}"/>
    <cellStyle name="SAPLocked 12 2 4" xfId="13992" xr:uid="{DC048570-0580-4D0B-A085-95F5B0B6AA15}"/>
    <cellStyle name="SAPLocked 12 2 4 2" xfId="13993" xr:uid="{F8CF1088-80D7-4727-85DB-142E3CEE199D}"/>
    <cellStyle name="SAPLocked 12 2 5" xfId="13994" xr:uid="{9A79CBAB-B1B3-4FC6-B019-EEBA72DF1947}"/>
    <cellStyle name="SAPLocked 12 2 5 2" xfId="13995" xr:uid="{30471D6D-0B51-4775-8FBA-04693862476D}"/>
    <cellStyle name="SAPLocked 12 2 6" xfId="13996" xr:uid="{24A09E56-E62B-4AC5-B55D-F129344A4E8B}"/>
    <cellStyle name="SAPLocked 12 2 6 2" xfId="13997" xr:uid="{C2C37E63-76D3-48FA-A581-293B7F5DE722}"/>
    <cellStyle name="SAPLocked 12 2 7" xfId="13998" xr:uid="{9D74D79F-A54B-48C1-85BD-40C6FF827E9C}"/>
    <cellStyle name="SAPLocked 12 2 7 2" xfId="13999" xr:uid="{915158B1-B7DF-47A1-B7E3-3987225A4B54}"/>
    <cellStyle name="SAPLocked 12 2 8" xfId="14000" xr:uid="{BACF3D9A-DA49-4315-AC02-FBF7D906EABA}"/>
    <cellStyle name="SAPLocked 12 2 8 2" xfId="14001" xr:uid="{FE0B7B5F-E15C-4E82-A20D-971C1136113C}"/>
    <cellStyle name="SAPLocked 12 2 9" xfId="14002" xr:uid="{15F67481-01FD-42E3-8D24-F2A00C76C2D3}"/>
    <cellStyle name="SAPLocked 12 2 9 2" xfId="14003" xr:uid="{05ADC52B-B586-44CF-8464-2F3FCDF2A2B0}"/>
    <cellStyle name="SAPLocked 12 3" xfId="14004" xr:uid="{79E66A8E-D6D5-49F1-8C27-303B81C5625C}"/>
    <cellStyle name="SAPLocked 12 3 2" xfId="14005" xr:uid="{6E9FE975-0DF8-475C-BAEE-CAC8C10AF1C0}"/>
    <cellStyle name="SAPLocked 12 4" xfId="14006" xr:uid="{187ACF89-667B-45E0-A50F-70565B13C7AF}"/>
    <cellStyle name="SAPLocked 12 4 2" xfId="14007" xr:uid="{79FFC5A0-BFB8-49BC-A573-9E7B7611F101}"/>
    <cellStyle name="SAPLocked 12 5" xfId="14008" xr:uid="{A68C3FBD-DB2D-43B8-B4E7-747BFB49EB8D}"/>
    <cellStyle name="SAPLocked 12 5 2" xfId="14009" xr:uid="{CD4C91CE-1F81-46D0-9687-5090252C961C}"/>
    <cellStyle name="SAPLocked 12 6" xfId="14010" xr:uid="{E9BA42C2-EFDB-4F9A-B88B-7447ACEE7452}"/>
    <cellStyle name="SAPLocked 12 6 2" xfId="14011" xr:uid="{2722662F-33DD-4F69-95B1-2FB49CCF36EA}"/>
    <cellStyle name="SAPLocked 12 7" xfId="14012" xr:uid="{C1C17B3E-452B-41D3-BB6E-EFE937F38E7C}"/>
    <cellStyle name="SAPLocked 12 7 2" xfId="14013" xr:uid="{2BBEF85C-6EF6-4ADA-9B95-5197AAF3284F}"/>
    <cellStyle name="SAPLocked 12 8" xfId="14014" xr:uid="{C0810D11-EB11-4665-B7B8-5C75C72C3D18}"/>
    <cellStyle name="SAPLocked 12 8 2" xfId="14015" xr:uid="{88E478D4-9300-4844-8744-082752153FDD}"/>
    <cellStyle name="SAPLocked 12 9" xfId="14016" xr:uid="{172C50A9-9FCE-4EAC-8FA4-B559ADC80383}"/>
    <cellStyle name="SAPLocked 12 9 2" xfId="14017" xr:uid="{9A6FDCB4-E026-45C0-A361-2415B74622F8}"/>
    <cellStyle name="SAPLocked 13" xfId="14018" xr:uid="{76468B4A-E9A3-4A1B-B85D-0B52A3047C3D}"/>
    <cellStyle name="SAPLocked 13 10" xfId="14019" xr:uid="{FC688478-1A4C-47F2-9F29-4EAA563CB1C0}"/>
    <cellStyle name="SAPLocked 13 10 2" xfId="14020" xr:uid="{162C9D08-B2C0-4025-9A2D-8BAC09A00307}"/>
    <cellStyle name="SAPLocked 13 11" xfId="14021" xr:uid="{957C3A49-56CE-4F16-95FC-FE92FFA94080}"/>
    <cellStyle name="SAPLocked 13 11 2" xfId="14022" xr:uid="{58F99BDF-3417-49D0-A614-D6F30479FF8A}"/>
    <cellStyle name="SAPLocked 13 12" xfId="14023" xr:uid="{64BDE605-BFD2-4D7B-BDBF-63AC12C56035}"/>
    <cellStyle name="SAPLocked 13 12 2" xfId="14024" xr:uid="{5B0FF2E8-DAE4-4EEE-BA2C-6F5E5E700E43}"/>
    <cellStyle name="SAPLocked 13 13" xfId="14025" xr:uid="{525BDA3D-FAC0-4659-9631-CD4D765C3239}"/>
    <cellStyle name="SAPLocked 13 2" xfId="14026" xr:uid="{21DE8079-7859-49D4-89AD-B1E53257F546}"/>
    <cellStyle name="SAPLocked 13 2 10" xfId="14027" xr:uid="{2D0178F0-732D-4A61-BAEA-D5E1AB41F161}"/>
    <cellStyle name="SAPLocked 13 2 10 2" xfId="14028" xr:uid="{629C4BB9-1CF1-4A73-98B2-06F49FC7ECA2}"/>
    <cellStyle name="SAPLocked 13 2 11" xfId="14029" xr:uid="{563590DA-161D-4308-9741-E971801E8F51}"/>
    <cellStyle name="SAPLocked 13 2 11 2" xfId="14030" xr:uid="{BE12D7B1-32E4-4A10-8E6B-5A645A78D435}"/>
    <cellStyle name="SAPLocked 13 2 12" xfId="14031" xr:uid="{641EBF03-906E-4244-9247-C9BD18F5E3B1}"/>
    <cellStyle name="SAPLocked 13 2 2" xfId="14032" xr:uid="{EAA52030-E72E-48C9-A694-CB8809D47CA7}"/>
    <cellStyle name="SAPLocked 13 2 2 2" xfId="14033" xr:uid="{98F56934-9A5A-4A96-BBC1-7E61B17DE961}"/>
    <cellStyle name="SAPLocked 13 2 3" xfId="14034" xr:uid="{EDDEEFF6-92A1-40E9-AA5A-E92F8C01D8B6}"/>
    <cellStyle name="SAPLocked 13 2 3 2" xfId="14035" xr:uid="{C6209AEA-7E14-41A7-A6D9-260FF370B344}"/>
    <cellStyle name="SAPLocked 13 2 4" xfId="14036" xr:uid="{6F6884EF-7AA6-45B2-8097-54482847A648}"/>
    <cellStyle name="SAPLocked 13 2 4 2" xfId="14037" xr:uid="{A60C4F94-220D-41AC-988D-66F8A65E1B25}"/>
    <cellStyle name="SAPLocked 13 2 5" xfId="14038" xr:uid="{2683471E-3600-438C-98B4-E87F93D59F23}"/>
    <cellStyle name="SAPLocked 13 2 5 2" xfId="14039" xr:uid="{66FC6847-7C54-45FC-9028-A0768AEFAF65}"/>
    <cellStyle name="SAPLocked 13 2 6" xfId="14040" xr:uid="{69C56420-4B20-4938-B140-9B41516402FA}"/>
    <cellStyle name="SAPLocked 13 2 6 2" xfId="14041" xr:uid="{E30604BE-945D-4B3F-A233-FEB55F03BCA6}"/>
    <cellStyle name="SAPLocked 13 2 7" xfId="14042" xr:uid="{EFA67A50-ED8A-4B45-9C64-0295B8D2FE22}"/>
    <cellStyle name="SAPLocked 13 2 7 2" xfId="14043" xr:uid="{6EAF67B2-788E-4695-8A6D-C1042E9F360C}"/>
    <cellStyle name="SAPLocked 13 2 8" xfId="14044" xr:uid="{0D26B52D-A7B6-48ED-A07D-2EFB3EB26FDD}"/>
    <cellStyle name="SAPLocked 13 2 8 2" xfId="14045" xr:uid="{C87E47E0-9D2C-47CA-8090-157F30DDC41E}"/>
    <cellStyle name="SAPLocked 13 2 9" xfId="14046" xr:uid="{CF42D6AE-A6F0-468D-9E13-5088B0D48E2E}"/>
    <cellStyle name="SAPLocked 13 2 9 2" xfId="14047" xr:uid="{7CEC3D5F-AE93-46E7-94CC-B02D57130CAD}"/>
    <cellStyle name="SAPLocked 13 3" xfId="14048" xr:uid="{9E4C613A-8DD4-4F59-9365-959CBC7309E5}"/>
    <cellStyle name="SAPLocked 13 3 2" xfId="14049" xr:uid="{DD1CCB76-0A94-41B1-BBA2-D1D6D423EB24}"/>
    <cellStyle name="SAPLocked 13 4" xfId="14050" xr:uid="{E2C794F2-EB6E-42F3-A830-FD51DA447AEB}"/>
    <cellStyle name="SAPLocked 13 4 2" xfId="14051" xr:uid="{1BB3EA51-B520-4AC5-9462-201B46BAAF29}"/>
    <cellStyle name="SAPLocked 13 5" xfId="14052" xr:uid="{D34E1287-34A5-4769-9E1B-E32861BFB822}"/>
    <cellStyle name="SAPLocked 13 5 2" xfId="14053" xr:uid="{5F2A4BFE-C279-459E-96A8-6B47D74064F2}"/>
    <cellStyle name="SAPLocked 13 6" xfId="14054" xr:uid="{5928E728-EAF0-4256-B139-F2E725E3C427}"/>
    <cellStyle name="SAPLocked 13 6 2" xfId="14055" xr:uid="{28BD61AA-9D32-45EF-BDD7-29A82940387C}"/>
    <cellStyle name="SAPLocked 13 7" xfId="14056" xr:uid="{D534EAF0-989B-4247-A85B-C08E8904B8D2}"/>
    <cellStyle name="SAPLocked 13 7 2" xfId="14057" xr:uid="{E6275ABF-57E4-4252-B392-763C9894097B}"/>
    <cellStyle name="SAPLocked 13 8" xfId="14058" xr:uid="{FD59D744-DD79-41C6-9287-AA6FE41FA8A0}"/>
    <cellStyle name="SAPLocked 13 8 2" xfId="14059" xr:uid="{80C00CA6-73D5-4B13-96BE-D694E1B338F5}"/>
    <cellStyle name="SAPLocked 13 9" xfId="14060" xr:uid="{C8D7625C-D9C8-45CF-BF67-393D5497CD55}"/>
    <cellStyle name="SAPLocked 13 9 2" xfId="14061" xr:uid="{03E6B47B-EF0B-43EC-AA7B-A6C454FF8CDD}"/>
    <cellStyle name="SAPLocked 14" xfId="14062" xr:uid="{C5229574-97F7-4D9E-8C37-B295CE1451F4}"/>
    <cellStyle name="SAPLocked 14 10" xfId="14063" xr:uid="{D4CCDB49-E39E-415A-9A7C-5A4914CEAAB7}"/>
    <cellStyle name="SAPLocked 14 10 2" xfId="14064" xr:uid="{EE83E8AC-0740-482B-90F7-28C959196A01}"/>
    <cellStyle name="SAPLocked 14 11" xfId="14065" xr:uid="{5FC2377C-526F-4D59-B41D-D70F0906A947}"/>
    <cellStyle name="SAPLocked 14 11 2" xfId="14066" xr:uid="{44241358-58FB-425D-AE8C-AD18DF300D0C}"/>
    <cellStyle name="SAPLocked 14 12" xfId="14067" xr:uid="{55AC63C1-1923-401D-8E0B-56188BE8B4B3}"/>
    <cellStyle name="SAPLocked 14 12 2" xfId="14068" xr:uid="{18EF96FB-1EEA-4D8E-BF76-94AD23038400}"/>
    <cellStyle name="SAPLocked 14 13" xfId="14069" xr:uid="{7DFB7511-7FF5-4646-BE35-317802F20DDC}"/>
    <cellStyle name="SAPLocked 14 2" xfId="14070" xr:uid="{0E8EAEAE-1BD2-4E68-9D2A-4C1AD3227A85}"/>
    <cellStyle name="SAPLocked 14 2 10" xfId="14071" xr:uid="{C5B44A1F-9B6B-43AD-9079-1664467FE250}"/>
    <cellStyle name="SAPLocked 14 2 10 2" xfId="14072" xr:uid="{602BD656-B681-4BA6-8383-91AEB7D67561}"/>
    <cellStyle name="SAPLocked 14 2 11" xfId="14073" xr:uid="{FE3DF347-7EAD-4409-B224-F6E550B43CE4}"/>
    <cellStyle name="SAPLocked 14 2 11 2" xfId="14074" xr:uid="{77E6BAEA-14FE-4CFA-BEA4-B3046E3FA832}"/>
    <cellStyle name="SAPLocked 14 2 12" xfId="14075" xr:uid="{492A9022-2E14-49F6-91CF-EFFF2F2641E2}"/>
    <cellStyle name="SAPLocked 14 2 2" xfId="14076" xr:uid="{81EE9D38-B950-4D1C-A393-CA456A3AE46C}"/>
    <cellStyle name="SAPLocked 14 2 2 2" xfId="14077" xr:uid="{94367072-085B-4BF2-8B5F-DA9C2CED532C}"/>
    <cellStyle name="SAPLocked 14 2 3" xfId="14078" xr:uid="{49AEACD2-C6EA-4885-8B4E-F133C953A2EE}"/>
    <cellStyle name="SAPLocked 14 2 3 2" xfId="14079" xr:uid="{0680064D-C74B-4A09-AC3B-73901E72ED4B}"/>
    <cellStyle name="SAPLocked 14 2 4" xfId="14080" xr:uid="{E5B1CB21-FFE3-4D82-A1E0-721EE21ADCCE}"/>
    <cellStyle name="SAPLocked 14 2 4 2" xfId="14081" xr:uid="{354FA66F-6F82-4533-A429-3C7F2FEC6CD3}"/>
    <cellStyle name="SAPLocked 14 2 5" xfId="14082" xr:uid="{ADBFEE4D-9D20-4FCB-803F-C9E239E268EB}"/>
    <cellStyle name="SAPLocked 14 2 5 2" xfId="14083" xr:uid="{8E881616-35FF-46F4-AB58-E562AAFC05A4}"/>
    <cellStyle name="SAPLocked 14 2 6" xfId="14084" xr:uid="{C138D2D3-0234-4D2A-9277-704E76417710}"/>
    <cellStyle name="SAPLocked 14 2 6 2" xfId="14085" xr:uid="{5C5681D2-16C3-460D-8401-D30E49EB4C95}"/>
    <cellStyle name="SAPLocked 14 2 7" xfId="14086" xr:uid="{423AF7EB-239E-4CEA-AFBA-076FA28CB58A}"/>
    <cellStyle name="SAPLocked 14 2 7 2" xfId="14087" xr:uid="{8A22DC37-7894-4161-88A3-E8E064E7FDFF}"/>
    <cellStyle name="SAPLocked 14 2 8" xfId="14088" xr:uid="{FA101F6D-6AE7-41F1-B567-AE089B598943}"/>
    <cellStyle name="SAPLocked 14 2 8 2" xfId="14089" xr:uid="{234C0B65-F26D-45BC-8FDD-FB001B7968E3}"/>
    <cellStyle name="SAPLocked 14 2 9" xfId="14090" xr:uid="{1A4E93FD-6BF1-4593-A4A5-0B3C7C6A9F49}"/>
    <cellStyle name="SAPLocked 14 2 9 2" xfId="14091" xr:uid="{02AEF92D-3F97-489B-BDB9-1458661F28F4}"/>
    <cellStyle name="SAPLocked 14 3" xfId="14092" xr:uid="{250BA31C-5536-491C-91AB-8926FEBD552B}"/>
    <cellStyle name="SAPLocked 14 3 2" xfId="14093" xr:uid="{A2AAD63B-FC38-4377-950B-3BB7A8980825}"/>
    <cellStyle name="SAPLocked 14 4" xfId="14094" xr:uid="{4505443A-022B-4961-B43B-0FFECE6DDE35}"/>
    <cellStyle name="SAPLocked 14 4 2" xfId="14095" xr:uid="{A228FA4A-C829-4964-A166-909D34F671B1}"/>
    <cellStyle name="SAPLocked 14 5" xfId="14096" xr:uid="{01F8CA72-076C-43E7-9DD2-2505A02ED8FA}"/>
    <cellStyle name="SAPLocked 14 5 2" xfId="14097" xr:uid="{15F57A2C-7055-483F-89ED-F54A96F95C36}"/>
    <cellStyle name="SAPLocked 14 6" xfId="14098" xr:uid="{26A425DB-00D0-4F93-B05A-64AD0C399364}"/>
    <cellStyle name="SAPLocked 14 6 2" xfId="14099" xr:uid="{7238DD7E-7DF9-481E-96FD-345318F2DD2F}"/>
    <cellStyle name="SAPLocked 14 7" xfId="14100" xr:uid="{B6DA0EEC-EE86-4035-A0B7-8881FE3E66D5}"/>
    <cellStyle name="SAPLocked 14 7 2" xfId="14101" xr:uid="{ACC13CA1-7573-42CA-8B09-0AC4F953FDE5}"/>
    <cellStyle name="SAPLocked 14 8" xfId="14102" xr:uid="{B4A84A67-8AB2-4E03-8FD3-0CAADE6C88D2}"/>
    <cellStyle name="SAPLocked 14 8 2" xfId="14103" xr:uid="{2B7BF15C-3527-4DF2-869E-E1AB7C0C7877}"/>
    <cellStyle name="SAPLocked 14 9" xfId="14104" xr:uid="{A3423AC7-85B5-4CB5-A024-182678E26E1E}"/>
    <cellStyle name="SAPLocked 14 9 2" xfId="14105" xr:uid="{EA7AAF52-DDE1-4B11-8A63-4418847B5B47}"/>
    <cellStyle name="SAPLocked 15" xfId="14106" xr:uid="{6B7166DC-D610-44CF-8B58-E3A83DA56FE7}"/>
    <cellStyle name="SAPLocked 15 10" xfId="14107" xr:uid="{E41FEF31-9258-4C79-8EE6-D8B6901E57B1}"/>
    <cellStyle name="SAPLocked 15 10 2" xfId="14108" xr:uid="{2DE1CC8E-0F23-4BA0-A320-B802DC1D5353}"/>
    <cellStyle name="SAPLocked 15 11" xfId="14109" xr:uid="{1D5C6BBD-3E83-4673-98F5-45AB783E1645}"/>
    <cellStyle name="SAPLocked 15 11 2" xfId="14110" xr:uid="{D29977C9-114F-4DEC-9C95-7EAEAB8EDC47}"/>
    <cellStyle name="SAPLocked 15 12" xfId="14111" xr:uid="{FC4F6970-AF11-476F-8DB8-F943B63FC15D}"/>
    <cellStyle name="SAPLocked 15 12 2" xfId="14112" xr:uid="{888A2B34-F1FE-4E35-B88C-DCA7CCEA2A14}"/>
    <cellStyle name="SAPLocked 15 13" xfId="14113" xr:uid="{83A9CBD7-C601-4FEA-987F-646F858958E4}"/>
    <cellStyle name="SAPLocked 15 2" xfId="14114" xr:uid="{AE61F69C-D745-4436-8634-734225C24F0E}"/>
    <cellStyle name="SAPLocked 15 2 10" xfId="14115" xr:uid="{ED7381D6-C892-48C4-B6D9-E260FF8CA0F5}"/>
    <cellStyle name="SAPLocked 15 2 10 2" xfId="14116" xr:uid="{91EA463B-7B1D-48FE-94E3-5415C56B2C5C}"/>
    <cellStyle name="SAPLocked 15 2 11" xfId="14117" xr:uid="{5CAAC569-E7A1-4488-9CE7-15DBD022C332}"/>
    <cellStyle name="SAPLocked 15 2 11 2" xfId="14118" xr:uid="{B159D2A8-B5BE-44DD-A91F-DDC48A693CA9}"/>
    <cellStyle name="SAPLocked 15 2 12" xfId="14119" xr:uid="{296C28B5-C365-4906-AEE0-E38CAE3AD3D0}"/>
    <cellStyle name="SAPLocked 15 2 2" xfId="14120" xr:uid="{1ECB6387-7C8B-4280-A300-C4EB00F9E994}"/>
    <cellStyle name="SAPLocked 15 2 2 2" xfId="14121" xr:uid="{2E8A8EB5-662B-4285-A32D-0F3D1D5EC406}"/>
    <cellStyle name="SAPLocked 15 2 3" xfId="14122" xr:uid="{85ABB2A9-A14B-4331-A19C-609C112127FB}"/>
    <cellStyle name="SAPLocked 15 2 3 2" xfId="14123" xr:uid="{84231532-183F-4AE0-B024-1DEC82BA4615}"/>
    <cellStyle name="SAPLocked 15 2 4" xfId="14124" xr:uid="{3213553D-D089-403C-A561-AEE99500707E}"/>
    <cellStyle name="SAPLocked 15 2 4 2" xfId="14125" xr:uid="{6E809FD1-E1AE-48E7-8FBE-8FE365A21F40}"/>
    <cellStyle name="SAPLocked 15 2 5" xfId="14126" xr:uid="{A5269C5F-37FD-493A-A7CA-4F067BA62BBD}"/>
    <cellStyle name="SAPLocked 15 2 5 2" xfId="14127" xr:uid="{0AED3684-2210-4A1A-8F46-B808980F3B41}"/>
    <cellStyle name="SAPLocked 15 2 6" xfId="14128" xr:uid="{776776BA-C008-4F74-8E39-12D8719EAA13}"/>
    <cellStyle name="SAPLocked 15 2 6 2" xfId="14129" xr:uid="{4EB63ACD-0091-4429-82E0-B7B39199D7C8}"/>
    <cellStyle name="SAPLocked 15 2 7" xfId="14130" xr:uid="{1A9AE480-EFF1-43C8-8ADE-960556BB14CB}"/>
    <cellStyle name="SAPLocked 15 2 7 2" xfId="14131" xr:uid="{F64D4ADC-8BC5-4622-889E-3A4798C14746}"/>
    <cellStyle name="SAPLocked 15 2 8" xfId="14132" xr:uid="{F52F85DD-30E8-497A-84B9-1163E69E6FB4}"/>
    <cellStyle name="SAPLocked 15 2 8 2" xfId="14133" xr:uid="{20EF99EC-82CE-491C-B398-430FDC69BC9D}"/>
    <cellStyle name="SAPLocked 15 2 9" xfId="14134" xr:uid="{D34FC0A6-D309-46D8-8502-02F560B9CBEB}"/>
    <cellStyle name="SAPLocked 15 2 9 2" xfId="14135" xr:uid="{09AF9955-0B43-4737-882B-C44F360344C7}"/>
    <cellStyle name="SAPLocked 15 3" xfId="14136" xr:uid="{D4A8DE16-C744-4B85-A704-1580FEBD2442}"/>
    <cellStyle name="SAPLocked 15 3 2" xfId="14137" xr:uid="{224ECA84-5663-4837-9C70-55BBFCB4E85E}"/>
    <cellStyle name="SAPLocked 15 4" xfId="14138" xr:uid="{98CE540F-1EC2-4250-AC52-A3C1AC94A0DC}"/>
    <cellStyle name="SAPLocked 15 4 2" xfId="14139" xr:uid="{94E15A24-54EC-4C46-ADF1-312264B0EB73}"/>
    <cellStyle name="SAPLocked 15 5" xfId="14140" xr:uid="{6599901A-A255-4F1B-B7E2-128F70989B5A}"/>
    <cellStyle name="SAPLocked 15 5 2" xfId="14141" xr:uid="{8E60E59D-9615-41EE-AED2-EC9ED5B1161F}"/>
    <cellStyle name="SAPLocked 15 6" xfId="14142" xr:uid="{97268AB4-17B3-4E81-BEE0-786AEA58A3AD}"/>
    <cellStyle name="SAPLocked 15 6 2" xfId="14143" xr:uid="{22E1A272-4981-4C1F-9BED-DAD9D8576B26}"/>
    <cellStyle name="SAPLocked 15 7" xfId="14144" xr:uid="{CF9C2D89-85F7-440A-95FE-1DE7CB768777}"/>
    <cellStyle name="SAPLocked 15 7 2" xfId="14145" xr:uid="{48282E9B-0561-454F-935F-BE98EBCA4381}"/>
    <cellStyle name="SAPLocked 15 8" xfId="14146" xr:uid="{B68E3CF0-3B4C-4BEE-B9A4-54ADD340C3B8}"/>
    <cellStyle name="SAPLocked 15 8 2" xfId="14147" xr:uid="{71B485B2-1677-483B-83E6-98309C3A55A7}"/>
    <cellStyle name="SAPLocked 15 9" xfId="14148" xr:uid="{779D2E40-BBB7-4FB4-9B35-3B8062143747}"/>
    <cellStyle name="SAPLocked 15 9 2" xfId="14149" xr:uid="{B9F1CE05-AE2D-445E-9737-2182F01122AE}"/>
    <cellStyle name="SAPLocked 16" xfId="14150" xr:uid="{B6221F96-37FE-4002-8C7B-AC3A8BBED485}"/>
    <cellStyle name="SAPLocked 16 10" xfId="14151" xr:uid="{29CDF2CF-F4CA-448B-8EF6-2270B23D838D}"/>
    <cellStyle name="SAPLocked 16 10 2" xfId="14152" xr:uid="{5F11BFA5-15A0-4DD0-A285-A2F998EA5733}"/>
    <cellStyle name="SAPLocked 16 11" xfId="14153" xr:uid="{28062EEE-C9DE-4220-8CF7-E81BFFAD3D80}"/>
    <cellStyle name="SAPLocked 16 11 2" xfId="14154" xr:uid="{AA58D0F6-4B57-4F04-9802-5AF430BC2883}"/>
    <cellStyle name="SAPLocked 16 12" xfId="14155" xr:uid="{11DFD76D-AB5E-4363-9793-DA7B5FF61EA2}"/>
    <cellStyle name="SAPLocked 16 12 2" xfId="14156" xr:uid="{A54B7244-2D7A-4720-86AA-4127F4B11CA2}"/>
    <cellStyle name="SAPLocked 16 13" xfId="14157" xr:uid="{599F0584-DB8D-43C7-A922-350D6E305721}"/>
    <cellStyle name="SAPLocked 16 2" xfId="14158" xr:uid="{EDB23A00-A0B4-43BD-A21E-73529B9D5310}"/>
    <cellStyle name="SAPLocked 16 2 10" xfId="14159" xr:uid="{2417F5D8-E105-4636-96EC-B86760B516DA}"/>
    <cellStyle name="SAPLocked 16 2 10 2" xfId="14160" xr:uid="{56B5A029-7579-44E5-907C-6D7DDF2EB13B}"/>
    <cellStyle name="SAPLocked 16 2 11" xfId="14161" xr:uid="{78A0ECA1-6868-4621-9747-33CF94497AFE}"/>
    <cellStyle name="SAPLocked 16 2 11 2" xfId="14162" xr:uid="{91EC3466-D3E3-4809-B737-1079C1358BE2}"/>
    <cellStyle name="SAPLocked 16 2 12" xfId="14163" xr:uid="{D41F9C3E-AF74-4A11-8DA1-F2C4F8D32A92}"/>
    <cellStyle name="SAPLocked 16 2 2" xfId="14164" xr:uid="{9AE8373A-1DEA-4C21-ACC1-0926F9A9054A}"/>
    <cellStyle name="SAPLocked 16 2 2 2" xfId="14165" xr:uid="{A475A913-749D-4D2C-A3B1-6F5C42DCFCF3}"/>
    <cellStyle name="SAPLocked 16 2 3" xfId="14166" xr:uid="{F8DA28A0-0F8F-420C-B387-C4C3BE54EECC}"/>
    <cellStyle name="SAPLocked 16 2 3 2" xfId="14167" xr:uid="{D9356BA4-F7E3-4CB4-8BF5-05BA0DF82773}"/>
    <cellStyle name="SAPLocked 16 2 4" xfId="14168" xr:uid="{8FE5DE76-FA71-443E-BE7E-F98898EE8FA8}"/>
    <cellStyle name="SAPLocked 16 2 4 2" xfId="14169" xr:uid="{0CA3CECC-68B5-4ABE-AAF0-825498997341}"/>
    <cellStyle name="SAPLocked 16 2 5" xfId="14170" xr:uid="{4D8068B8-D28E-4224-B9B3-5EE167A14392}"/>
    <cellStyle name="SAPLocked 16 2 5 2" xfId="14171" xr:uid="{4F1AD78A-F298-4CBD-999D-81F5D5939C45}"/>
    <cellStyle name="SAPLocked 16 2 6" xfId="14172" xr:uid="{57384D47-17A8-4F62-BED3-CE4679A57172}"/>
    <cellStyle name="SAPLocked 16 2 6 2" xfId="14173" xr:uid="{E0B964CF-D87C-476A-9581-0F59E7423DA3}"/>
    <cellStyle name="SAPLocked 16 2 7" xfId="14174" xr:uid="{6ABBAAE3-8653-49CF-B32C-75EB54345DC6}"/>
    <cellStyle name="SAPLocked 16 2 7 2" xfId="14175" xr:uid="{3BCFD5BA-EACF-4CD2-810B-60AA1F7F5B07}"/>
    <cellStyle name="SAPLocked 16 2 8" xfId="14176" xr:uid="{FCBDBE16-9EBC-4952-8C16-78F0D8B9E2A1}"/>
    <cellStyle name="SAPLocked 16 2 8 2" xfId="14177" xr:uid="{F597F9F9-0B3B-48DD-A4AF-EECD542ABC9F}"/>
    <cellStyle name="SAPLocked 16 2 9" xfId="14178" xr:uid="{879C42D6-B3D9-41FE-A89B-38EDC9D4A00F}"/>
    <cellStyle name="SAPLocked 16 2 9 2" xfId="14179" xr:uid="{521D5F7D-7010-445D-A0C1-EBB5C5CA37BA}"/>
    <cellStyle name="SAPLocked 16 3" xfId="14180" xr:uid="{6C07CBEC-640B-4AA0-90BC-BBEBA2B33E66}"/>
    <cellStyle name="SAPLocked 16 3 2" xfId="14181" xr:uid="{B93D2DD4-5676-4D9A-B53B-FA5ACB4C68DB}"/>
    <cellStyle name="SAPLocked 16 4" xfId="14182" xr:uid="{760FF6D0-00DC-4C9E-894E-762BEDAE1BF5}"/>
    <cellStyle name="SAPLocked 16 4 2" xfId="14183" xr:uid="{BEC49ACC-C52E-4F46-AFAE-52FE6BA431A3}"/>
    <cellStyle name="SAPLocked 16 5" xfId="14184" xr:uid="{60629898-DFA1-4268-9705-EB6AF61A3771}"/>
    <cellStyle name="SAPLocked 16 5 2" xfId="14185" xr:uid="{FB2AA2A7-493C-4D54-8A81-E39D8C278F22}"/>
    <cellStyle name="SAPLocked 16 6" xfId="14186" xr:uid="{E48490AA-56C5-4D14-BE40-FF7ABA785D74}"/>
    <cellStyle name="SAPLocked 16 6 2" xfId="14187" xr:uid="{4D49A3B0-3650-44A1-8040-017FDF19A881}"/>
    <cellStyle name="SAPLocked 16 7" xfId="14188" xr:uid="{1FE10C80-A95A-44D7-8F1E-7BA57E70FB64}"/>
    <cellStyle name="SAPLocked 16 7 2" xfId="14189" xr:uid="{52D7AE87-4590-4159-AF17-6C5BCC206D76}"/>
    <cellStyle name="SAPLocked 16 8" xfId="14190" xr:uid="{91F34245-5EBA-4AE2-8DBC-6F4621483FD4}"/>
    <cellStyle name="SAPLocked 16 8 2" xfId="14191" xr:uid="{FC0F074E-FC13-4DF1-A515-9D663A8505D0}"/>
    <cellStyle name="SAPLocked 16 9" xfId="14192" xr:uid="{BB7149B6-D549-469A-900E-358792EB3FD3}"/>
    <cellStyle name="SAPLocked 16 9 2" xfId="14193" xr:uid="{4D4F1AF3-8064-4690-B5F0-D622906427B3}"/>
    <cellStyle name="SAPLocked 17" xfId="14194" xr:uid="{BFF7E7D3-A35A-458A-87C8-3F7C6C9CBCBD}"/>
    <cellStyle name="SAPLocked 17 10" xfId="14195" xr:uid="{F7DACC7A-EB59-4EB0-96EF-1832CC28A214}"/>
    <cellStyle name="SAPLocked 17 10 2" xfId="14196" xr:uid="{7B5F36D1-12F0-4F18-B176-28E57323F639}"/>
    <cellStyle name="SAPLocked 17 11" xfId="14197" xr:uid="{65E69DB0-6F17-4FCF-B173-EBDC73249557}"/>
    <cellStyle name="SAPLocked 17 11 2" xfId="14198" xr:uid="{CDBF444F-029F-46A7-BFED-B67BF4360866}"/>
    <cellStyle name="SAPLocked 17 12" xfId="14199" xr:uid="{3CF9B95A-8911-46CC-9BCD-C9276196E3F6}"/>
    <cellStyle name="SAPLocked 17 12 2" xfId="14200" xr:uid="{81D312DC-9692-4280-9F19-A034AD07F1DA}"/>
    <cellStyle name="SAPLocked 17 13" xfId="14201" xr:uid="{8FB893EA-7E5F-4C6D-B7AD-C591853C2BE1}"/>
    <cellStyle name="SAPLocked 17 2" xfId="14202" xr:uid="{EECB2A5F-498C-4931-BB2E-0D9ACA186FA3}"/>
    <cellStyle name="SAPLocked 17 2 10" xfId="14203" xr:uid="{AF6DBE33-87F7-4617-846B-B58BE78047A8}"/>
    <cellStyle name="SAPLocked 17 2 10 2" xfId="14204" xr:uid="{55D23051-9859-4811-AFB9-D4D557160E78}"/>
    <cellStyle name="SAPLocked 17 2 11" xfId="14205" xr:uid="{C61A1EC2-B21C-46CD-998A-7EB838B083A1}"/>
    <cellStyle name="SAPLocked 17 2 11 2" xfId="14206" xr:uid="{0F66EB44-1387-4573-8CAE-20973ED3BC05}"/>
    <cellStyle name="SAPLocked 17 2 12" xfId="14207" xr:uid="{FCFA7565-A8E9-4254-B150-642866B343B0}"/>
    <cellStyle name="SAPLocked 17 2 2" xfId="14208" xr:uid="{B148DBAF-070E-4D7B-A203-F5FD62FBB77D}"/>
    <cellStyle name="SAPLocked 17 2 2 2" xfId="14209" xr:uid="{91FB1E11-DC17-42E8-8308-8FACB16EF224}"/>
    <cellStyle name="SAPLocked 17 2 3" xfId="14210" xr:uid="{0BEA123A-D843-4F46-B78E-ECAB500166D8}"/>
    <cellStyle name="SAPLocked 17 2 3 2" xfId="14211" xr:uid="{E8F90167-0469-4AE7-8405-17384E4DE786}"/>
    <cellStyle name="SAPLocked 17 2 4" xfId="14212" xr:uid="{85C9D964-34EB-4857-AA17-ECC35525C4C1}"/>
    <cellStyle name="SAPLocked 17 2 4 2" xfId="14213" xr:uid="{B92E4459-0468-4F20-B9A8-574119155EB4}"/>
    <cellStyle name="SAPLocked 17 2 5" xfId="14214" xr:uid="{03A53981-1F42-4A1F-BDDB-3F06CE59A042}"/>
    <cellStyle name="SAPLocked 17 2 5 2" xfId="14215" xr:uid="{241E37FA-1F1D-4F29-8FD5-6D4CB89DBC04}"/>
    <cellStyle name="SAPLocked 17 2 6" xfId="14216" xr:uid="{AC59503F-B034-478D-BEBD-80914A4F7EF9}"/>
    <cellStyle name="SAPLocked 17 2 6 2" xfId="14217" xr:uid="{566FB7C5-CD20-4836-B947-5AA70F9B11CC}"/>
    <cellStyle name="SAPLocked 17 2 7" xfId="14218" xr:uid="{B5501C5C-0345-4578-9DB1-7FBB7B96D323}"/>
    <cellStyle name="SAPLocked 17 2 7 2" xfId="14219" xr:uid="{39ED308E-B201-47FA-BD97-C8868209322B}"/>
    <cellStyle name="SAPLocked 17 2 8" xfId="14220" xr:uid="{79B6887F-DC22-4C04-8F79-9F32C1F59242}"/>
    <cellStyle name="SAPLocked 17 2 8 2" xfId="14221" xr:uid="{EF2F3941-8BBF-4040-9345-A01E7CFBFDCA}"/>
    <cellStyle name="SAPLocked 17 2 9" xfId="14222" xr:uid="{E7C28D06-CE4B-4358-8154-5E2E480C4CD9}"/>
    <cellStyle name="SAPLocked 17 2 9 2" xfId="14223" xr:uid="{272926FE-5528-49B2-ADB1-9FCA0F69534B}"/>
    <cellStyle name="SAPLocked 17 3" xfId="14224" xr:uid="{4E4C0B79-C662-42B8-92F8-9B7880319A18}"/>
    <cellStyle name="SAPLocked 17 3 2" xfId="14225" xr:uid="{014C8E6D-EF0C-41D1-8C08-97C81A28A30B}"/>
    <cellStyle name="SAPLocked 17 4" xfId="14226" xr:uid="{01191F7A-093B-4B31-AED6-DBFFA2960D30}"/>
    <cellStyle name="SAPLocked 17 4 2" xfId="14227" xr:uid="{E8D85904-9B1F-4DD6-948D-D0E61A63E6EB}"/>
    <cellStyle name="SAPLocked 17 5" xfId="14228" xr:uid="{7C6DD273-EB04-4A12-8146-AC156CB4BF74}"/>
    <cellStyle name="SAPLocked 17 5 2" xfId="14229" xr:uid="{6947408F-1AAB-4CEF-B2A0-8411C0153999}"/>
    <cellStyle name="SAPLocked 17 6" xfId="14230" xr:uid="{442DCE62-251C-4862-BF16-03543BC27B2D}"/>
    <cellStyle name="SAPLocked 17 6 2" xfId="14231" xr:uid="{6E2B5B10-C06C-435D-8AD1-CFB2F5FA198C}"/>
    <cellStyle name="SAPLocked 17 7" xfId="14232" xr:uid="{7EC427AB-8A7E-4FD4-8E6C-16391912B4A2}"/>
    <cellStyle name="SAPLocked 17 7 2" xfId="14233" xr:uid="{6088DEFA-74E4-42FD-BC49-3DDB1A3F5D54}"/>
    <cellStyle name="SAPLocked 17 8" xfId="14234" xr:uid="{D54CB6E8-B64D-4AED-8F52-F01E51E3E715}"/>
    <cellStyle name="SAPLocked 17 8 2" xfId="14235" xr:uid="{E57E9702-7BD0-4337-9E6A-DCEFF705F745}"/>
    <cellStyle name="SAPLocked 17 9" xfId="14236" xr:uid="{428E2F80-1B70-42DB-9506-1430EF448134}"/>
    <cellStyle name="SAPLocked 17 9 2" xfId="14237" xr:uid="{A8A12203-497E-478E-905A-133DCD07159B}"/>
    <cellStyle name="SAPLocked 18" xfId="14238" xr:uid="{9E2E746A-2236-4EA6-A082-6692B48A1651}"/>
    <cellStyle name="SAPLocked 18 10" xfId="14239" xr:uid="{EFFA17A6-AD98-4D43-B091-D101B92F207D}"/>
    <cellStyle name="SAPLocked 18 10 2" xfId="14240" xr:uid="{32278CCC-2829-493B-BC0F-39BFBD9085B4}"/>
    <cellStyle name="SAPLocked 18 11" xfId="14241" xr:uid="{682791D3-15D1-4E8A-92B4-6BC92949C51A}"/>
    <cellStyle name="SAPLocked 18 11 2" xfId="14242" xr:uid="{B5CE0D2B-733D-4E81-9AED-38B7E4AED7D1}"/>
    <cellStyle name="SAPLocked 18 12" xfId="14243" xr:uid="{7AA38150-7C5B-419E-A6BA-FD0F8E1EC772}"/>
    <cellStyle name="SAPLocked 18 12 2" xfId="14244" xr:uid="{92AF5F64-807C-4F1F-A1C0-CC544A01A3C7}"/>
    <cellStyle name="SAPLocked 18 13" xfId="14245" xr:uid="{7222C8C5-B9BE-4490-810B-898045EC5026}"/>
    <cellStyle name="SAPLocked 18 2" xfId="14246" xr:uid="{20888A6C-2ED3-4498-837A-F42418F95701}"/>
    <cellStyle name="SAPLocked 18 2 10" xfId="14247" xr:uid="{AAD724D8-6956-46C7-AADB-6BB63EC38474}"/>
    <cellStyle name="SAPLocked 18 2 10 2" xfId="14248" xr:uid="{9FF648C3-A3F0-4A4C-8153-ED966BD95D28}"/>
    <cellStyle name="SAPLocked 18 2 11" xfId="14249" xr:uid="{C6C61FC9-1C93-4C6F-9D3F-0CC2586C5A62}"/>
    <cellStyle name="SAPLocked 18 2 11 2" xfId="14250" xr:uid="{CCE0857B-A428-4C42-B82E-2B53E8969ED1}"/>
    <cellStyle name="SAPLocked 18 2 12" xfId="14251" xr:uid="{17838AD0-DB80-4716-AEF8-F45A9E6132EB}"/>
    <cellStyle name="SAPLocked 18 2 2" xfId="14252" xr:uid="{3AEB4915-4334-499C-BE85-74DD197B6689}"/>
    <cellStyle name="SAPLocked 18 2 2 2" xfId="14253" xr:uid="{0343A604-8BEF-4F63-802E-811C04212514}"/>
    <cellStyle name="SAPLocked 18 2 3" xfId="14254" xr:uid="{E74A38D8-5D5B-4FC1-8AB4-C97295D4ED5E}"/>
    <cellStyle name="SAPLocked 18 2 3 2" xfId="14255" xr:uid="{ADD37755-455F-4629-9719-49106BFDDAF1}"/>
    <cellStyle name="SAPLocked 18 2 4" xfId="14256" xr:uid="{631E474D-4E48-4EF1-B1AC-29E81BC4DCC9}"/>
    <cellStyle name="SAPLocked 18 2 4 2" xfId="14257" xr:uid="{7693D9BE-45C8-40F4-A0AA-4D8F4D47AE94}"/>
    <cellStyle name="SAPLocked 18 2 5" xfId="14258" xr:uid="{1714A126-5BD6-46A3-8198-ABF18545C85F}"/>
    <cellStyle name="SAPLocked 18 2 5 2" xfId="14259" xr:uid="{2DE4DC10-9A13-47FB-BA04-167FD93B84F2}"/>
    <cellStyle name="SAPLocked 18 2 6" xfId="14260" xr:uid="{2CDF66CA-E08A-48E3-A509-56E6A15A7939}"/>
    <cellStyle name="SAPLocked 18 2 6 2" xfId="14261" xr:uid="{0305C8E5-C368-4A71-A7EF-3413DAE0A03B}"/>
    <cellStyle name="SAPLocked 18 2 7" xfId="14262" xr:uid="{02C0080A-5F06-4A3E-858C-EA6637378CF0}"/>
    <cellStyle name="SAPLocked 18 2 7 2" xfId="14263" xr:uid="{4F8A1DB1-8877-4AAC-BE3A-AEA892E663E3}"/>
    <cellStyle name="SAPLocked 18 2 8" xfId="14264" xr:uid="{35CC1B82-F927-4BFB-BCF6-A52AD6320CF8}"/>
    <cellStyle name="SAPLocked 18 2 8 2" xfId="14265" xr:uid="{525C5990-FC4B-440E-877C-F6E1D3B27ABB}"/>
    <cellStyle name="SAPLocked 18 2 9" xfId="14266" xr:uid="{78993241-8011-4271-B815-7E3D3B1DCE34}"/>
    <cellStyle name="SAPLocked 18 2 9 2" xfId="14267" xr:uid="{E7DA1190-0300-489D-9D43-060C0D4FC6FF}"/>
    <cellStyle name="SAPLocked 18 3" xfId="14268" xr:uid="{787FE5A6-9BC3-48F8-A5C7-977B781AD825}"/>
    <cellStyle name="SAPLocked 18 3 2" xfId="14269" xr:uid="{A6FDF530-E461-4522-92EE-D02934F02E36}"/>
    <cellStyle name="SAPLocked 18 4" xfId="14270" xr:uid="{70F50DEB-9784-4E4F-B23F-02852113C5AD}"/>
    <cellStyle name="SAPLocked 18 4 2" xfId="14271" xr:uid="{0B8D390A-2F72-4025-9817-EF0260D63EDC}"/>
    <cellStyle name="SAPLocked 18 5" xfId="14272" xr:uid="{390F0120-2939-4A00-859F-F7E890DC3AA8}"/>
    <cellStyle name="SAPLocked 18 5 2" xfId="14273" xr:uid="{B61EDB23-1FEA-466B-ACED-A0D061995EA2}"/>
    <cellStyle name="SAPLocked 18 6" xfId="14274" xr:uid="{6588F798-0965-4428-AD17-9E5AF5397F21}"/>
    <cellStyle name="SAPLocked 18 6 2" xfId="14275" xr:uid="{51C06D65-FF63-4AD3-8AEA-E42F4DE73574}"/>
    <cellStyle name="SAPLocked 18 7" xfId="14276" xr:uid="{E5717EE8-A4FD-44DB-8E9D-05E1CC7D12A1}"/>
    <cellStyle name="SAPLocked 18 7 2" xfId="14277" xr:uid="{4B4A95FA-22FC-4701-B3D5-D4E153CB4E9E}"/>
    <cellStyle name="SAPLocked 18 8" xfId="14278" xr:uid="{A939CA52-FDFA-47E4-9680-3201BA228400}"/>
    <cellStyle name="SAPLocked 18 8 2" xfId="14279" xr:uid="{E74E7B07-257F-49C6-9B40-8CCAB6BA2B98}"/>
    <cellStyle name="SAPLocked 18 9" xfId="14280" xr:uid="{C6E74C59-6DFC-4F7A-8083-C9CC1A6D79DC}"/>
    <cellStyle name="SAPLocked 18 9 2" xfId="14281" xr:uid="{2239494A-D01C-48F1-BE0F-C6056FE56D74}"/>
    <cellStyle name="SAPLocked 19" xfId="14282" xr:uid="{032DC8DF-88B8-4CDA-A598-2CB294CCED57}"/>
    <cellStyle name="SAPLocked 19 10" xfId="14283" xr:uid="{9B65A38F-BBD7-441C-9BFD-F2B17788F889}"/>
    <cellStyle name="SAPLocked 19 10 2" xfId="14284" xr:uid="{6592DDF3-D87D-49D0-A3C2-4D445FF0452D}"/>
    <cellStyle name="SAPLocked 19 11" xfId="14285" xr:uid="{7D3ABFFE-3DAE-4262-A64B-A67B5BA00AE4}"/>
    <cellStyle name="SAPLocked 19 11 2" xfId="14286" xr:uid="{9EAC505E-F5E2-4036-93D7-B79F8C854340}"/>
    <cellStyle name="SAPLocked 19 12" xfId="14287" xr:uid="{667A2E44-AD37-4BB7-B01F-1D99D96DEA5A}"/>
    <cellStyle name="SAPLocked 19 12 2" xfId="14288" xr:uid="{9B3CF470-F982-4A08-9640-1D19E3958B30}"/>
    <cellStyle name="SAPLocked 19 13" xfId="14289" xr:uid="{91501B48-F455-4A6E-ABBC-6F638D753613}"/>
    <cellStyle name="SAPLocked 19 2" xfId="14290" xr:uid="{46D3DBD2-CBA7-490A-820C-EA52CBB35A81}"/>
    <cellStyle name="SAPLocked 19 2 10" xfId="14291" xr:uid="{56062484-D059-4D39-A320-C2C0FB93AF23}"/>
    <cellStyle name="SAPLocked 19 2 10 2" xfId="14292" xr:uid="{E205A881-5237-4457-B375-9F9CAE74454D}"/>
    <cellStyle name="SAPLocked 19 2 11" xfId="14293" xr:uid="{CB4A12D1-B104-42A8-A996-1E72235D5707}"/>
    <cellStyle name="SAPLocked 19 2 11 2" xfId="14294" xr:uid="{B8D736FB-6A08-421B-BE79-F5B0E2608CD6}"/>
    <cellStyle name="SAPLocked 19 2 12" xfId="14295" xr:uid="{AC50E621-9556-4527-A42D-67545BE976FC}"/>
    <cellStyle name="SAPLocked 19 2 2" xfId="14296" xr:uid="{1394500B-1E43-420F-A750-3750371CA943}"/>
    <cellStyle name="SAPLocked 19 2 2 2" xfId="14297" xr:uid="{465C0390-BAF1-464C-9A46-0E17C0EB48D9}"/>
    <cellStyle name="SAPLocked 19 2 3" xfId="14298" xr:uid="{2DDBD1A8-F18A-41E5-A8EB-4EF165FAA274}"/>
    <cellStyle name="SAPLocked 19 2 3 2" xfId="14299" xr:uid="{342E4F99-E4FE-474D-9905-98C15E58F0D2}"/>
    <cellStyle name="SAPLocked 19 2 4" xfId="14300" xr:uid="{0F8F6AF7-A500-4ABF-98B7-513BFBD26818}"/>
    <cellStyle name="SAPLocked 19 2 4 2" xfId="14301" xr:uid="{3BBF8747-586A-4539-B6D0-E9E30162F0CC}"/>
    <cellStyle name="SAPLocked 19 2 5" xfId="14302" xr:uid="{190FCF9D-1787-4F2B-8F52-A483EDA2FF9C}"/>
    <cellStyle name="SAPLocked 19 2 5 2" xfId="14303" xr:uid="{D9362094-053B-4F9E-8A9B-07F531324A41}"/>
    <cellStyle name="SAPLocked 19 2 6" xfId="14304" xr:uid="{15498447-132A-4F91-97B9-2702415FE135}"/>
    <cellStyle name="SAPLocked 19 2 6 2" xfId="14305" xr:uid="{7DA857F8-7C6D-4089-8D4D-51AC804ACF31}"/>
    <cellStyle name="SAPLocked 19 2 7" xfId="14306" xr:uid="{67BD31D4-BB5B-4E99-A019-08F0297A44CE}"/>
    <cellStyle name="SAPLocked 19 2 7 2" xfId="14307" xr:uid="{4EF01AF4-E3E0-4A12-BF3A-7C376BBD9088}"/>
    <cellStyle name="SAPLocked 19 2 8" xfId="14308" xr:uid="{5451D652-CEBC-47D1-B06C-1EB587585E7B}"/>
    <cellStyle name="SAPLocked 19 2 8 2" xfId="14309" xr:uid="{7BC78267-E509-40D3-84D1-43E3F97F8668}"/>
    <cellStyle name="SAPLocked 19 2 9" xfId="14310" xr:uid="{F249EA16-60F6-44BB-B1D4-627677171025}"/>
    <cellStyle name="SAPLocked 19 2 9 2" xfId="14311" xr:uid="{B22EA727-0A60-43D4-9938-B6124D833C4A}"/>
    <cellStyle name="SAPLocked 19 3" xfId="14312" xr:uid="{F448DE90-CE5E-4341-A603-4A97400EE94B}"/>
    <cellStyle name="SAPLocked 19 3 2" xfId="14313" xr:uid="{1D330225-1A59-4F08-B06A-2541B63218CA}"/>
    <cellStyle name="SAPLocked 19 4" xfId="14314" xr:uid="{A017579A-7741-4C69-960C-B991878B8342}"/>
    <cellStyle name="SAPLocked 19 4 2" xfId="14315" xr:uid="{91B6502A-C304-4582-BD28-052E4967E8BF}"/>
    <cellStyle name="SAPLocked 19 5" xfId="14316" xr:uid="{3F9B3C2E-9925-4EC3-85A3-A57AFD076128}"/>
    <cellStyle name="SAPLocked 19 5 2" xfId="14317" xr:uid="{6C006921-CF21-4B9A-8E6F-3C4EF9934FC7}"/>
    <cellStyle name="SAPLocked 19 6" xfId="14318" xr:uid="{3228042B-F248-4CBA-A9A2-3B40729CB78A}"/>
    <cellStyle name="SAPLocked 19 6 2" xfId="14319" xr:uid="{59D032F0-7867-4F57-9D65-93D7AFB8365F}"/>
    <cellStyle name="SAPLocked 19 7" xfId="14320" xr:uid="{FD52F889-5E8C-4C5A-BE5F-786AE89550EA}"/>
    <cellStyle name="SAPLocked 19 7 2" xfId="14321" xr:uid="{FDE96A41-CD35-435C-88DB-DC3A954B134D}"/>
    <cellStyle name="SAPLocked 19 8" xfId="14322" xr:uid="{D3986D22-D947-47C3-B595-C851173C2E45}"/>
    <cellStyle name="SAPLocked 19 8 2" xfId="14323" xr:uid="{F8342980-E15D-49B5-A309-F3E9E8B784B6}"/>
    <cellStyle name="SAPLocked 19 9" xfId="14324" xr:uid="{040445F2-319F-4173-9A51-065917F38D29}"/>
    <cellStyle name="SAPLocked 19 9 2" xfId="14325" xr:uid="{84926261-E7F1-4340-BA1E-30BBD32E8F0E}"/>
    <cellStyle name="SAPLocked 2" xfId="14326" xr:uid="{81CB0BB6-D68F-48E1-9E03-AA78E5E428FE}"/>
    <cellStyle name="SAPLocked 2 10" xfId="14327" xr:uid="{FDFE3FB4-44FA-477E-BC4B-0E3C553D4A24}"/>
    <cellStyle name="SAPLocked 2 10 10" xfId="14328" xr:uid="{A8A86463-D1C3-4431-9FB7-2AB803A0E2BF}"/>
    <cellStyle name="SAPLocked 2 10 10 2" xfId="14329" xr:uid="{64B72312-ED22-4320-BB35-B574E9D03D60}"/>
    <cellStyle name="SAPLocked 2 10 11" xfId="14330" xr:uid="{66DA45F8-7B06-4DA4-8500-81F7B7290CC4}"/>
    <cellStyle name="SAPLocked 2 10 11 2" xfId="14331" xr:uid="{09C239DB-CD7E-48A6-9DDF-1C29EB82DE97}"/>
    <cellStyle name="SAPLocked 2 10 12" xfId="14332" xr:uid="{17B57381-69EA-4EF3-9484-6B01B1419377}"/>
    <cellStyle name="SAPLocked 2 10 12 2" xfId="14333" xr:uid="{7D9C343F-D529-441E-8E20-0C8A52A1640A}"/>
    <cellStyle name="SAPLocked 2 10 13" xfId="14334" xr:uid="{AD530893-78B7-4D2C-9B1E-7FFAE13447C3}"/>
    <cellStyle name="SAPLocked 2 10 2" xfId="14335" xr:uid="{70CCD89C-2A11-4188-AB0E-14F53470FD01}"/>
    <cellStyle name="SAPLocked 2 10 2 10" xfId="14336" xr:uid="{1A6A9BFF-2A4A-4EFD-AA6D-3E915673046F}"/>
    <cellStyle name="SAPLocked 2 10 2 10 2" xfId="14337" xr:uid="{8C50035F-78F3-473B-9142-14E4239E62BB}"/>
    <cellStyle name="SAPLocked 2 10 2 11" xfId="14338" xr:uid="{1512E342-2195-4A78-8B82-1D77511E7CD8}"/>
    <cellStyle name="SAPLocked 2 10 2 11 2" xfId="14339" xr:uid="{F22636DE-D351-4C11-893E-CA6BD1CFCEDA}"/>
    <cellStyle name="SAPLocked 2 10 2 12" xfId="14340" xr:uid="{7AD5D411-CD71-454D-838B-F46D37EB9E67}"/>
    <cellStyle name="SAPLocked 2 10 2 2" xfId="14341" xr:uid="{F2920E24-1365-4985-8BA8-AFFCFBE90503}"/>
    <cellStyle name="SAPLocked 2 10 2 2 2" xfId="14342" xr:uid="{0229FD4C-EF04-4240-BDDE-75A1D7D4FAF4}"/>
    <cellStyle name="SAPLocked 2 10 2 3" xfId="14343" xr:uid="{758DDA71-C17D-470B-81E9-D3B0A0E31A10}"/>
    <cellStyle name="SAPLocked 2 10 2 3 2" xfId="14344" xr:uid="{DBE3C153-B41F-43B5-B100-423415083B61}"/>
    <cellStyle name="SAPLocked 2 10 2 4" xfId="14345" xr:uid="{6B0A281D-A514-4C4B-BEA1-E67530794266}"/>
    <cellStyle name="SAPLocked 2 10 2 4 2" xfId="14346" xr:uid="{A885D53A-92D4-46C9-8D1D-E0F0A360702C}"/>
    <cellStyle name="SAPLocked 2 10 2 5" xfId="14347" xr:uid="{4B02E937-3BCC-4AF3-8413-2657155C5716}"/>
    <cellStyle name="SAPLocked 2 10 2 5 2" xfId="14348" xr:uid="{9E05BEEA-89A7-46C1-80A0-C1A5BB8B68F4}"/>
    <cellStyle name="SAPLocked 2 10 2 6" xfId="14349" xr:uid="{BC5C4840-AA52-4404-A689-C245DF796E33}"/>
    <cellStyle name="SAPLocked 2 10 2 6 2" xfId="14350" xr:uid="{7E45C35D-B27A-4186-80C0-A79B14D26C1B}"/>
    <cellStyle name="SAPLocked 2 10 2 7" xfId="14351" xr:uid="{054BC488-1FA8-4DCA-9AD4-9621A54224B4}"/>
    <cellStyle name="SAPLocked 2 10 2 7 2" xfId="14352" xr:uid="{A0A5EE05-F931-47CE-B158-DCB11C6C3FDB}"/>
    <cellStyle name="SAPLocked 2 10 2 8" xfId="14353" xr:uid="{19CA99FE-628D-4F92-AFEC-CE5E46F64F1B}"/>
    <cellStyle name="SAPLocked 2 10 2 8 2" xfId="14354" xr:uid="{7E64262C-0F47-42E8-BA73-BD09AAFB1F05}"/>
    <cellStyle name="SAPLocked 2 10 2 9" xfId="14355" xr:uid="{A88B34B6-178B-43DC-8E0D-0502D2500F4A}"/>
    <cellStyle name="SAPLocked 2 10 2 9 2" xfId="14356" xr:uid="{AF97C536-CF0E-418C-9111-127660D4E369}"/>
    <cellStyle name="SAPLocked 2 10 3" xfId="14357" xr:uid="{378EFED5-8817-4B78-9E9A-9092E3B66FD9}"/>
    <cellStyle name="SAPLocked 2 10 3 2" xfId="14358" xr:uid="{6DBE4063-0EE3-4255-9AF1-FBF6A8237171}"/>
    <cellStyle name="SAPLocked 2 10 4" xfId="14359" xr:uid="{B7C3C1AB-B86E-4F9D-BCAA-0828EF08FA02}"/>
    <cellStyle name="SAPLocked 2 10 4 2" xfId="14360" xr:uid="{694A0E2A-15AE-4A6E-8A74-CA1F927F21FA}"/>
    <cellStyle name="SAPLocked 2 10 5" xfId="14361" xr:uid="{9D800408-4808-4D3F-875D-241BAEAAC127}"/>
    <cellStyle name="SAPLocked 2 10 5 2" xfId="14362" xr:uid="{A37162D3-7826-4EDE-90F5-09108E5940B4}"/>
    <cellStyle name="SAPLocked 2 10 6" xfId="14363" xr:uid="{95385B20-2D9B-4BF3-8A49-3E839E064A03}"/>
    <cellStyle name="SAPLocked 2 10 6 2" xfId="14364" xr:uid="{135D7663-6313-4562-BF73-DDBAEB6EF6CD}"/>
    <cellStyle name="SAPLocked 2 10 7" xfId="14365" xr:uid="{BFB1FE30-0B3A-4CBE-8013-0929A01D4804}"/>
    <cellStyle name="SAPLocked 2 10 7 2" xfId="14366" xr:uid="{AD99C41A-5F1C-4831-B3FA-E2EB10BEC3C0}"/>
    <cellStyle name="SAPLocked 2 10 8" xfId="14367" xr:uid="{13CD0873-1C90-4757-AEAF-8A86A8011847}"/>
    <cellStyle name="SAPLocked 2 10 8 2" xfId="14368" xr:uid="{CBD9A82D-7162-4C7E-922D-A277653FE8C8}"/>
    <cellStyle name="SAPLocked 2 10 9" xfId="14369" xr:uid="{3539D089-DCF4-4DCD-A0F1-99FC1A739E61}"/>
    <cellStyle name="SAPLocked 2 10 9 2" xfId="14370" xr:uid="{2CB5635B-949F-46BF-9E56-6C98E54963C2}"/>
    <cellStyle name="SAPLocked 2 11" xfId="14371" xr:uid="{558171FF-8E29-4D32-AD4E-B7211AE56D2E}"/>
    <cellStyle name="SAPLocked 2 11 10" xfId="14372" xr:uid="{3A3167DE-E5DE-486E-AC98-DF895CDFCCF8}"/>
    <cellStyle name="SAPLocked 2 11 10 2" xfId="14373" xr:uid="{76B4D9A2-A351-4A1C-AE18-092ABBFF794F}"/>
    <cellStyle name="SAPLocked 2 11 11" xfId="14374" xr:uid="{52B13DEF-EACD-4C72-BFE0-DDCC07E9643A}"/>
    <cellStyle name="SAPLocked 2 11 11 2" xfId="14375" xr:uid="{A693F80E-63EA-46A4-84F9-182C4EDA4642}"/>
    <cellStyle name="SAPLocked 2 11 12" xfId="14376" xr:uid="{6628DCEE-7E80-40E5-90C7-2F3BF2C21EE6}"/>
    <cellStyle name="SAPLocked 2 11 12 2" xfId="14377" xr:uid="{A745E005-7971-4272-997E-9FEB1CFA3B82}"/>
    <cellStyle name="SAPLocked 2 11 13" xfId="14378" xr:uid="{A58F3701-C3C8-4402-BC94-920FA3FB7A13}"/>
    <cellStyle name="SAPLocked 2 11 2" xfId="14379" xr:uid="{E31D4C57-0C80-4A07-890C-74B028E1D8F7}"/>
    <cellStyle name="SAPLocked 2 11 2 10" xfId="14380" xr:uid="{86D86384-2D17-410E-88F3-E4312519E5E5}"/>
    <cellStyle name="SAPLocked 2 11 2 10 2" xfId="14381" xr:uid="{871BD75D-58F8-485C-87D5-6F13E9DF0FFA}"/>
    <cellStyle name="SAPLocked 2 11 2 11" xfId="14382" xr:uid="{5DB1852F-3797-453C-9D30-C05B3052E1BF}"/>
    <cellStyle name="SAPLocked 2 11 2 11 2" xfId="14383" xr:uid="{249928AA-33FA-4731-AC8E-AE0FD2A8DCBD}"/>
    <cellStyle name="SAPLocked 2 11 2 12" xfId="14384" xr:uid="{F0341B0E-9AD5-4360-B67B-F8E57AFDF874}"/>
    <cellStyle name="SAPLocked 2 11 2 2" xfId="14385" xr:uid="{4B66FFD8-4EEA-41B6-BAAD-D03C84A46EBC}"/>
    <cellStyle name="SAPLocked 2 11 2 2 2" xfId="14386" xr:uid="{59EFE458-820A-4D92-83CC-1BD2CCA2E03D}"/>
    <cellStyle name="SAPLocked 2 11 2 3" xfId="14387" xr:uid="{22CB0C79-D331-45F6-8BEC-77AF24864FDC}"/>
    <cellStyle name="SAPLocked 2 11 2 3 2" xfId="14388" xr:uid="{9978FEF2-70A4-430C-B6F2-F3881A8D40EC}"/>
    <cellStyle name="SAPLocked 2 11 2 4" xfId="14389" xr:uid="{2DC2AD07-33F8-4588-868A-5ED447C75C2E}"/>
    <cellStyle name="SAPLocked 2 11 2 4 2" xfId="14390" xr:uid="{025F2D83-F5AF-4DDA-B21E-FDA6421EAB11}"/>
    <cellStyle name="SAPLocked 2 11 2 5" xfId="14391" xr:uid="{6C4DC343-9407-4699-B5C3-BFCD249A5345}"/>
    <cellStyle name="SAPLocked 2 11 2 5 2" xfId="14392" xr:uid="{7843F4FA-E579-47F9-8A4B-F28F5F9686DB}"/>
    <cellStyle name="SAPLocked 2 11 2 6" xfId="14393" xr:uid="{B9458496-E25F-49D3-A049-F55B48240F2B}"/>
    <cellStyle name="SAPLocked 2 11 2 6 2" xfId="14394" xr:uid="{874AAE5F-CA5D-4E83-8C69-E6D36081BD03}"/>
    <cellStyle name="SAPLocked 2 11 2 7" xfId="14395" xr:uid="{5E47F903-DD0D-4664-B110-416BD4F44C2F}"/>
    <cellStyle name="SAPLocked 2 11 2 7 2" xfId="14396" xr:uid="{7C521318-4336-4204-84D3-9E8A175728EA}"/>
    <cellStyle name="SAPLocked 2 11 2 8" xfId="14397" xr:uid="{B329C550-26C8-4A76-88C8-64BAA0621803}"/>
    <cellStyle name="SAPLocked 2 11 2 8 2" xfId="14398" xr:uid="{57917031-AA72-4E51-B447-785ABB9D6C5C}"/>
    <cellStyle name="SAPLocked 2 11 2 9" xfId="14399" xr:uid="{408B3AC6-1A2C-4824-BA0C-D1C691CFACD9}"/>
    <cellStyle name="SAPLocked 2 11 2 9 2" xfId="14400" xr:uid="{CA249E6D-C3CD-4BFE-8A7B-3ADA3C46EE63}"/>
    <cellStyle name="SAPLocked 2 11 3" xfId="14401" xr:uid="{93CF2C3B-64CF-4491-BF46-A23FAE4477AE}"/>
    <cellStyle name="SAPLocked 2 11 3 2" xfId="14402" xr:uid="{5DFB4D82-8ED7-485B-BFE4-96085D1E1AC4}"/>
    <cellStyle name="SAPLocked 2 11 4" xfId="14403" xr:uid="{1B65BA1D-9CC9-469B-BF41-DB9A8761FD1E}"/>
    <cellStyle name="SAPLocked 2 11 4 2" xfId="14404" xr:uid="{0E450CE2-CC67-46BC-9423-FB1AE31F37C2}"/>
    <cellStyle name="SAPLocked 2 11 5" xfId="14405" xr:uid="{6BF65030-D0B9-4554-BA12-E5C5F840D227}"/>
    <cellStyle name="SAPLocked 2 11 5 2" xfId="14406" xr:uid="{CA998070-D04A-4CFE-B176-3253FD761845}"/>
    <cellStyle name="SAPLocked 2 11 6" xfId="14407" xr:uid="{6BA18230-B1E0-425D-AF9B-6C1A50C62C53}"/>
    <cellStyle name="SAPLocked 2 11 6 2" xfId="14408" xr:uid="{BEA45BF2-4600-4FBA-9750-55309F7B4D80}"/>
    <cellStyle name="SAPLocked 2 11 7" xfId="14409" xr:uid="{AF006742-FE2E-4336-9BCC-9675030A519F}"/>
    <cellStyle name="SAPLocked 2 11 7 2" xfId="14410" xr:uid="{72D64B24-915F-4300-B938-55E7DA259CF5}"/>
    <cellStyle name="SAPLocked 2 11 8" xfId="14411" xr:uid="{1F034513-928A-4226-9ED3-83FE0CE6EEB7}"/>
    <cellStyle name="SAPLocked 2 11 8 2" xfId="14412" xr:uid="{3D92A9C0-FEE3-48DA-8089-5F3EE3D6D4F2}"/>
    <cellStyle name="SAPLocked 2 11 9" xfId="14413" xr:uid="{9A161D89-4B66-42CB-823F-3759F2CE3AB5}"/>
    <cellStyle name="SAPLocked 2 11 9 2" xfId="14414" xr:uid="{FE57C353-4FB4-43E7-9082-E7676825B84E}"/>
    <cellStyle name="SAPLocked 2 12" xfId="14415" xr:uid="{D5B6E540-ABD6-4123-A75C-0867E6F033C2}"/>
    <cellStyle name="SAPLocked 2 12 10" xfId="14416" xr:uid="{91049D3B-A398-4848-A0E3-B31B5FA1CB29}"/>
    <cellStyle name="SAPLocked 2 12 10 2" xfId="14417" xr:uid="{558BC752-FD0D-4067-BE8F-7464944AA789}"/>
    <cellStyle name="SAPLocked 2 12 11" xfId="14418" xr:uid="{21B34B6A-F5B8-493A-A1D2-50B3838510AA}"/>
    <cellStyle name="SAPLocked 2 12 11 2" xfId="14419" xr:uid="{8F0BEF45-238C-480C-AA89-046B5A44B796}"/>
    <cellStyle name="SAPLocked 2 12 12" xfId="14420" xr:uid="{DA7B03A8-0737-4E60-A73A-7269702A2307}"/>
    <cellStyle name="SAPLocked 2 12 12 2" xfId="14421" xr:uid="{2B565C6F-A9AA-4D00-B28C-7AA23CE990CA}"/>
    <cellStyle name="SAPLocked 2 12 13" xfId="14422" xr:uid="{DAB2E476-1876-4505-A080-AB2D6F411038}"/>
    <cellStyle name="SAPLocked 2 12 2" xfId="14423" xr:uid="{A7EB5945-D3C1-4478-8C66-E91A6C245715}"/>
    <cellStyle name="SAPLocked 2 12 2 10" xfId="14424" xr:uid="{E455D921-34A2-4818-A68C-9DC15A487A5A}"/>
    <cellStyle name="SAPLocked 2 12 2 10 2" xfId="14425" xr:uid="{6F68A953-C0A3-4EC1-A462-4B3083DFE31F}"/>
    <cellStyle name="SAPLocked 2 12 2 11" xfId="14426" xr:uid="{20000BCE-27A6-45B5-AD44-5C394AC2467E}"/>
    <cellStyle name="SAPLocked 2 12 2 11 2" xfId="14427" xr:uid="{5CEF1A89-75CC-490A-B530-CF1064CA65C0}"/>
    <cellStyle name="SAPLocked 2 12 2 12" xfId="14428" xr:uid="{F63888D2-D69D-496F-A68A-83DA52757009}"/>
    <cellStyle name="SAPLocked 2 12 2 2" xfId="14429" xr:uid="{6566D45F-6041-41D3-A16B-8441F3B9DEF1}"/>
    <cellStyle name="SAPLocked 2 12 2 2 2" xfId="14430" xr:uid="{2CB98EED-E425-41AF-85E6-F1CD4B708C7E}"/>
    <cellStyle name="SAPLocked 2 12 2 3" xfId="14431" xr:uid="{DC1F4011-EE61-414A-9FA7-13CACCC6A43C}"/>
    <cellStyle name="SAPLocked 2 12 2 3 2" xfId="14432" xr:uid="{7E56E04B-1D03-4EA3-B4C0-E1C5C45CB4A2}"/>
    <cellStyle name="SAPLocked 2 12 2 4" xfId="14433" xr:uid="{3071FABC-0608-4395-94DE-F0C1967CAF3E}"/>
    <cellStyle name="SAPLocked 2 12 2 4 2" xfId="14434" xr:uid="{4C7EA80E-9F59-4C46-B0EA-1B0B9303066F}"/>
    <cellStyle name="SAPLocked 2 12 2 5" xfId="14435" xr:uid="{C020BD3F-D10F-44C3-9D67-B2F9EAB545D3}"/>
    <cellStyle name="SAPLocked 2 12 2 5 2" xfId="14436" xr:uid="{0A10848A-42E0-481D-BDDC-D7DA64146F65}"/>
    <cellStyle name="SAPLocked 2 12 2 6" xfId="14437" xr:uid="{5CF3669A-008A-4A22-90CE-FDD04A6BCC14}"/>
    <cellStyle name="SAPLocked 2 12 2 6 2" xfId="14438" xr:uid="{A00A32DD-908E-4264-BAC9-B5E5E7492F1E}"/>
    <cellStyle name="SAPLocked 2 12 2 7" xfId="14439" xr:uid="{AB23F14F-4FBB-4A00-81C6-9B252F21097C}"/>
    <cellStyle name="SAPLocked 2 12 2 7 2" xfId="14440" xr:uid="{B9B85FD7-F4CD-42B9-B0BC-902AC6905D9B}"/>
    <cellStyle name="SAPLocked 2 12 2 8" xfId="14441" xr:uid="{21BC672C-5B4E-489B-ABD7-185D473BE7B0}"/>
    <cellStyle name="SAPLocked 2 12 2 8 2" xfId="14442" xr:uid="{AC677000-4418-4B55-8432-8894BE2B0B86}"/>
    <cellStyle name="SAPLocked 2 12 2 9" xfId="14443" xr:uid="{3DC0F4BF-12F6-441C-9F2D-DF3A58629799}"/>
    <cellStyle name="SAPLocked 2 12 2 9 2" xfId="14444" xr:uid="{C6852C00-20EE-4C13-B9A8-76D84E94F9F5}"/>
    <cellStyle name="SAPLocked 2 12 3" xfId="14445" xr:uid="{EC112857-C942-41A9-97D1-7E6519883A9E}"/>
    <cellStyle name="SAPLocked 2 12 3 2" xfId="14446" xr:uid="{FBC46857-697F-4322-95D1-7F3F1A895BE1}"/>
    <cellStyle name="SAPLocked 2 12 4" xfId="14447" xr:uid="{82A8D97F-8D57-496E-A237-DB3152EE2457}"/>
    <cellStyle name="SAPLocked 2 12 4 2" xfId="14448" xr:uid="{69CB2E70-11C2-4270-8D30-E8676D2C1A6C}"/>
    <cellStyle name="SAPLocked 2 12 5" xfId="14449" xr:uid="{DC48ACD1-C93F-4CEE-AD66-712CB1851273}"/>
    <cellStyle name="SAPLocked 2 12 5 2" xfId="14450" xr:uid="{5609150A-53C4-49BA-B36B-EF8F3B74F157}"/>
    <cellStyle name="SAPLocked 2 12 6" xfId="14451" xr:uid="{76E3DDAA-9F9A-4A5B-A300-9037B7E8352E}"/>
    <cellStyle name="SAPLocked 2 12 6 2" xfId="14452" xr:uid="{0B836275-0075-4F2D-80B0-056005CC26FE}"/>
    <cellStyle name="SAPLocked 2 12 7" xfId="14453" xr:uid="{FEFF330A-0070-456D-9C63-32D830ABBF33}"/>
    <cellStyle name="SAPLocked 2 12 7 2" xfId="14454" xr:uid="{3760C614-735C-4B4D-AAF2-9BBDACFEA584}"/>
    <cellStyle name="SAPLocked 2 12 8" xfId="14455" xr:uid="{75591EE9-3AC7-4ACE-B7D9-EE9F646C9F15}"/>
    <cellStyle name="SAPLocked 2 12 8 2" xfId="14456" xr:uid="{ADB65DBD-8982-4470-9CED-23D48805EA73}"/>
    <cellStyle name="SAPLocked 2 12 9" xfId="14457" xr:uid="{D569595C-D1C2-41D7-84E6-7A8CA3746658}"/>
    <cellStyle name="SAPLocked 2 12 9 2" xfId="14458" xr:uid="{0833C225-4CBB-42FB-A85F-A020A45BECCD}"/>
    <cellStyle name="SAPLocked 2 13" xfId="14459" xr:uid="{A54F8DA0-C1AD-4F83-A27F-9A518EE6D7AD}"/>
    <cellStyle name="SAPLocked 2 13 10" xfId="14460" xr:uid="{26D3BD44-5D38-48EE-9D3D-D0DD36E3DB81}"/>
    <cellStyle name="SAPLocked 2 13 10 2" xfId="14461" xr:uid="{FBB24E91-23C4-4365-B40F-497261914F9B}"/>
    <cellStyle name="SAPLocked 2 13 11" xfId="14462" xr:uid="{57BD7294-190E-46FC-9C34-66834DE8D4EF}"/>
    <cellStyle name="SAPLocked 2 13 11 2" xfId="14463" xr:uid="{CA505754-8B4D-462E-AC34-DBA5A67D1F77}"/>
    <cellStyle name="SAPLocked 2 13 12" xfId="14464" xr:uid="{29418325-77D1-4FEE-B03F-5E996714A342}"/>
    <cellStyle name="SAPLocked 2 13 12 2" xfId="14465" xr:uid="{64DFB8C1-FB9B-418C-B140-476247F66C1C}"/>
    <cellStyle name="SAPLocked 2 13 13" xfId="14466" xr:uid="{B7B6B07B-C6C3-4933-8C79-F6797EC2B308}"/>
    <cellStyle name="SAPLocked 2 13 2" xfId="14467" xr:uid="{8D5CB9F3-873E-4BB3-A73A-1565B4C21853}"/>
    <cellStyle name="SAPLocked 2 13 2 10" xfId="14468" xr:uid="{15E96AFB-5250-437E-A665-E5D6B8E4E6DA}"/>
    <cellStyle name="SAPLocked 2 13 2 10 2" xfId="14469" xr:uid="{4DAA455E-D76A-4C11-952C-77CD89AC2897}"/>
    <cellStyle name="SAPLocked 2 13 2 11" xfId="14470" xr:uid="{E2794725-C11D-4025-AA68-D763F8CF6D0E}"/>
    <cellStyle name="SAPLocked 2 13 2 11 2" xfId="14471" xr:uid="{9FFE5522-7455-44F0-BB5E-604CD009747E}"/>
    <cellStyle name="SAPLocked 2 13 2 12" xfId="14472" xr:uid="{4B30AFB9-E91D-49AD-A595-30EFCF65F5B1}"/>
    <cellStyle name="SAPLocked 2 13 2 2" xfId="14473" xr:uid="{9DDD2D16-4D0B-4E2D-ABB2-852D0BFD0E7D}"/>
    <cellStyle name="SAPLocked 2 13 2 2 2" xfId="14474" xr:uid="{C589A637-1240-4C44-867E-EF88CA994DC7}"/>
    <cellStyle name="SAPLocked 2 13 2 3" xfId="14475" xr:uid="{5EFE4E91-0D1F-4DE0-8EE5-A4AF35DC7748}"/>
    <cellStyle name="SAPLocked 2 13 2 3 2" xfId="14476" xr:uid="{0C457544-DA7C-4284-A87E-FA18A1B04151}"/>
    <cellStyle name="SAPLocked 2 13 2 4" xfId="14477" xr:uid="{52B32649-CAAC-4324-9DB9-325BD6DBDCB6}"/>
    <cellStyle name="SAPLocked 2 13 2 4 2" xfId="14478" xr:uid="{691794E5-0958-45AF-BA1D-EE755EB38F0B}"/>
    <cellStyle name="SAPLocked 2 13 2 5" xfId="14479" xr:uid="{CA5AA14B-4524-4092-83AB-B17749D7034C}"/>
    <cellStyle name="SAPLocked 2 13 2 5 2" xfId="14480" xr:uid="{E6F15A6E-C0BA-4EF2-8C06-C3704C945AE9}"/>
    <cellStyle name="SAPLocked 2 13 2 6" xfId="14481" xr:uid="{985AA1DD-B517-4417-8535-2A69A1E9B7C6}"/>
    <cellStyle name="SAPLocked 2 13 2 6 2" xfId="14482" xr:uid="{BB5D46F1-FE69-434D-A549-4138B2980825}"/>
    <cellStyle name="SAPLocked 2 13 2 7" xfId="14483" xr:uid="{8FF017CA-A95B-4124-B58E-125F763A5273}"/>
    <cellStyle name="SAPLocked 2 13 2 7 2" xfId="14484" xr:uid="{38D59E31-40A8-43B3-8127-CB3B9136426F}"/>
    <cellStyle name="SAPLocked 2 13 2 8" xfId="14485" xr:uid="{5F0BC278-0C56-4F3E-876F-95D70B2C655F}"/>
    <cellStyle name="SAPLocked 2 13 2 8 2" xfId="14486" xr:uid="{277F8EA7-5CB0-4F96-880D-80BBD81017CE}"/>
    <cellStyle name="SAPLocked 2 13 2 9" xfId="14487" xr:uid="{B360EB72-3AC5-4B69-8821-4F86C82AB1DA}"/>
    <cellStyle name="SAPLocked 2 13 2 9 2" xfId="14488" xr:uid="{2D41B776-034E-4E14-9B42-5DE685464322}"/>
    <cellStyle name="SAPLocked 2 13 3" xfId="14489" xr:uid="{4CEF5FE0-03D1-4A35-8A67-AD86B0711AD3}"/>
    <cellStyle name="SAPLocked 2 13 3 2" xfId="14490" xr:uid="{CE74A2E9-EBDC-4BEC-9C96-27343F6379A3}"/>
    <cellStyle name="SAPLocked 2 13 4" xfId="14491" xr:uid="{04656CF8-C59A-49F5-A338-E05179106706}"/>
    <cellStyle name="SAPLocked 2 13 4 2" xfId="14492" xr:uid="{C0FAA571-9CC8-473D-A7B5-0007E2C2C5B4}"/>
    <cellStyle name="SAPLocked 2 13 5" xfId="14493" xr:uid="{F63B4774-8DD3-422C-AE75-729886CAE7BD}"/>
    <cellStyle name="SAPLocked 2 13 5 2" xfId="14494" xr:uid="{7567980D-A639-4453-86F6-52A11AB33FEA}"/>
    <cellStyle name="SAPLocked 2 13 6" xfId="14495" xr:uid="{3FD746B9-D983-4757-A39B-A1185C958A79}"/>
    <cellStyle name="SAPLocked 2 13 6 2" xfId="14496" xr:uid="{97968BD9-EEFB-46C4-9A13-53E467E77C5F}"/>
    <cellStyle name="SAPLocked 2 13 7" xfId="14497" xr:uid="{63567EA2-DFD0-4A29-91B8-37B7D090C477}"/>
    <cellStyle name="SAPLocked 2 13 7 2" xfId="14498" xr:uid="{16C83BB3-AD78-463F-8FA2-B963A458E546}"/>
    <cellStyle name="SAPLocked 2 13 8" xfId="14499" xr:uid="{437968B5-A8E9-4451-BAA1-8B85F80A1450}"/>
    <cellStyle name="SAPLocked 2 13 8 2" xfId="14500" xr:uid="{D01CB764-B69C-4778-A52C-CB42B9BD9204}"/>
    <cellStyle name="SAPLocked 2 13 9" xfId="14501" xr:uid="{A4A1EA13-59B1-4463-A4D3-B803BBDE22C1}"/>
    <cellStyle name="SAPLocked 2 13 9 2" xfId="14502" xr:uid="{BF618DDF-F923-44F6-9654-E0CAF45B4764}"/>
    <cellStyle name="SAPLocked 2 14" xfId="14503" xr:uid="{9914FCE3-4C6A-4495-9279-403E608FBFFB}"/>
    <cellStyle name="SAPLocked 2 14 10" xfId="14504" xr:uid="{E78100EE-26EF-4078-9F66-BA47F355C919}"/>
    <cellStyle name="SAPLocked 2 14 10 2" xfId="14505" xr:uid="{99885DB9-31F1-4EDD-A206-FC59F9460D53}"/>
    <cellStyle name="SAPLocked 2 14 11" xfId="14506" xr:uid="{9EC00D10-4847-4A44-9E96-B8F812AF3C26}"/>
    <cellStyle name="SAPLocked 2 14 11 2" xfId="14507" xr:uid="{7C34C01F-0B0A-4918-B6A2-638B96042324}"/>
    <cellStyle name="SAPLocked 2 14 12" xfId="14508" xr:uid="{1969AFF1-A0FD-4FA1-83B9-BAAC42C87897}"/>
    <cellStyle name="SAPLocked 2 14 12 2" xfId="14509" xr:uid="{33EE39B3-503C-4A4C-9DF2-56BE40452887}"/>
    <cellStyle name="SAPLocked 2 14 13" xfId="14510" xr:uid="{413772E8-FD06-44C0-8A1E-77427B70338B}"/>
    <cellStyle name="SAPLocked 2 14 2" xfId="14511" xr:uid="{BE6769B2-C6A1-47DE-8DD0-F8A3C43484A8}"/>
    <cellStyle name="SAPLocked 2 14 2 10" xfId="14512" xr:uid="{C6FFA32E-37D7-4CFD-8200-694398772331}"/>
    <cellStyle name="SAPLocked 2 14 2 10 2" xfId="14513" xr:uid="{D08F3817-BDEB-456B-B91F-A788B06FF3DD}"/>
    <cellStyle name="SAPLocked 2 14 2 11" xfId="14514" xr:uid="{7E50C43B-D598-4B31-B73E-4B4C8A7E9475}"/>
    <cellStyle name="SAPLocked 2 14 2 11 2" xfId="14515" xr:uid="{1438C162-36CC-4351-9A4D-708FEC5C7DEE}"/>
    <cellStyle name="SAPLocked 2 14 2 12" xfId="14516" xr:uid="{B0706033-8FE4-40CB-9427-DE72B411E1CC}"/>
    <cellStyle name="SAPLocked 2 14 2 2" xfId="14517" xr:uid="{D77BFA91-0CAC-4C3B-B978-EA001D9EEEBD}"/>
    <cellStyle name="SAPLocked 2 14 2 2 2" xfId="14518" xr:uid="{6F289B10-3CAE-4792-AC02-298384EEDA18}"/>
    <cellStyle name="SAPLocked 2 14 2 3" xfId="14519" xr:uid="{F036C6D7-F592-43C6-B767-D358FBD575B7}"/>
    <cellStyle name="SAPLocked 2 14 2 3 2" xfId="14520" xr:uid="{258E625B-9E46-4486-9596-9FC40EA8274E}"/>
    <cellStyle name="SAPLocked 2 14 2 4" xfId="14521" xr:uid="{67A58C89-A8F3-4CA5-A96D-BC043B3DC178}"/>
    <cellStyle name="SAPLocked 2 14 2 4 2" xfId="14522" xr:uid="{B2DAFEF3-7A50-4B1B-9D06-93610AB2A9AB}"/>
    <cellStyle name="SAPLocked 2 14 2 5" xfId="14523" xr:uid="{753F2011-89F1-41BE-A1BA-86904D460AA1}"/>
    <cellStyle name="SAPLocked 2 14 2 5 2" xfId="14524" xr:uid="{1A765DB5-043E-4EC0-BBE2-EC850B0DCDAB}"/>
    <cellStyle name="SAPLocked 2 14 2 6" xfId="14525" xr:uid="{9413EEB0-45C4-4D23-AB41-1B5371FE2A3A}"/>
    <cellStyle name="SAPLocked 2 14 2 6 2" xfId="14526" xr:uid="{9CC17352-1EE4-43A5-860F-053DECCEAD30}"/>
    <cellStyle name="SAPLocked 2 14 2 7" xfId="14527" xr:uid="{B795B11F-97D9-4EEC-8EA1-B7870949CC3F}"/>
    <cellStyle name="SAPLocked 2 14 2 7 2" xfId="14528" xr:uid="{1A178502-8322-4DA5-B12E-61772A35F4AF}"/>
    <cellStyle name="SAPLocked 2 14 2 8" xfId="14529" xr:uid="{E90DE860-62A5-400A-BDC4-1F6B02F948B2}"/>
    <cellStyle name="SAPLocked 2 14 2 8 2" xfId="14530" xr:uid="{CCE0E0C5-6800-4269-B693-3D1F33B21866}"/>
    <cellStyle name="SAPLocked 2 14 2 9" xfId="14531" xr:uid="{8DBF07BB-07D8-4703-A0BE-B3973C0B1434}"/>
    <cellStyle name="SAPLocked 2 14 2 9 2" xfId="14532" xr:uid="{10730533-DA1F-45BB-8330-D4D6C5D14041}"/>
    <cellStyle name="SAPLocked 2 14 3" xfId="14533" xr:uid="{2F18C53E-9175-4119-A68C-AB470ED399D6}"/>
    <cellStyle name="SAPLocked 2 14 3 2" xfId="14534" xr:uid="{E07F988B-76ED-4BE8-8E99-28E821D16F7E}"/>
    <cellStyle name="SAPLocked 2 14 4" xfId="14535" xr:uid="{9D7CE73E-A547-4F26-BB1C-0E4B4114569B}"/>
    <cellStyle name="SAPLocked 2 14 4 2" xfId="14536" xr:uid="{539CBB82-916C-4D44-A06B-E32E2815EBE7}"/>
    <cellStyle name="SAPLocked 2 14 5" xfId="14537" xr:uid="{7AA164F3-58CB-46C7-8D76-AC17AFAFB6A2}"/>
    <cellStyle name="SAPLocked 2 14 5 2" xfId="14538" xr:uid="{B7D3BAAE-24F6-4310-AFFF-7D14D9B008D0}"/>
    <cellStyle name="SAPLocked 2 14 6" xfId="14539" xr:uid="{403C35DD-7B3E-4E16-B2A8-E7E7CE5D37B7}"/>
    <cellStyle name="SAPLocked 2 14 6 2" xfId="14540" xr:uid="{E1785BB5-4CE0-4336-8A2A-BCE66BF9A57A}"/>
    <cellStyle name="SAPLocked 2 14 7" xfId="14541" xr:uid="{193566DF-FD0E-4FD8-A780-0F5ABD586AA2}"/>
    <cellStyle name="SAPLocked 2 14 7 2" xfId="14542" xr:uid="{1E480F89-8028-4FA3-AC6B-ADEC0693670B}"/>
    <cellStyle name="SAPLocked 2 14 8" xfId="14543" xr:uid="{E9B6EF5F-5F64-425F-89A8-0ACBA9514304}"/>
    <cellStyle name="SAPLocked 2 14 8 2" xfId="14544" xr:uid="{1A9299E7-C6A2-49F1-AF67-96B2B202C8E2}"/>
    <cellStyle name="SAPLocked 2 14 9" xfId="14545" xr:uid="{2E75F914-2DBC-4B38-ACCC-36BB29B14751}"/>
    <cellStyle name="SAPLocked 2 14 9 2" xfId="14546" xr:uid="{F1FED05F-6C3F-4F7B-8832-F47FDD647105}"/>
    <cellStyle name="SAPLocked 2 15" xfId="14547" xr:uid="{3A04A4D4-B04F-4EC6-A0BB-2A6548AC5464}"/>
    <cellStyle name="SAPLocked 2 15 10" xfId="14548" xr:uid="{068524E4-656F-4EC8-9463-901DA6E27691}"/>
    <cellStyle name="SAPLocked 2 15 10 2" xfId="14549" xr:uid="{4BFE897D-D800-4754-A343-68483BE0B2C7}"/>
    <cellStyle name="SAPLocked 2 15 11" xfId="14550" xr:uid="{823EE19B-C0C2-44A8-91AB-D02227E85F07}"/>
    <cellStyle name="SAPLocked 2 15 11 2" xfId="14551" xr:uid="{9B0158F8-12BC-46CD-98E5-E5668480CABF}"/>
    <cellStyle name="SAPLocked 2 15 12" xfId="14552" xr:uid="{D5C4CF66-E69B-46E4-AAF6-8252EB4097E3}"/>
    <cellStyle name="SAPLocked 2 15 12 2" xfId="14553" xr:uid="{902098A5-1E78-4501-849D-39C9D977A0BE}"/>
    <cellStyle name="SAPLocked 2 15 13" xfId="14554" xr:uid="{9859320B-E1E2-49B8-A29B-77A0F27AD78D}"/>
    <cellStyle name="SAPLocked 2 15 2" xfId="14555" xr:uid="{52F5C11E-8153-4321-B717-3AE32F7F71C4}"/>
    <cellStyle name="SAPLocked 2 15 2 10" xfId="14556" xr:uid="{3A9B7A71-0926-417C-A809-874593275B51}"/>
    <cellStyle name="SAPLocked 2 15 2 10 2" xfId="14557" xr:uid="{B3782891-15C4-4074-B238-0A4491E5D291}"/>
    <cellStyle name="SAPLocked 2 15 2 11" xfId="14558" xr:uid="{F11540AD-6638-4F36-A6CF-D12594AEB99E}"/>
    <cellStyle name="SAPLocked 2 15 2 11 2" xfId="14559" xr:uid="{C36F0852-F98D-435E-812E-1902B858382B}"/>
    <cellStyle name="SAPLocked 2 15 2 12" xfId="14560" xr:uid="{B08543B6-6C54-487F-A65E-198A08EF37B2}"/>
    <cellStyle name="SAPLocked 2 15 2 2" xfId="14561" xr:uid="{7E5183B2-642D-47F8-8C68-A23BC8149597}"/>
    <cellStyle name="SAPLocked 2 15 2 2 2" xfId="14562" xr:uid="{DE11B132-61C6-4565-824D-EE98ECD5FDA6}"/>
    <cellStyle name="SAPLocked 2 15 2 3" xfId="14563" xr:uid="{AFF8E952-0958-400A-8927-D0252A706687}"/>
    <cellStyle name="SAPLocked 2 15 2 3 2" xfId="14564" xr:uid="{D7045F11-56B3-4434-AE26-B0A4094E8F1D}"/>
    <cellStyle name="SAPLocked 2 15 2 4" xfId="14565" xr:uid="{E9047154-CBBC-4855-95EB-1D3F4FA8F272}"/>
    <cellStyle name="SAPLocked 2 15 2 4 2" xfId="14566" xr:uid="{BCBFAD71-355F-4715-9F25-3475A518B0D4}"/>
    <cellStyle name="SAPLocked 2 15 2 5" xfId="14567" xr:uid="{7C9C7727-5510-4099-87F6-7FE39065967D}"/>
    <cellStyle name="SAPLocked 2 15 2 5 2" xfId="14568" xr:uid="{CD8F9B19-B71E-4A04-A8F5-A84E443FEA74}"/>
    <cellStyle name="SAPLocked 2 15 2 6" xfId="14569" xr:uid="{C8EB093B-B563-4170-889B-489E58E308EE}"/>
    <cellStyle name="SAPLocked 2 15 2 6 2" xfId="14570" xr:uid="{2F29416D-3F73-44A1-AF4A-030942B6CAB6}"/>
    <cellStyle name="SAPLocked 2 15 2 7" xfId="14571" xr:uid="{4590BC23-DDFC-47E8-9058-9F681017318F}"/>
    <cellStyle name="SAPLocked 2 15 2 7 2" xfId="14572" xr:uid="{C157AFC2-68E8-479A-8133-F2F66837A942}"/>
    <cellStyle name="SAPLocked 2 15 2 8" xfId="14573" xr:uid="{EF818B68-3714-405E-804C-7CDE9227949B}"/>
    <cellStyle name="SAPLocked 2 15 2 8 2" xfId="14574" xr:uid="{D3FD1510-2D4A-4A39-BCF5-1CDEFAB0A093}"/>
    <cellStyle name="SAPLocked 2 15 2 9" xfId="14575" xr:uid="{ED10E564-7DF9-4FEA-BE50-50B22EBBE48D}"/>
    <cellStyle name="SAPLocked 2 15 2 9 2" xfId="14576" xr:uid="{889CD848-74D0-4BE8-964C-F37F3D7410B2}"/>
    <cellStyle name="SAPLocked 2 15 3" xfId="14577" xr:uid="{E1EBE7DA-E401-4FE9-A870-A4912FBB9731}"/>
    <cellStyle name="SAPLocked 2 15 3 2" xfId="14578" xr:uid="{F005A3E8-C256-4994-B33F-C483E0E40FE6}"/>
    <cellStyle name="SAPLocked 2 15 4" xfId="14579" xr:uid="{F9F83370-09C4-44D0-9B85-7B61FF0BFEE5}"/>
    <cellStyle name="SAPLocked 2 15 4 2" xfId="14580" xr:uid="{742EB7B7-743F-4711-A6E8-E78204F7006A}"/>
    <cellStyle name="SAPLocked 2 15 5" xfId="14581" xr:uid="{C229E877-C4BD-4C7C-9E77-F5138605FC29}"/>
    <cellStyle name="SAPLocked 2 15 5 2" xfId="14582" xr:uid="{404CECA8-BCA9-4D0D-A072-CBBBB2AD79DA}"/>
    <cellStyle name="SAPLocked 2 15 6" xfId="14583" xr:uid="{AC5B97F5-2CAE-41CA-BF71-00F10945EE2B}"/>
    <cellStyle name="SAPLocked 2 15 6 2" xfId="14584" xr:uid="{9C8DD1F6-72CB-470F-AEE1-387BADA9157E}"/>
    <cellStyle name="SAPLocked 2 15 7" xfId="14585" xr:uid="{026192DA-FC15-43EF-897F-7DEAAE8D7095}"/>
    <cellStyle name="SAPLocked 2 15 7 2" xfId="14586" xr:uid="{8D43DEEF-C54E-43EF-A7FB-5A005CF54D01}"/>
    <cellStyle name="SAPLocked 2 15 8" xfId="14587" xr:uid="{4D2DAFC5-4C6A-49BB-B2DD-AEF770086C68}"/>
    <cellStyle name="SAPLocked 2 15 8 2" xfId="14588" xr:uid="{1CCE35C2-71D1-482D-9FF2-0D8FD88FBF21}"/>
    <cellStyle name="SAPLocked 2 15 9" xfId="14589" xr:uid="{E7793F72-98B2-4FFF-94BC-9B6405BDAD6C}"/>
    <cellStyle name="SAPLocked 2 15 9 2" xfId="14590" xr:uid="{05A34315-28BE-463C-84FE-5BF17D04163F}"/>
    <cellStyle name="SAPLocked 2 16" xfId="14591" xr:uid="{F497D1B1-5CE3-43BB-A1C6-BC4DF7AE4F18}"/>
    <cellStyle name="SAPLocked 2 16 10" xfId="14592" xr:uid="{52277DD9-1318-4406-A502-C2D9FCF73276}"/>
    <cellStyle name="SAPLocked 2 16 10 2" xfId="14593" xr:uid="{C834EB2F-1316-4EED-9A6B-575998B4DC04}"/>
    <cellStyle name="SAPLocked 2 16 11" xfId="14594" xr:uid="{1E0889F9-1AF3-4D1A-AD2C-6988844D7080}"/>
    <cellStyle name="SAPLocked 2 16 11 2" xfId="14595" xr:uid="{252F5025-D3E1-4B80-8449-1B118FE15624}"/>
    <cellStyle name="SAPLocked 2 16 12" xfId="14596" xr:uid="{4D7DF830-7F34-4896-8390-D23E302D85FA}"/>
    <cellStyle name="SAPLocked 2 16 12 2" xfId="14597" xr:uid="{0BA42D01-FF66-461F-B7C3-3201F5011745}"/>
    <cellStyle name="SAPLocked 2 16 13" xfId="14598" xr:uid="{F6AFC437-133F-4283-BEFD-6AB15B0B78A8}"/>
    <cellStyle name="SAPLocked 2 16 2" xfId="14599" xr:uid="{55A1C395-F519-453C-A70C-70E5C3344879}"/>
    <cellStyle name="SAPLocked 2 16 2 10" xfId="14600" xr:uid="{02D1D770-4A6B-4E11-8A34-5CBDC03F5AB0}"/>
    <cellStyle name="SAPLocked 2 16 2 10 2" xfId="14601" xr:uid="{9080D48B-7F4B-4CD8-886C-AE3409C65180}"/>
    <cellStyle name="SAPLocked 2 16 2 11" xfId="14602" xr:uid="{C1A0C599-9D3A-46A5-B9A0-CAB5B37ACB0B}"/>
    <cellStyle name="SAPLocked 2 16 2 11 2" xfId="14603" xr:uid="{B30DEBC8-7C7E-47D3-BFA4-C2A8DC8CC1D8}"/>
    <cellStyle name="SAPLocked 2 16 2 12" xfId="14604" xr:uid="{8405B162-E8FD-4A4C-AE40-D0F1C4FAF66F}"/>
    <cellStyle name="SAPLocked 2 16 2 2" xfId="14605" xr:uid="{E2F63B32-0AB7-46D8-8469-AF1D37AD3D6C}"/>
    <cellStyle name="SAPLocked 2 16 2 2 2" xfId="14606" xr:uid="{7D5D3743-FD8F-49D5-BCBD-C7082F0E46EF}"/>
    <cellStyle name="SAPLocked 2 16 2 3" xfId="14607" xr:uid="{86D114B9-CE78-408F-A749-F64E144D9F5F}"/>
    <cellStyle name="SAPLocked 2 16 2 3 2" xfId="14608" xr:uid="{25EE8346-E236-48CE-8F22-91ED71513E6B}"/>
    <cellStyle name="SAPLocked 2 16 2 4" xfId="14609" xr:uid="{E2B3CBA7-1D05-42E1-9F6B-1718E523018B}"/>
    <cellStyle name="SAPLocked 2 16 2 4 2" xfId="14610" xr:uid="{D18AE7D6-5170-4927-B29F-E13BA1A27375}"/>
    <cellStyle name="SAPLocked 2 16 2 5" xfId="14611" xr:uid="{CCBE7442-CD65-4B89-A94C-F0DE8A3E13F2}"/>
    <cellStyle name="SAPLocked 2 16 2 5 2" xfId="14612" xr:uid="{B4277F1A-8E5A-483E-A05B-7276E47279D1}"/>
    <cellStyle name="SAPLocked 2 16 2 6" xfId="14613" xr:uid="{7B633039-255E-4F59-85E7-6CE7AF377537}"/>
    <cellStyle name="SAPLocked 2 16 2 6 2" xfId="14614" xr:uid="{D1531E94-C197-4612-83BB-02A7E66E3055}"/>
    <cellStyle name="SAPLocked 2 16 2 7" xfId="14615" xr:uid="{DD9BE0FE-FBF1-4BAD-B8E4-08A345096FD6}"/>
    <cellStyle name="SAPLocked 2 16 2 7 2" xfId="14616" xr:uid="{64EE6656-D1ED-4909-819B-8CFA85FAD2AF}"/>
    <cellStyle name="SAPLocked 2 16 2 8" xfId="14617" xr:uid="{8BD8AAAB-1138-4EFF-A9C1-2E127FF53D5F}"/>
    <cellStyle name="SAPLocked 2 16 2 8 2" xfId="14618" xr:uid="{C1616E6E-376A-4CAC-B8E6-14C4C301AA6E}"/>
    <cellStyle name="SAPLocked 2 16 2 9" xfId="14619" xr:uid="{89F3865B-4A9A-4420-B4CE-ED146C6B41A3}"/>
    <cellStyle name="SAPLocked 2 16 2 9 2" xfId="14620" xr:uid="{81EBCCF5-C30A-429F-9AFC-3B73EF77CFA5}"/>
    <cellStyle name="SAPLocked 2 16 3" xfId="14621" xr:uid="{B9F49B85-931E-4140-8CD7-550104919344}"/>
    <cellStyle name="SAPLocked 2 16 3 2" xfId="14622" xr:uid="{FA1B0055-BF97-4A7C-9437-27AC3B289D9D}"/>
    <cellStyle name="SAPLocked 2 16 4" xfId="14623" xr:uid="{793A9112-D485-4D2D-BAE7-0094FCECA12E}"/>
    <cellStyle name="SAPLocked 2 16 4 2" xfId="14624" xr:uid="{81C70C57-F61C-4B77-A121-8FB71BBF5D7B}"/>
    <cellStyle name="SAPLocked 2 16 5" xfId="14625" xr:uid="{2ACFC201-B5FE-4689-8381-B8A088DF0306}"/>
    <cellStyle name="SAPLocked 2 16 5 2" xfId="14626" xr:uid="{5C02EB01-A228-400E-974E-AF5D5692721B}"/>
    <cellStyle name="SAPLocked 2 16 6" xfId="14627" xr:uid="{0C3DA162-DE09-4905-AC46-C07D7348D5DE}"/>
    <cellStyle name="SAPLocked 2 16 6 2" xfId="14628" xr:uid="{D3D818AF-B7CB-470E-BD2E-543B08CBE89E}"/>
    <cellStyle name="SAPLocked 2 16 7" xfId="14629" xr:uid="{20022200-C1AA-4A62-9764-CD768BEE01C9}"/>
    <cellStyle name="SAPLocked 2 16 7 2" xfId="14630" xr:uid="{25F75CF0-82D2-4D7C-89CC-C40E9CEC4256}"/>
    <cellStyle name="SAPLocked 2 16 8" xfId="14631" xr:uid="{9E9247E7-DC3A-42B6-9627-C89ABE77C8D8}"/>
    <cellStyle name="SAPLocked 2 16 8 2" xfId="14632" xr:uid="{266D18BE-00AF-4E58-A24B-BD772903CB47}"/>
    <cellStyle name="SAPLocked 2 16 9" xfId="14633" xr:uid="{C5EB9768-E7BC-4AF4-99EA-4CDC8FCD8956}"/>
    <cellStyle name="SAPLocked 2 16 9 2" xfId="14634" xr:uid="{9D539DA1-20BF-41DD-BCF9-AF793DE14251}"/>
    <cellStyle name="SAPLocked 2 17" xfId="14635" xr:uid="{32578559-473D-4C63-AF19-9C8760E5FE2C}"/>
    <cellStyle name="SAPLocked 2 17 10" xfId="14636" xr:uid="{0D35E8D0-3924-4B46-A2C2-BBE03794E749}"/>
    <cellStyle name="SAPLocked 2 17 10 2" xfId="14637" xr:uid="{0ADAC4E7-DB88-4F7D-BEC7-6C679B1E6542}"/>
    <cellStyle name="SAPLocked 2 17 11" xfId="14638" xr:uid="{1410718D-3EE3-45D8-8089-49FFE695FF82}"/>
    <cellStyle name="SAPLocked 2 17 11 2" xfId="14639" xr:uid="{EE3FF9CD-860A-4F38-8B40-071F093DE0D7}"/>
    <cellStyle name="SAPLocked 2 17 12" xfId="14640" xr:uid="{9B7CCDAC-E92E-45ED-B776-FB6A21266945}"/>
    <cellStyle name="SAPLocked 2 17 12 2" xfId="14641" xr:uid="{12DA3028-A87C-4769-9DB4-EC1A7097FDE1}"/>
    <cellStyle name="SAPLocked 2 17 13" xfId="14642" xr:uid="{F2FAE1F9-DDEA-4C22-9A53-86E902E6D409}"/>
    <cellStyle name="SAPLocked 2 17 2" xfId="14643" xr:uid="{24E857D1-F982-433C-8AD9-CD7AF4F7BC5D}"/>
    <cellStyle name="SAPLocked 2 17 2 10" xfId="14644" xr:uid="{8F72D2FF-116B-4E54-B246-7021CE65910E}"/>
    <cellStyle name="SAPLocked 2 17 2 10 2" xfId="14645" xr:uid="{36B76303-D6AD-469C-8EA2-785C6A8F6800}"/>
    <cellStyle name="SAPLocked 2 17 2 11" xfId="14646" xr:uid="{880F4AAB-4551-46B3-AB06-39EBA77A0353}"/>
    <cellStyle name="SAPLocked 2 17 2 11 2" xfId="14647" xr:uid="{5EEF62F7-10C6-4881-A2DB-58584C76B586}"/>
    <cellStyle name="SAPLocked 2 17 2 12" xfId="14648" xr:uid="{5D36755E-ED0E-41DA-8115-0A5C774AA77C}"/>
    <cellStyle name="SAPLocked 2 17 2 2" xfId="14649" xr:uid="{2FB312C7-461C-45F5-BD55-F8F3F4FC535F}"/>
    <cellStyle name="SAPLocked 2 17 2 2 2" xfId="14650" xr:uid="{72EF3B86-9D02-4067-B6D6-89569C07E62E}"/>
    <cellStyle name="SAPLocked 2 17 2 3" xfId="14651" xr:uid="{DF43F790-C560-4037-9926-1CF25989BD31}"/>
    <cellStyle name="SAPLocked 2 17 2 3 2" xfId="14652" xr:uid="{D00E01DC-6097-46AA-96D9-01EA29E3B2D2}"/>
    <cellStyle name="SAPLocked 2 17 2 4" xfId="14653" xr:uid="{05A5C72F-72EB-4AB0-B87B-390AA9F09D0C}"/>
    <cellStyle name="SAPLocked 2 17 2 4 2" xfId="14654" xr:uid="{18BB647F-B9C6-477B-9E3F-699D4ACEBED9}"/>
    <cellStyle name="SAPLocked 2 17 2 5" xfId="14655" xr:uid="{F58582D9-421C-4B6D-8BB4-56C4F122CB78}"/>
    <cellStyle name="SAPLocked 2 17 2 5 2" xfId="14656" xr:uid="{7A288515-7B16-43A7-AA65-87A2692E9CE4}"/>
    <cellStyle name="SAPLocked 2 17 2 6" xfId="14657" xr:uid="{BCBD66B0-37A4-4CA0-9FEE-CC66AF8BB6BB}"/>
    <cellStyle name="SAPLocked 2 17 2 6 2" xfId="14658" xr:uid="{B639A79F-23C8-46C5-931B-61BEC8BE01B1}"/>
    <cellStyle name="SAPLocked 2 17 2 7" xfId="14659" xr:uid="{8D825A8A-35CE-4CE6-9731-D4756E383505}"/>
    <cellStyle name="SAPLocked 2 17 2 7 2" xfId="14660" xr:uid="{4EED8F45-7DE8-4BE6-904D-254C0777862D}"/>
    <cellStyle name="SAPLocked 2 17 2 8" xfId="14661" xr:uid="{5F72E5A2-042B-4214-AA40-6E81CC5D1608}"/>
    <cellStyle name="SAPLocked 2 17 2 8 2" xfId="14662" xr:uid="{D4E61562-EAA4-4F86-ACA2-711988551258}"/>
    <cellStyle name="SAPLocked 2 17 2 9" xfId="14663" xr:uid="{EC70554A-2333-463C-BD1F-561CC0555096}"/>
    <cellStyle name="SAPLocked 2 17 2 9 2" xfId="14664" xr:uid="{60C9856D-B10C-4B36-9656-A3EE71F672EA}"/>
    <cellStyle name="SAPLocked 2 17 3" xfId="14665" xr:uid="{7CBF32C0-04E8-4446-BEEC-D9DB28077549}"/>
    <cellStyle name="SAPLocked 2 17 3 2" xfId="14666" xr:uid="{593D7974-9809-4609-93D5-42B973BAFE70}"/>
    <cellStyle name="SAPLocked 2 17 4" xfId="14667" xr:uid="{C4AD2EFA-6D76-4D54-86BB-BD480960961A}"/>
    <cellStyle name="SAPLocked 2 17 4 2" xfId="14668" xr:uid="{8F8F0610-F861-4FE0-9A56-6F0BF7417A33}"/>
    <cellStyle name="SAPLocked 2 17 5" xfId="14669" xr:uid="{73518489-C341-4670-9CF2-108067476BB3}"/>
    <cellStyle name="SAPLocked 2 17 5 2" xfId="14670" xr:uid="{23B39BD3-AC68-4FA6-8D20-08C70A048A70}"/>
    <cellStyle name="SAPLocked 2 17 6" xfId="14671" xr:uid="{CB277D52-626D-4E08-809A-5C2F95E45A8F}"/>
    <cellStyle name="SAPLocked 2 17 6 2" xfId="14672" xr:uid="{C2ACD334-0F5F-4B26-AC22-28AC8C1ED2E5}"/>
    <cellStyle name="SAPLocked 2 17 7" xfId="14673" xr:uid="{738A2D00-BF13-47A5-9DC5-ED13D1692111}"/>
    <cellStyle name="SAPLocked 2 17 7 2" xfId="14674" xr:uid="{589D4121-6F34-4286-9DA7-14F97E5D5843}"/>
    <cellStyle name="SAPLocked 2 17 8" xfId="14675" xr:uid="{2CEEBA11-CE8A-466A-99D1-52F8DC9380B1}"/>
    <cellStyle name="SAPLocked 2 17 8 2" xfId="14676" xr:uid="{20668F9B-CC5F-4BF3-ADA4-D64669A78F7A}"/>
    <cellStyle name="SAPLocked 2 17 9" xfId="14677" xr:uid="{D421FB86-12C3-45A5-81A5-650CBF05602D}"/>
    <cellStyle name="SAPLocked 2 17 9 2" xfId="14678" xr:uid="{93B656D4-9ADE-4170-A9F4-989C1F87885E}"/>
    <cellStyle name="SAPLocked 2 18" xfId="14679" xr:uid="{6B8ABE42-262F-4C29-89DB-1E6A574A5821}"/>
    <cellStyle name="SAPLocked 2 18 10" xfId="14680" xr:uid="{63DE2787-8368-4973-843A-0881E47E10A1}"/>
    <cellStyle name="SAPLocked 2 18 10 2" xfId="14681" xr:uid="{652319E4-0816-4171-B401-FA7936A680A5}"/>
    <cellStyle name="SAPLocked 2 18 11" xfId="14682" xr:uid="{70AE5B2C-CB33-4CC3-81A9-CC23A7E78993}"/>
    <cellStyle name="SAPLocked 2 18 11 2" xfId="14683" xr:uid="{827B4431-D358-4A19-A8B5-E78EF364D8D5}"/>
    <cellStyle name="SAPLocked 2 18 12" xfId="14684" xr:uid="{56164C9D-EAE0-4912-85CA-D1245559DDD4}"/>
    <cellStyle name="SAPLocked 2 18 12 2" xfId="14685" xr:uid="{94C79462-FBA2-4126-8D6B-8DA733B86686}"/>
    <cellStyle name="SAPLocked 2 18 13" xfId="14686" xr:uid="{8E0BC23C-FBA9-43EE-9028-09AD115220A2}"/>
    <cellStyle name="SAPLocked 2 18 2" xfId="14687" xr:uid="{4B46F696-0A80-4154-8B49-4B5330E88A00}"/>
    <cellStyle name="SAPLocked 2 18 2 10" xfId="14688" xr:uid="{63ECECF3-CFB0-416D-97DB-BC32AF2A736F}"/>
    <cellStyle name="SAPLocked 2 18 2 10 2" xfId="14689" xr:uid="{9DCB9D77-1B58-4010-A602-DD21DF707741}"/>
    <cellStyle name="SAPLocked 2 18 2 11" xfId="14690" xr:uid="{9BABF0F4-757C-4D6E-BA32-177E5648103C}"/>
    <cellStyle name="SAPLocked 2 18 2 11 2" xfId="14691" xr:uid="{D8B34AD4-D559-4842-A074-F44726412EC9}"/>
    <cellStyle name="SAPLocked 2 18 2 12" xfId="14692" xr:uid="{1C3CEB8A-C079-4917-9BA1-43893FC1A5D5}"/>
    <cellStyle name="SAPLocked 2 18 2 2" xfId="14693" xr:uid="{66462594-5B50-407E-8223-3A663E5CF008}"/>
    <cellStyle name="SAPLocked 2 18 2 2 2" xfId="14694" xr:uid="{E6405F19-3912-4CE5-AF92-3F3108AD6AC0}"/>
    <cellStyle name="SAPLocked 2 18 2 3" xfId="14695" xr:uid="{AE22D24D-C90F-4E2F-9D6F-CA3075F60903}"/>
    <cellStyle name="SAPLocked 2 18 2 3 2" xfId="14696" xr:uid="{B9FD07A0-CD94-4670-BC58-6044740876D8}"/>
    <cellStyle name="SAPLocked 2 18 2 4" xfId="14697" xr:uid="{AC53BFB1-4881-450E-BF7E-C05A9405D6F1}"/>
    <cellStyle name="SAPLocked 2 18 2 4 2" xfId="14698" xr:uid="{E96B9B09-3928-4CC9-BC19-4DCF76BD42CD}"/>
    <cellStyle name="SAPLocked 2 18 2 5" xfId="14699" xr:uid="{C6D3BE07-3A10-431B-8CA2-3303090D46AB}"/>
    <cellStyle name="SAPLocked 2 18 2 5 2" xfId="14700" xr:uid="{0607198A-6D52-45DF-A954-EED85A2162DA}"/>
    <cellStyle name="SAPLocked 2 18 2 6" xfId="14701" xr:uid="{CA18ED98-5087-496A-BA55-61E877C8607C}"/>
    <cellStyle name="SAPLocked 2 18 2 6 2" xfId="14702" xr:uid="{B7ED9540-8860-4C60-9F06-D9DED5E27F61}"/>
    <cellStyle name="SAPLocked 2 18 2 7" xfId="14703" xr:uid="{C8CDD8D8-10DD-4D96-9D2F-7D81B3F2BB71}"/>
    <cellStyle name="SAPLocked 2 18 2 7 2" xfId="14704" xr:uid="{0FFC8B57-5D61-4A6C-B641-1D88B63BE7ED}"/>
    <cellStyle name="SAPLocked 2 18 2 8" xfId="14705" xr:uid="{57694CAE-3BD7-4429-B864-651F48340F8D}"/>
    <cellStyle name="SAPLocked 2 18 2 8 2" xfId="14706" xr:uid="{DC39DFA3-0240-4AB4-BA44-9EE37A3ACC4B}"/>
    <cellStyle name="SAPLocked 2 18 2 9" xfId="14707" xr:uid="{7C499D91-F933-484E-B5F2-61AEB08E3F25}"/>
    <cellStyle name="SAPLocked 2 18 2 9 2" xfId="14708" xr:uid="{96EC1D40-5B32-4C8F-ABCB-EE7B56900A48}"/>
    <cellStyle name="SAPLocked 2 18 3" xfId="14709" xr:uid="{1945D282-DA8F-4CA2-AC74-6A27C0ECA8EA}"/>
    <cellStyle name="SAPLocked 2 18 3 2" xfId="14710" xr:uid="{8B904ED8-E49B-45E2-9B31-C2CBF2E4AEEE}"/>
    <cellStyle name="SAPLocked 2 18 4" xfId="14711" xr:uid="{2DF38067-E15B-4242-8401-A9E7D4476F24}"/>
    <cellStyle name="SAPLocked 2 18 4 2" xfId="14712" xr:uid="{EF539FBA-89F4-4A49-BE0E-9AD8B43B3FB0}"/>
    <cellStyle name="SAPLocked 2 18 5" xfId="14713" xr:uid="{9EAB2D65-C5AC-4FBA-951F-340BED1EFB75}"/>
    <cellStyle name="SAPLocked 2 18 5 2" xfId="14714" xr:uid="{B2191F91-46BF-4135-A6AC-19EA2097E187}"/>
    <cellStyle name="SAPLocked 2 18 6" xfId="14715" xr:uid="{CCC8986D-BA5C-48F7-8DAF-4A6AABC6C248}"/>
    <cellStyle name="SAPLocked 2 18 6 2" xfId="14716" xr:uid="{4F8B42D9-A449-43BB-8AB6-7819C266B43A}"/>
    <cellStyle name="SAPLocked 2 18 7" xfId="14717" xr:uid="{7082D012-EDB7-458B-B5B9-59CE9D1F120E}"/>
    <cellStyle name="SAPLocked 2 18 7 2" xfId="14718" xr:uid="{171DDB4C-0E98-418D-B9EA-88B7DF41DB9B}"/>
    <cellStyle name="SAPLocked 2 18 8" xfId="14719" xr:uid="{FD64CFB0-F700-426D-B6C9-2433734D1690}"/>
    <cellStyle name="SAPLocked 2 18 8 2" xfId="14720" xr:uid="{34311980-16FB-49D5-A03B-D5BB8C2C7DEF}"/>
    <cellStyle name="SAPLocked 2 18 9" xfId="14721" xr:uid="{00B8A3D8-444D-47AE-A0DA-93D9060B5ED0}"/>
    <cellStyle name="SAPLocked 2 18 9 2" xfId="14722" xr:uid="{5FBB628A-ADD3-450B-BA95-1E540EB3A458}"/>
    <cellStyle name="SAPLocked 2 19" xfId="14723" xr:uid="{A33BEFD2-8D7B-4822-ABE7-557A2B436267}"/>
    <cellStyle name="SAPLocked 2 19 10" xfId="14724" xr:uid="{44565076-BB84-4428-821A-24AE351B0A81}"/>
    <cellStyle name="SAPLocked 2 19 10 2" xfId="14725" xr:uid="{D2F4B0C7-0F11-4BBF-B16C-99D46194BE17}"/>
    <cellStyle name="SAPLocked 2 19 11" xfId="14726" xr:uid="{DE2ACCFD-77B0-4305-9E83-001BAB2364D3}"/>
    <cellStyle name="SAPLocked 2 19 11 2" xfId="14727" xr:uid="{9A120FD4-B603-4CC7-89AD-B3464D4C6268}"/>
    <cellStyle name="SAPLocked 2 19 12" xfId="14728" xr:uid="{708AF5B5-6E4D-48B8-BC0A-6E26A9C6CC6F}"/>
    <cellStyle name="SAPLocked 2 19 12 2" xfId="14729" xr:uid="{CEFE4953-7BE5-4747-B10C-C23741D8AD5E}"/>
    <cellStyle name="SAPLocked 2 19 13" xfId="14730" xr:uid="{7E95552E-B7A4-4A1A-8C6F-2FC23684C818}"/>
    <cellStyle name="SAPLocked 2 19 2" xfId="14731" xr:uid="{7647E2E6-3E12-4FCA-887C-D91D564D17F2}"/>
    <cellStyle name="SAPLocked 2 19 2 10" xfId="14732" xr:uid="{7635546E-AE26-4A05-B98D-BCB0C0E4E842}"/>
    <cellStyle name="SAPLocked 2 19 2 10 2" xfId="14733" xr:uid="{84E7A31B-3233-463C-A906-A45501D8E6AA}"/>
    <cellStyle name="SAPLocked 2 19 2 11" xfId="14734" xr:uid="{CBBF8B67-08F9-4248-A0B4-8EE064EC21F1}"/>
    <cellStyle name="SAPLocked 2 19 2 11 2" xfId="14735" xr:uid="{9D3EB2F9-5F99-4459-B627-DEC7FF08683B}"/>
    <cellStyle name="SAPLocked 2 19 2 12" xfId="14736" xr:uid="{7859E49F-4DB7-4F03-AEA3-163027D38B66}"/>
    <cellStyle name="SAPLocked 2 19 2 2" xfId="14737" xr:uid="{B60D505A-384E-474B-BE7B-06DE0E6262DF}"/>
    <cellStyle name="SAPLocked 2 19 2 2 2" xfId="14738" xr:uid="{4805CBF8-25DC-46FF-8BDC-A853724FD68A}"/>
    <cellStyle name="SAPLocked 2 19 2 3" xfId="14739" xr:uid="{58C39FDF-18DD-4DB9-A2AA-506FB2F2015E}"/>
    <cellStyle name="SAPLocked 2 19 2 3 2" xfId="14740" xr:uid="{A297A9A8-EAD9-4E90-8D40-494F5DC7A3D2}"/>
    <cellStyle name="SAPLocked 2 19 2 4" xfId="14741" xr:uid="{E15950D9-C74C-40A4-822D-52C5EEB0B21D}"/>
    <cellStyle name="SAPLocked 2 19 2 4 2" xfId="14742" xr:uid="{6D767FC2-57DF-4C53-8112-B6F4D4ACC61F}"/>
    <cellStyle name="SAPLocked 2 19 2 5" xfId="14743" xr:uid="{E2D73B72-78A1-401A-8745-04613C0FCF5D}"/>
    <cellStyle name="SAPLocked 2 19 2 5 2" xfId="14744" xr:uid="{AEDF008E-A5F2-4882-9B57-F648E80783D7}"/>
    <cellStyle name="SAPLocked 2 19 2 6" xfId="14745" xr:uid="{F7D88405-2C9C-4DD1-8073-FF4AE537EA6A}"/>
    <cellStyle name="SAPLocked 2 19 2 6 2" xfId="14746" xr:uid="{91FC415E-5D2B-4FBA-81EC-2C20022545DD}"/>
    <cellStyle name="SAPLocked 2 19 2 7" xfId="14747" xr:uid="{A578A3C9-894D-43D0-9F6C-DE185CC1BEA7}"/>
    <cellStyle name="SAPLocked 2 19 2 7 2" xfId="14748" xr:uid="{CE0362D1-473C-4E59-B808-28840934C1D0}"/>
    <cellStyle name="SAPLocked 2 19 2 8" xfId="14749" xr:uid="{E6FB67F1-7E79-48BE-8D9B-5B017459F714}"/>
    <cellStyle name="SAPLocked 2 19 2 8 2" xfId="14750" xr:uid="{B627A74C-39E9-46BC-BB71-1870B2EE5DFB}"/>
    <cellStyle name="SAPLocked 2 19 2 9" xfId="14751" xr:uid="{9D790C38-B0E6-4180-AF59-F00E8A57AE79}"/>
    <cellStyle name="SAPLocked 2 19 2 9 2" xfId="14752" xr:uid="{068E07B7-D86B-4C1C-8241-BD1050A243AC}"/>
    <cellStyle name="SAPLocked 2 19 3" xfId="14753" xr:uid="{99F85434-C282-4E16-A736-C3905A0956A1}"/>
    <cellStyle name="SAPLocked 2 19 3 2" xfId="14754" xr:uid="{EB92FBD2-0D48-4266-B229-F3B405E3A70F}"/>
    <cellStyle name="SAPLocked 2 19 4" xfId="14755" xr:uid="{AD34D94F-2287-4F81-B647-932F42A5EB0E}"/>
    <cellStyle name="SAPLocked 2 19 4 2" xfId="14756" xr:uid="{19133E59-E0D3-4786-A316-285F011AFABD}"/>
    <cellStyle name="SAPLocked 2 19 5" xfId="14757" xr:uid="{D5FF2D84-647F-479B-93FF-BB9E0301F4E8}"/>
    <cellStyle name="SAPLocked 2 19 5 2" xfId="14758" xr:uid="{6CFFDFB2-8B5F-46AB-A4C0-85EE9FE3D9A2}"/>
    <cellStyle name="SAPLocked 2 19 6" xfId="14759" xr:uid="{22FB9FE3-08D3-4D75-8021-C5F5FEF89698}"/>
    <cellStyle name="SAPLocked 2 19 6 2" xfId="14760" xr:uid="{20401F74-066F-48DB-8938-4EA2975A0B97}"/>
    <cellStyle name="SAPLocked 2 19 7" xfId="14761" xr:uid="{232567A3-526F-474D-AA31-C68A305CCFC1}"/>
    <cellStyle name="SAPLocked 2 19 7 2" xfId="14762" xr:uid="{BCE24E60-D002-4287-B40F-5EE04940212C}"/>
    <cellStyle name="SAPLocked 2 19 8" xfId="14763" xr:uid="{3C53C022-F5E9-477A-929C-C7D06ED14888}"/>
    <cellStyle name="SAPLocked 2 19 8 2" xfId="14764" xr:uid="{AAB64E69-EC98-433D-8C7B-706224B14957}"/>
    <cellStyle name="SAPLocked 2 19 9" xfId="14765" xr:uid="{E9BD39CD-64DB-4AFA-95DF-2819328DB1CD}"/>
    <cellStyle name="SAPLocked 2 19 9 2" xfId="14766" xr:uid="{8E0FA0C3-C768-41D5-A174-DCB1F45DC161}"/>
    <cellStyle name="SAPLocked 2 2" xfId="14767" xr:uid="{E3618DF1-14C6-4C1A-B6CF-780005CEBCBE}"/>
    <cellStyle name="SAPLocked 2 2 10" xfId="14768" xr:uid="{7D1623E1-5753-4599-903F-2F455D781BD8}"/>
    <cellStyle name="SAPLocked 2 2 10 2" xfId="14769" xr:uid="{AA56223A-F5BE-4474-BF1B-C1565D9128F1}"/>
    <cellStyle name="SAPLocked 2 2 11" xfId="14770" xr:uid="{6690D23D-BF9B-4E58-976E-9CE3D3807E0D}"/>
    <cellStyle name="SAPLocked 2 2 11 2" xfId="14771" xr:uid="{43AEB3EA-E1EF-40E9-9362-986B3E534A4B}"/>
    <cellStyle name="SAPLocked 2 2 12" xfId="14772" xr:uid="{DBE22E2A-9945-4345-BA2A-33E7AD4EC392}"/>
    <cellStyle name="SAPLocked 2 2 12 2" xfId="14773" xr:uid="{8585D47F-A999-4F43-8921-D79CFD17B276}"/>
    <cellStyle name="SAPLocked 2 2 13" xfId="14774" xr:uid="{9F4F26A0-36E3-49D0-B148-56B215F8080A}"/>
    <cellStyle name="SAPLocked 2 2 2" xfId="14775" xr:uid="{77412336-FEB2-4180-BC3E-9BA45CD854A2}"/>
    <cellStyle name="SAPLocked 2 2 2 10" xfId="14776" xr:uid="{AB1F8AF1-2427-46AE-9E1A-843A719B1E7D}"/>
    <cellStyle name="SAPLocked 2 2 2 10 2" xfId="14777" xr:uid="{F9AA074A-204B-40CA-A1F1-92298712D996}"/>
    <cellStyle name="SAPLocked 2 2 2 11" xfId="14778" xr:uid="{11C03C8F-9145-49BB-BA22-18D0508E9B89}"/>
    <cellStyle name="SAPLocked 2 2 2 11 2" xfId="14779" xr:uid="{AAE70B0A-7DD6-4824-9885-6E2DFCD52658}"/>
    <cellStyle name="SAPLocked 2 2 2 12" xfId="14780" xr:uid="{3046B7D5-B6F2-4736-A9C8-264DF5B759E3}"/>
    <cellStyle name="SAPLocked 2 2 2 2" xfId="14781" xr:uid="{C72DC856-BE13-47CE-A57B-F62579CBA30D}"/>
    <cellStyle name="SAPLocked 2 2 2 2 2" xfId="14782" xr:uid="{B14402BF-B3E4-46ED-BD76-9FD3D9DB6EAE}"/>
    <cellStyle name="SAPLocked 2 2 2 3" xfId="14783" xr:uid="{945175C9-5B91-484F-A162-0FC782B0F616}"/>
    <cellStyle name="SAPLocked 2 2 2 3 2" xfId="14784" xr:uid="{BA1286FF-C58B-4E13-AAB4-0799C28FE060}"/>
    <cellStyle name="SAPLocked 2 2 2 4" xfId="14785" xr:uid="{CDE88051-AC42-4C1E-B49F-9DFF3889278C}"/>
    <cellStyle name="SAPLocked 2 2 2 4 2" xfId="14786" xr:uid="{FE68A185-6B3E-484E-B683-605F256BC32F}"/>
    <cellStyle name="SAPLocked 2 2 2 5" xfId="14787" xr:uid="{17022206-2871-4177-A23F-239AE238D8DA}"/>
    <cellStyle name="SAPLocked 2 2 2 5 2" xfId="14788" xr:uid="{73B00D9E-13AB-4E16-B118-2EFB5754EF5B}"/>
    <cellStyle name="SAPLocked 2 2 2 6" xfId="14789" xr:uid="{F0CE655C-F8A4-4128-817C-2D5BD0E73022}"/>
    <cellStyle name="SAPLocked 2 2 2 6 2" xfId="14790" xr:uid="{90BA2D2C-F345-4F73-BA59-C36A4D7EBFBA}"/>
    <cellStyle name="SAPLocked 2 2 2 7" xfId="14791" xr:uid="{15C121A8-F9DD-44AF-B02C-D81751BFA387}"/>
    <cellStyle name="SAPLocked 2 2 2 7 2" xfId="14792" xr:uid="{9742BEC5-992D-4E61-9A80-70C865F74188}"/>
    <cellStyle name="SAPLocked 2 2 2 8" xfId="14793" xr:uid="{68097605-7988-410D-AFBC-FC46A923C855}"/>
    <cellStyle name="SAPLocked 2 2 2 8 2" xfId="14794" xr:uid="{79651CA6-909B-4817-A0CF-E091BA913959}"/>
    <cellStyle name="SAPLocked 2 2 2 9" xfId="14795" xr:uid="{7F4136EE-5738-4E58-A4FD-51350AE982F5}"/>
    <cellStyle name="SAPLocked 2 2 2 9 2" xfId="14796" xr:uid="{1408A7C9-F62E-4F05-B268-74A6A0FF3513}"/>
    <cellStyle name="SAPLocked 2 2 3" xfId="14797" xr:uid="{91286C6A-7126-46D5-9661-A694BF48C768}"/>
    <cellStyle name="SAPLocked 2 2 3 2" xfId="14798" xr:uid="{7DCD271C-D00E-4E17-8986-76ED047EC809}"/>
    <cellStyle name="SAPLocked 2 2 4" xfId="14799" xr:uid="{2089DD5B-7D66-4B86-A50C-FD466B5E53C0}"/>
    <cellStyle name="SAPLocked 2 2 4 2" xfId="14800" xr:uid="{5CEFFBC7-2D74-4C57-B296-CBA1E9B890C7}"/>
    <cellStyle name="SAPLocked 2 2 5" xfId="14801" xr:uid="{A803A5FC-9E98-4EDF-B3F6-29A9FD50A9CF}"/>
    <cellStyle name="SAPLocked 2 2 5 2" xfId="14802" xr:uid="{652839FA-5282-4ED3-B57C-3ECCD550C35E}"/>
    <cellStyle name="SAPLocked 2 2 6" xfId="14803" xr:uid="{747B1BB7-614F-4A88-BC3A-539F436FD71B}"/>
    <cellStyle name="SAPLocked 2 2 6 2" xfId="14804" xr:uid="{E4AE4653-14B5-4F4C-BEDD-1F36E009332D}"/>
    <cellStyle name="SAPLocked 2 2 7" xfId="14805" xr:uid="{95BAF5FC-BE09-4754-A8B2-D3EFAC939384}"/>
    <cellStyle name="SAPLocked 2 2 7 2" xfId="14806" xr:uid="{97442013-68D8-46D0-847A-AB9BD9B3124C}"/>
    <cellStyle name="SAPLocked 2 2 8" xfId="14807" xr:uid="{6B891811-B2F2-44B3-8C61-A590B2383301}"/>
    <cellStyle name="SAPLocked 2 2 8 2" xfId="14808" xr:uid="{B7BDECF2-FB37-4F07-9F42-2FEA8361B874}"/>
    <cellStyle name="SAPLocked 2 2 9" xfId="14809" xr:uid="{7E6D60EB-6A42-424B-B65D-4AFFD4354CEA}"/>
    <cellStyle name="SAPLocked 2 2 9 2" xfId="14810" xr:uid="{346D4620-E6E1-411D-BA15-76B43760F731}"/>
    <cellStyle name="SAPLocked 2 20" xfId="14811" xr:uid="{5EE1921E-89D9-4F01-A67B-7B4CDC2EEE26}"/>
    <cellStyle name="SAPLocked 2 20 10" xfId="14812" xr:uid="{E81AC8B8-65B6-403B-917F-E1C94EF47828}"/>
    <cellStyle name="SAPLocked 2 20 10 2" xfId="14813" xr:uid="{E6361D98-A2B8-470F-8B31-5D723AEE0BD3}"/>
    <cellStyle name="SAPLocked 2 20 11" xfId="14814" xr:uid="{B349EF87-2A39-4E96-A10D-29DE54EC8880}"/>
    <cellStyle name="SAPLocked 2 20 11 2" xfId="14815" xr:uid="{51F5490F-4519-484A-9D8B-F83BE35F25C1}"/>
    <cellStyle name="SAPLocked 2 20 12" xfId="14816" xr:uid="{2B833401-3BF2-4E19-A44B-7DEA2E384785}"/>
    <cellStyle name="SAPLocked 2 20 12 2" xfId="14817" xr:uid="{7A3A4C7A-B450-47CF-9136-305E66DA8B37}"/>
    <cellStyle name="SAPLocked 2 20 13" xfId="14818" xr:uid="{6B1E00F2-A462-4573-80A2-C878D66C6A83}"/>
    <cellStyle name="SAPLocked 2 20 2" xfId="14819" xr:uid="{2DBBCF98-511C-4AD0-92D2-0C17F54B2E95}"/>
    <cellStyle name="SAPLocked 2 20 2 10" xfId="14820" xr:uid="{7361C277-A56D-4927-8183-CFE4F4066E54}"/>
    <cellStyle name="SAPLocked 2 20 2 10 2" xfId="14821" xr:uid="{C89A5134-8AAD-4635-9B6A-44430122A3ED}"/>
    <cellStyle name="SAPLocked 2 20 2 11" xfId="14822" xr:uid="{7C12CB09-A623-462D-A6B3-946554110399}"/>
    <cellStyle name="SAPLocked 2 20 2 11 2" xfId="14823" xr:uid="{9DEA2A2C-D770-4EBB-BA3D-B90A61C6DAA8}"/>
    <cellStyle name="SAPLocked 2 20 2 12" xfId="14824" xr:uid="{B5B48900-8956-4CB1-887C-9F9FF5EC1089}"/>
    <cellStyle name="SAPLocked 2 20 2 2" xfId="14825" xr:uid="{A208CF0F-116F-40D4-BAD7-913981E8A95A}"/>
    <cellStyle name="SAPLocked 2 20 2 2 2" xfId="14826" xr:uid="{EDD08FBA-3AC5-4F55-94E6-46894443D621}"/>
    <cellStyle name="SAPLocked 2 20 2 3" xfId="14827" xr:uid="{66F6FB33-5EC4-4682-BE55-ECD412F96CA8}"/>
    <cellStyle name="SAPLocked 2 20 2 3 2" xfId="14828" xr:uid="{6234A8DA-4821-43FA-BF41-2129A6AC22F0}"/>
    <cellStyle name="SAPLocked 2 20 2 4" xfId="14829" xr:uid="{48653F2F-64A3-4654-8671-CE570B923B43}"/>
    <cellStyle name="SAPLocked 2 20 2 4 2" xfId="14830" xr:uid="{6ADB0A78-E632-4C93-9189-679E0AFC1B35}"/>
    <cellStyle name="SAPLocked 2 20 2 5" xfId="14831" xr:uid="{3EBB3926-8942-4FC9-AA94-42F82059DA04}"/>
    <cellStyle name="SAPLocked 2 20 2 5 2" xfId="14832" xr:uid="{21B8BE5A-6173-4B86-AEA4-E5FDA295C675}"/>
    <cellStyle name="SAPLocked 2 20 2 6" xfId="14833" xr:uid="{7315F771-E7D6-4E33-BD1E-FD141A395E0D}"/>
    <cellStyle name="SAPLocked 2 20 2 6 2" xfId="14834" xr:uid="{CF1AF948-99D1-4BFE-B06A-8F5FFE949A1B}"/>
    <cellStyle name="SAPLocked 2 20 2 7" xfId="14835" xr:uid="{1EE53706-4E1D-4DE6-B059-009074251CF5}"/>
    <cellStyle name="SAPLocked 2 20 2 7 2" xfId="14836" xr:uid="{EAEBF7FE-9B25-425C-8638-B31C0BB0F557}"/>
    <cellStyle name="SAPLocked 2 20 2 8" xfId="14837" xr:uid="{9192FE22-0321-408D-87E4-6E30F5AA7ED0}"/>
    <cellStyle name="SAPLocked 2 20 2 8 2" xfId="14838" xr:uid="{AB5C721D-A5CE-4585-9FBD-579379E629DA}"/>
    <cellStyle name="SAPLocked 2 20 2 9" xfId="14839" xr:uid="{61966802-BB76-433F-9B7E-FE40EF9C6E83}"/>
    <cellStyle name="SAPLocked 2 20 2 9 2" xfId="14840" xr:uid="{FC6E2E7D-53B5-4C99-A8EB-4A4770E84EDB}"/>
    <cellStyle name="SAPLocked 2 20 3" xfId="14841" xr:uid="{9E2EDB2C-F43B-4B92-83DD-643DC5E42E55}"/>
    <cellStyle name="SAPLocked 2 20 3 2" xfId="14842" xr:uid="{2D5D5F26-99B9-4A6E-98A6-6FE18075CA88}"/>
    <cellStyle name="SAPLocked 2 20 4" xfId="14843" xr:uid="{D7231085-8301-4EC9-818A-9613A06BC3CD}"/>
    <cellStyle name="SAPLocked 2 20 4 2" xfId="14844" xr:uid="{6477173C-F460-4152-B957-4EF34BD5BBB5}"/>
    <cellStyle name="SAPLocked 2 20 5" xfId="14845" xr:uid="{EA58FCBD-C720-4C21-BD6C-AB233DEF7A76}"/>
    <cellStyle name="SAPLocked 2 20 5 2" xfId="14846" xr:uid="{912C6F35-023B-4C73-8A01-E08D93B0E330}"/>
    <cellStyle name="SAPLocked 2 20 6" xfId="14847" xr:uid="{7D8CD57F-7DC2-421A-9D24-C9C84B699111}"/>
    <cellStyle name="SAPLocked 2 20 6 2" xfId="14848" xr:uid="{D27CB5A0-95E4-4574-A81A-05C707D1039F}"/>
    <cellStyle name="SAPLocked 2 20 7" xfId="14849" xr:uid="{3BD4ED2B-8735-4A8D-B42D-B0A3805F394F}"/>
    <cellStyle name="SAPLocked 2 20 7 2" xfId="14850" xr:uid="{A29EDDDA-EED1-472C-8091-5C86F00E5469}"/>
    <cellStyle name="SAPLocked 2 20 8" xfId="14851" xr:uid="{B9203877-EB96-4099-B7A1-AEF4130A317E}"/>
    <cellStyle name="SAPLocked 2 20 8 2" xfId="14852" xr:uid="{7875D8A7-428A-4DD2-8B1E-8EEBEDAF6BBF}"/>
    <cellStyle name="SAPLocked 2 20 9" xfId="14853" xr:uid="{F94150B6-6281-4A90-BF4B-6C04EFC14B8E}"/>
    <cellStyle name="SAPLocked 2 20 9 2" xfId="14854" xr:uid="{CE35730C-0047-4B00-94CF-41D1F23CBE7E}"/>
    <cellStyle name="SAPLocked 2 21" xfId="14855" xr:uid="{B8CF5D9A-EE43-4881-B240-5ED5FB035CC2}"/>
    <cellStyle name="SAPLocked 2 21 10" xfId="14856" xr:uid="{21907385-1D72-4D29-A118-893836D30085}"/>
    <cellStyle name="SAPLocked 2 21 10 2" xfId="14857" xr:uid="{5E0AEE3E-F094-44A1-B368-74E5316B061C}"/>
    <cellStyle name="SAPLocked 2 21 11" xfId="14858" xr:uid="{D4E43C79-4FA7-4DD2-8924-5C5B71F4A4A3}"/>
    <cellStyle name="SAPLocked 2 21 11 2" xfId="14859" xr:uid="{7D3D4D10-EE1D-4454-9354-4C8B864D9417}"/>
    <cellStyle name="SAPLocked 2 21 12" xfId="14860" xr:uid="{8595D527-B315-4F96-92F2-E550DA8277CF}"/>
    <cellStyle name="SAPLocked 2 21 2" xfId="14861" xr:uid="{AA1C2046-D876-4A00-85B2-19F6C707638C}"/>
    <cellStyle name="SAPLocked 2 21 2 2" xfId="14862" xr:uid="{F91664EC-C3C6-4111-9902-A015469749F0}"/>
    <cellStyle name="SAPLocked 2 21 3" xfId="14863" xr:uid="{70B483CE-5348-40CA-ADAA-7C1ED26A24B7}"/>
    <cellStyle name="SAPLocked 2 21 3 2" xfId="14864" xr:uid="{ABEA9FBC-0D59-49EB-AD27-DA721CF14EA8}"/>
    <cellStyle name="SAPLocked 2 21 4" xfId="14865" xr:uid="{42AE1236-0B80-408D-BEB8-76B0BCF4D26E}"/>
    <cellStyle name="SAPLocked 2 21 4 2" xfId="14866" xr:uid="{3FC6065D-52FF-4AF5-AC46-69D94882805A}"/>
    <cellStyle name="SAPLocked 2 21 5" xfId="14867" xr:uid="{9A95E480-CDFE-4618-9EA2-86DAE0312A04}"/>
    <cellStyle name="SAPLocked 2 21 5 2" xfId="14868" xr:uid="{73579762-AA71-49E8-9360-38B88A9ED6AA}"/>
    <cellStyle name="SAPLocked 2 21 6" xfId="14869" xr:uid="{67F71389-9E0A-41A0-ACFB-D74CBD882B69}"/>
    <cellStyle name="SAPLocked 2 21 6 2" xfId="14870" xr:uid="{A5AED106-C218-4A67-ACD6-40442E3A4208}"/>
    <cellStyle name="SAPLocked 2 21 7" xfId="14871" xr:uid="{C904694F-C106-4678-8FEB-367349881018}"/>
    <cellStyle name="SAPLocked 2 21 7 2" xfId="14872" xr:uid="{4F1CA70B-D377-4298-9ADF-0E795908281F}"/>
    <cellStyle name="SAPLocked 2 21 8" xfId="14873" xr:uid="{88D6771F-EB5D-42E0-9E91-367D311EACF3}"/>
    <cellStyle name="SAPLocked 2 21 8 2" xfId="14874" xr:uid="{3145D5CD-E196-4535-80B5-77DC533821D5}"/>
    <cellStyle name="SAPLocked 2 21 9" xfId="14875" xr:uid="{40C350DA-0F7D-4B2B-91CC-4F8F67746415}"/>
    <cellStyle name="SAPLocked 2 21 9 2" xfId="14876" xr:uid="{0DF235FC-FA4C-4AF5-9C78-FD7023352411}"/>
    <cellStyle name="SAPLocked 2 22" xfId="14877" xr:uid="{3FA4FE41-31BD-4F6F-AA24-29613CC33605}"/>
    <cellStyle name="SAPLocked 2 22 2" xfId="14878" xr:uid="{DD8FDFFE-B1F1-46F5-A152-470E9954BA11}"/>
    <cellStyle name="SAPLocked 2 23" xfId="14879" xr:uid="{052AB538-3F72-4ADC-BBEE-232CA28C55C0}"/>
    <cellStyle name="SAPLocked 2 23 2" xfId="14880" xr:uid="{80289897-D9E8-4121-98C1-3F0A05CFE30A}"/>
    <cellStyle name="SAPLocked 2 24" xfId="14881" xr:uid="{7587C5B3-87CA-419D-9E10-09804C0058C4}"/>
    <cellStyle name="SAPLocked 2 24 2" xfId="14882" xr:uid="{C31BE816-1F5E-46E3-AFAA-CA045BED27BA}"/>
    <cellStyle name="SAPLocked 2 25" xfId="14883" xr:uid="{7584EA2D-839B-48A3-B37F-D31E46D94768}"/>
    <cellStyle name="SAPLocked 2 25 2" xfId="14884" xr:uid="{6A187DA2-A750-40F3-9570-44D3E88344A8}"/>
    <cellStyle name="SAPLocked 2 26" xfId="14885" xr:uid="{C7EE6A50-3217-4700-8883-44730F062D2E}"/>
    <cellStyle name="SAPLocked 2 26 2" xfId="14886" xr:uid="{309E3D34-5EDF-4C32-A1FE-2522C76ED04A}"/>
    <cellStyle name="SAPLocked 2 27" xfId="14887" xr:uid="{C50CFFCE-FAD0-4138-A230-180C895C216A}"/>
    <cellStyle name="SAPLocked 2 27 2" xfId="14888" xr:uid="{21822DB9-581C-4771-9FCF-8D2E322238B3}"/>
    <cellStyle name="SAPLocked 2 28" xfId="14889" xr:uid="{1F79D21A-8E9C-43DD-B4A6-AC367500EA59}"/>
    <cellStyle name="SAPLocked 2 28 2" xfId="14890" xr:uid="{78AB9764-BA73-46F5-BCFE-18DD6DC7B8FF}"/>
    <cellStyle name="SAPLocked 2 29" xfId="14891" xr:uid="{02803DA4-5D4C-4B00-9583-06E5DE0F8A41}"/>
    <cellStyle name="SAPLocked 2 29 2" xfId="14892" xr:uid="{ABF245B9-91A2-446F-977F-88C187C05193}"/>
    <cellStyle name="SAPLocked 2 3" xfId="14893" xr:uid="{CF749934-47C6-46EA-B841-4528F614AD13}"/>
    <cellStyle name="SAPLocked 2 3 10" xfId="14894" xr:uid="{0730DA71-5A91-4A71-9419-CC5787D6DA19}"/>
    <cellStyle name="SAPLocked 2 3 10 2" xfId="14895" xr:uid="{3E0863D3-E3E6-4DF1-8FE6-2763429C2867}"/>
    <cellStyle name="SAPLocked 2 3 11" xfId="14896" xr:uid="{3B369082-7445-4CF2-9DFB-F0D6093DC5E9}"/>
    <cellStyle name="SAPLocked 2 3 11 2" xfId="14897" xr:uid="{8B7DC476-F108-4983-B56C-0A4E7DD7DC06}"/>
    <cellStyle name="SAPLocked 2 3 12" xfId="14898" xr:uid="{8C13855C-16DE-43C8-9793-5A1E82C1363C}"/>
    <cellStyle name="SAPLocked 2 3 12 2" xfId="14899" xr:uid="{616A3D78-B0E0-4C27-AC81-56D3777999AC}"/>
    <cellStyle name="SAPLocked 2 3 13" xfId="14900" xr:uid="{EF23134B-85EC-4535-93B1-DF030B6A193D}"/>
    <cellStyle name="SAPLocked 2 3 2" xfId="14901" xr:uid="{A9D7E857-D5CD-41A0-B69F-814FDC816321}"/>
    <cellStyle name="SAPLocked 2 3 2 10" xfId="14902" xr:uid="{6E5065CD-A296-473F-85E9-F54E64509015}"/>
    <cellStyle name="SAPLocked 2 3 2 10 2" xfId="14903" xr:uid="{90EAEEE1-8AEC-460F-B292-819E7BE21B4B}"/>
    <cellStyle name="SAPLocked 2 3 2 11" xfId="14904" xr:uid="{8BBFFDD6-23F9-416B-97F6-DA093417677C}"/>
    <cellStyle name="SAPLocked 2 3 2 11 2" xfId="14905" xr:uid="{B42BE8A4-2FC8-4F1E-B081-196EF6D2B80E}"/>
    <cellStyle name="SAPLocked 2 3 2 12" xfId="14906" xr:uid="{B67F3C37-A71C-4D99-9D7A-C693C8946BC2}"/>
    <cellStyle name="SAPLocked 2 3 2 2" xfId="14907" xr:uid="{4408DF33-DBBB-4413-AEC7-A75F05AA3527}"/>
    <cellStyle name="SAPLocked 2 3 2 2 2" xfId="14908" xr:uid="{E6EBF32B-D8FF-4849-A3BA-036F8F0F68EE}"/>
    <cellStyle name="SAPLocked 2 3 2 3" xfId="14909" xr:uid="{B93FCB27-BD0D-43C2-9FCA-E58242273D27}"/>
    <cellStyle name="SAPLocked 2 3 2 3 2" xfId="14910" xr:uid="{815F9671-865E-4D39-B4D0-9CD4C4C11EEA}"/>
    <cellStyle name="SAPLocked 2 3 2 4" xfId="14911" xr:uid="{A2FA26AA-6E33-4FD9-8EB3-674011C1D407}"/>
    <cellStyle name="SAPLocked 2 3 2 4 2" xfId="14912" xr:uid="{9B1E5174-42D5-451D-9CB8-C22C0EB0C874}"/>
    <cellStyle name="SAPLocked 2 3 2 5" xfId="14913" xr:uid="{9E133505-64FE-4905-B7AC-941BDB7E2270}"/>
    <cellStyle name="SAPLocked 2 3 2 5 2" xfId="14914" xr:uid="{D3E99795-1EF2-46A2-87B0-1C4A9DD5559D}"/>
    <cellStyle name="SAPLocked 2 3 2 6" xfId="14915" xr:uid="{81FB1ED7-1C8B-44DE-9F6A-75B02087238A}"/>
    <cellStyle name="SAPLocked 2 3 2 6 2" xfId="14916" xr:uid="{06DC0C6B-75A6-4A6B-8642-C5BE2368D349}"/>
    <cellStyle name="SAPLocked 2 3 2 7" xfId="14917" xr:uid="{D9F3752F-E096-4002-92E0-539FE4C41C70}"/>
    <cellStyle name="SAPLocked 2 3 2 7 2" xfId="14918" xr:uid="{90810978-7543-4447-B2A2-BD6A3784858A}"/>
    <cellStyle name="SAPLocked 2 3 2 8" xfId="14919" xr:uid="{0F5B383A-995B-42A4-A3C1-EF2C2E1C16EA}"/>
    <cellStyle name="SAPLocked 2 3 2 8 2" xfId="14920" xr:uid="{28D4FF52-39AB-4571-806B-8751DACB0C8C}"/>
    <cellStyle name="SAPLocked 2 3 2 9" xfId="14921" xr:uid="{05EB3722-7EA4-4E0D-B029-C2B26AF4A1B7}"/>
    <cellStyle name="SAPLocked 2 3 2 9 2" xfId="14922" xr:uid="{436216F8-1F59-4B1A-BA29-ADEDE845CD93}"/>
    <cellStyle name="SAPLocked 2 3 3" xfId="14923" xr:uid="{89415C90-CDCC-4E8A-939D-A370EBDB597C}"/>
    <cellStyle name="SAPLocked 2 3 3 2" xfId="14924" xr:uid="{F0C650BD-6E13-4753-927C-E8A88438EC58}"/>
    <cellStyle name="SAPLocked 2 3 4" xfId="14925" xr:uid="{59C701C3-4150-46C7-ACCA-AF457F4FFFD5}"/>
    <cellStyle name="SAPLocked 2 3 4 2" xfId="14926" xr:uid="{7779B2EA-D6E4-4407-A6C7-F81CFF3DEE01}"/>
    <cellStyle name="SAPLocked 2 3 5" xfId="14927" xr:uid="{E4DD0B88-08C7-4284-B095-0758FBAB33E9}"/>
    <cellStyle name="SAPLocked 2 3 5 2" xfId="14928" xr:uid="{B238FDB9-687F-4F4E-A966-A54A5F71F1AD}"/>
    <cellStyle name="SAPLocked 2 3 6" xfId="14929" xr:uid="{C3A75024-6F7F-4125-8DF9-F9BF0F150E20}"/>
    <cellStyle name="SAPLocked 2 3 6 2" xfId="14930" xr:uid="{7F9A985C-FC45-4F44-920E-8DC33EFF18B1}"/>
    <cellStyle name="SAPLocked 2 3 7" xfId="14931" xr:uid="{A67C3FCA-D9A6-4774-95F4-E1E65B2339C7}"/>
    <cellStyle name="SAPLocked 2 3 7 2" xfId="14932" xr:uid="{72765699-EA44-42CA-9572-E84C563BA492}"/>
    <cellStyle name="SAPLocked 2 3 8" xfId="14933" xr:uid="{7A66098B-4B71-44EC-947D-DFF10BC16D1A}"/>
    <cellStyle name="SAPLocked 2 3 8 2" xfId="14934" xr:uid="{FDE97916-826F-4495-A246-BC2ECB5C16DC}"/>
    <cellStyle name="SAPLocked 2 3 9" xfId="14935" xr:uid="{9DCA9BFB-F253-4394-9C5D-777966583853}"/>
    <cellStyle name="SAPLocked 2 3 9 2" xfId="14936" xr:uid="{E7DDD91A-4769-49B6-9045-B55F278F9A9E}"/>
    <cellStyle name="SAPLocked 2 30" xfId="14937" xr:uid="{0B1E1BF9-33E2-4425-923C-20ADC906008F}"/>
    <cellStyle name="SAPLocked 2 4" xfId="14938" xr:uid="{DABFB612-B9BE-44A3-A31E-80F27EFB7535}"/>
    <cellStyle name="SAPLocked 2 4 10" xfId="14939" xr:uid="{F046FD17-4EE7-4A36-A726-0591AB2CC13B}"/>
    <cellStyle name="SAPLocked 2 4 10 2" xfId="14940" xr:uid="{4C18E1AB-865E-464D-BCCB-E02A74626A36}"/>
    <cellStyle name="SAPLocked 2 4 11" xfId="14941" xr:uid="{66E7C2AE-B491-4287-AC82-5AD627CFBDF6}"/>
    <cellStyle name="SAPLocked 2 4 11 2" xfId="14942" xr:uid="{D1DB8CD0-D757-4AFA-98D7-138AB379DC8F}"/>
    <cellStyle name="SAPLocked 2 4 12" xfId="14943" xr:uid="{0AE0271E-911D-456C-B1B1-22982B0C425D}"/>
    <cellStyle name="SAPLocked 2 4 12 2" xfId="14944" xr:uid="{76828780-C402-4340-9258-CFC7C77B69B0}"/>
    <cellStyle name="SAPLocked 2 4 13" xfId="14945" xr:uid="{5C5DD488-97A7-43EC-8F1B-94C13F0B0F9D}"/>
    <cellStyle name="SAPLocked 2 4 2" xfId="14946" xr:uid="{5F512B84-990E-4EC5-94A8-4CE88614270B}"/>
    <cellStyle name="SAPLocked 2 4 2 10" xfId="14947" xr:uid="{D1707BD8-14F1-401E-BC7C-32EAE8EC307F}"/>
    <cellStyle name="SAPLocked 2 4 2 10 2" xfId="14948" xr:uid="{870842C4-5200-4F28-A03B-CC3387A936D0}"/>
    <cellStyle name="SAPLocked 2 4 2 11" xfId="14949" xr:uid="{3B83D299-30CF-4EC2-9879-E18B7817428A}"/>
    <cellStyle name="SAPLocked 2 4 2 11 2" xfId="14950" xr:uid="{65FE8E9B-B2C8-439E-933D-96AD5553B954}"/>
    <cellStyle name="SAPLocked 2 4 2 12" xfId="14951" xr:uid="{C7486F00-F7D1-4301-8D50-19DA91167266}"/>
    <cellStyle name="SAPLocked 2 4 2 2" xfId="14952" xr:uid="{6857407C-D76F-4998-BA79-DB377974A4AA}"/>
    <cellStyle name="SAPLocked 2 4 2 2 2" xfId="14953" xr:uid="{8A7DAA65-A14E-4130-87DE-44F38991B13B}"/>
    <cellStyle name="SAPLocked 2 4 2 3" xfId="14954" xr:uid="{81224529-4202-43EB-AC98-046DE0E0AA43}"/>
    <cellStyle name="SAPLocked 2 4 2 3 2" xfId="14955" xr:uid="{F4683A0F-B6F9-4E7B-8F78-774962232986}"/>
    <cellStyle name="SAPLocked 2 4 2 4" xfId="14956" xr:uid="{DC65BF3E-E3CB-4324-AD70-7713EF15747B}"/>
    <cellStyle name="SAPLocked 2 4 2 4 2" xfId="14957" xr:uid="{A77B9539-ED0F-4AA7-8C7B-97C874B42B7E}"/>
    <cellStyle name="SAPLocked 2 4 2 5" xfId="14958" xr:uid="{C3C01818-DF0E-4B6F-BEB0-19F84AC99E4D}"/>
    <cellStyle name="SAPLocked 2 4 2 5 2" xfId="14959" xr:uid="{DB65DCD6-86AB-4319-9A15-15F483694415}"/>
    <cellStyle name="SAPLocked 2 4 2 6" xfId="14960" xr:uid="{A348D16B-67E1-4BB6-890F-4DD1DBB2CC22}"/>
    <cellStyle name="SAPLocked 2 4 2 6 2" xfId="14961" xr:uid="{2007E556-C617-43CD-9695-8CD1A6D70753}"/>
    <cellStyle name="SAPLocked 2 4 2 7" xfId="14962" xr:uid="{BA38DE22-E45B-43AC-9ADD-000386365B15}"/>
    <cellStyle name="SAPLocked 2 4 2 7 2" xfId="14963" xr:uid="{D485B3B8-7BFB-48F9-A697-85EB22B64F79}"/>
    <cellStyle name="SAPLocked 2 4 2 8" xfId="14964" xr:uid="{FA4AE9A0-9D28-4BA3-B18A-A52C67A3D439}"/>
    <cellStyle name="SAPLocked 2 4 2 8 2" xfId="14965" xr:uid="{C2B9EE59-864D-4146-96C6-A808D2299AA1}"/>
    <cellStyle name="SAPLocked 2 4 2 9" xfId="14966" xr:uid="{5565BC30-2E5F-406B-9ADF-BFA2F2F1A312}"/>
    <cellStyle name="SAPLocked 2 4 2 9 2" xfId="14967" xr:uid="{243E5D3B-80D4-49FE-BCE9-B5D0017D6523}"/>
    <cellStyle name="SAPLocked 2 4 3" xfId="14968" xr:uid="{1C4F8DD0-AA5E-46A3-B86A-A1E8D3A16A88}"/>
    <cellStyle name="SAPLocked 2 4 3 2" xfId="14969" xr:uid="{F5737A09-5E34-4B14-BA9D-1201BC1B7F29}"/>
    <cellStyle name="SAPLocked 2 4 4" xfId="14970" xr:uid="{CBDE0D72-B6ED-454A-8379-6C38DD22DBB5}"/>
    <cellStyle name="SAPLocked 2 4 4 2" xfId="14971" xr:uid="{37B5F9F2-C734-43DC-A74F-F95827F24313}"/>
    <cellStyle name="SAPLocked 2 4 5" xfId="14972" xr:uid="{B893B5E5-04FC-4527-81B2-D1F9C7AAD0DD}"/>
    <cellStyle name="SAPLocked 2 4 5 2" xfId="14973" xr:uid="{E1A7CD46-C7B4-4902-AC1A-A0A4BFF590D4}"/>
    <cellStyle name="SAPLocked 2 4 6" xfId="14974" xr:uid="{55E193D2-3402-4C14-AD10-852BC4BB6966}"/>
    <cellStyle name="SAPLocked 2 4 6 2" xfId="14975" xr:uid="{BC1C6907-2076-4C6B-A4C9-FC200146ADDF}"/>
    <cellStyle name="SAPLocked 2 4 7" xfId="14976" xr:uid="{443BB37C-85C3-4288-B252-3774FF112515}"/>
    <cellStyle name="SAPLocked 2 4 7 2" xfId="14977" xr:uid="{DF2FF52B-14EC-4999-A731-F6AD5A279891}"/>
    <cellStyle name="SAPLocked 2 4 8" xfId="14978" xr:uid="{6ADEB22C-27BA-4AD8-8E31-DAD236134866}"/>
    <cellStyle name="SAPLocked 2 4 8 2" xfId="14979" xr:uid="{0FE15C21-32F2-4208-BDA6-9022A2AC4B67}"/>
    <cellStyle name="SAPLocked 2 4 9" xfId="14980" xr:uid="{432507AC-8753-4D38-A3C5-132AEEA9EB5B}"/>
    <cellStyle name="SAPLocked 2 4 9 2" xfId="14981" xr:uid="{4A84AB88-2AFA-4DA5-B911-BCDD449DBD1F}"/>
    <cellStyle name="SAPLocked 2 5" xfId="14982" xr:uid="{9E91AE25-4DFB-466C-9D12-64FB186EEDF1}"/>
    <cellStyle name="SAPLocked 2 5 10" xfId="14983" xr:uid="{105590F5-0E5C-463E-BCB4-7A143B96800D}"/>
    <cellStyle name="SAPLocked 2 5 10 2" xfId="14984" xr:uid="{9FDA853C-7AE3-4BEF-9E82-7CE782C9D63C}"/>
    <cellStyle name="SAPLocked 2 5 11" xfId="14985" xr:uid="{CA1238DB-7B07-4B62-8ADA-27351A240F9F}"/>
    <cellStyle name="SAPLocked 2 5 11 2" xfId="14986" xr:uid="{0BD971EF-3F9D-4BD0-A4EE-EEC5C5FB356E}"/>
    <cellStyle name="SAPLocked 2 5 12" xfId="14987" xr:uid="{EC9465EF-4E15-488C-B1F7-2D683CCD536E}"/>
    <cellStyle name="SAPLocked 2 5 12 2" xfId="14988" xr:uid="{28511E30-F083-4D03-9C1B-DAF4BDB85363}"/>
    <cellStyle name="SAPLocked 2 5 13" xfId="14989" xr:uid="{F7494784-C16A-4AA4-9B25-1B151F451818}"/>
    <cellStyle name="SAPLocked 2 5 2" xfId="14990" xr:uid="{B60823A0-E1E4-408E-B09B-591962DCD8FB}"/>
    <cellStyle name="SAPLocked 2 5 2 10" xfId="14991" xr:uid="{A96B3C84-86CF-4717-8A82-F6EEECA4F87A}"/>
    <cellStyle name="SAPLocked 2 5 2 10 2" xfId="14992" xr:uid="{76FBFA7B-7B85-438A-B9E2-FCCAFB43C343}"/>
    <cellStyle name="SAPLocked 2 5 2 11" xfId="14993" xr:uid="{DDA2A5C1-1C4B-4CF3-B053-48E84B92E8D5}"/>
    <cellStyle name="SAPLocked 2 5 2 11 2" xfId="14994" xr:uid="{831A7875-0E65-48AA-8E3E-27DA23126C04}"/>
    <cellStyle name="SAPLocked 2 5 2 12" xfId="14995" xr:uid="{976AC5DE-0F76-42AA-9537-F678C20BA45B}"/>
    <cellStyle name="SAPLocked 2 5 2 2" xfId="14996" xr:uid="{40649838-C0D5-41CA-8781-B36C19558D5B}"/>
    <cellStyle name="SAPLocked 2 5 2 2 2" xfId="14997" xr:uid="{1BC7AD13-6362-424B-993B-C3FC48B91E87}"/>
    <cellStyle name="SAPLocked 2 5 2 3" xfId="14998" xr:uid="{F65FFCFE-E13B-4CD6-9A79-DAA32168D832}"/>
    <cellStyle name="SAPLocked 2 5 2 3 2" xfId="14999" xr:uid="{225161D8-A198-41BB-9187-DA54CA5E6FB4}"/>
    <cellStyle name="SAPLocked 2 5 2 4" xfId="15000" xr:uid="{EBD745DB-F3E5-480B-B3E7-58F39693A005}"/>
    <cellStyle name="SAPLocked 2 5 2 4 2" xfId="15001" xr:uid="{7D59CD71-EF3F-4D82-860E-C3214D310776}"/>
    <cellStyle name="SAPLocked 2 5 2 5" xfId="15002" xr:uid="{A3ABADDB-860C-48E1-A423-B48392E2FD16}"/>
    <cellStyle name="SAPLocked 2 5 2 5 2" xfId="15003" xr:uid="{3F736194-8DC4-4EDA-9D6A-965E70B0AC3A}"/>
    <cellStyle name="SAPLocked 2 5 2 6" xfId="15004" xr:uid="{71004B42-7AF2-4A58-B500-3A126E2D922A}"/>
    <cellStyle name="SAPLocked 2 5 2 6 2" xfId="15005" xr:uid="{647EA5CD-5045-4EEF-A968-F2E142BC6165}"/>
    <cellStyle name="SAPLocked 2 5 2 7" xfId="15006" xr:uid="{6A6D3529-DD1C-425F-8738-A145A2435355}"/>
    <cellStyle name="SAPLocked 2 5 2 7 2" xfId="15007" xr:uid="{9CF8DBB6-F71B-4491-B577-E294B5216B23}"/>
    <cellStyle name="SAPLocked 2 5 2 8" xfId="15008" xr:uid="{EDEB0DA7-9CC3-409E-96C0-342CEF0CCE17}"/>
    <cellStyle name="SAPLocked 2 5 2 8 2" xfId="15009" xr:uid="{FA631585-05FC-4C32-9A7D-8F948E309D74}"/>
    <cellStyle name="SAPLocked 2 5 2 9" xfId="15010" xr:uid="{8A046C24-17A6-458A-AA18-8EE79E1259BC}"/>
    <cellStyle name="SAPLocked 2 5 2 9 2" xfId="15011" xr:uid="{F137CF08-768C-4363-82E6-4A7264E8AE43}"/>
    <cellStyle name="SAPLocked 2 5 3" xfId="15012" xr:uid="{E71DD890-2157-4069-95B9-99B95E5A5127}"/>
    <cellStyle name="SAPLocked 2 5 3 2" xfId="15013" xr:uid="{CBE203E9-9A1E-453D-B23C-B4F36FB2D647}"/>
    <cellStyle name="SAPLocked 2 5 4" xfId="15014" xr:uid="{83C49C3C-3F58-4636-9F5E-1524E65A4244}"/>
    <cellStyle name="SAPLocked 2 5 4 2" xfId="15015" xr:uid="{D58E3620-9939-43DE-ABDF-005421D3270E}"/>
    <cellStyle name="SAPLocked 2 5 5" xfId="15016" xr:uid="{22EE2EB8-95C6-4E06-B67C-7CFE8CBE8F60}"/>
    <cellStyle name="SAPLocked 2 5 5 2" xfId="15017" xr:uid="{FE856EF3-0290-41A2-AC38-54319484F03E}"/>
    <cellStyle name="SAPLocked 2 5 6" xfId="15018" xr:uid="{292B5211-65B5-4639-9250-90857DEFA1C5}"/>
    <cellStyle name="SAPLocked 2 5 6 2" xfId="15019" xr:uid="{A3974D3B-8611-427E-BB4E-ED8092A8F586}"/>
    <cellStyle name="SAPLocked 2 5 7" xfId="15020" xr:uid="{D79ED5B8-5811-4633-8A04-95F19DE2AEC1}"/>
    <cellStyle name="SAPLocked 2 5 7 2" xfId="15021" xr:uid="{F0F86A2F-25F7-4B3B-AAB2-16C02C018FB5}"/>
    <cellStyle name="SAPLocked 2 5 8" xfId="15022" xr:uid="{5CA54BFD-8290-4DE3-AB57-62539A4C8C58}"/>
    <cellStyle name="SAPLocked 2 5 8 2" xfId="15023" xr:uid="{1EB2DCBE-2293-4EFA-850D-64AD9A8A7DAD}"/>
    <cellStyle name="SAPLocked 2 5 9" xfId="15024" xr:uid="{EC6E7770-3A72-4343-A697-D580B6D66A1B}"/>
    <cellStyle name="SAPLocked 2 5 9 2" xfId="15025" xr:uid="{EA0C6184-DCBA-4A3B-9070-A66D7705FB3C}"/>
    <cellStyle name="SAPLocked 2 6" xfId="15026" xr:uid="{CB83F75E-6DA7-4A30-8638-6BC481FEAE54}"/>
    <cellStyle name="SAPLocked 2 6 10" xfId="15027" xr:uid="{14D8F713-C251-4E03-B7F0-B9B32EFA3755}"/>
    <cellStyle name="SAPLocked 2 6 10 2" xfId="15028" xr:uid="{696C3CD0-5347-4D0F-99A0-FA656DC97738}"/>
    <cellStyle name="SAPLocked 2 6 11" xfId="15029" xr:uid="{B3B4253E-D2CC-4364-B6F8-9E3BC1D93EDD}"/>
    <cellStyle name="SAPLocked 2 6 11 2" xfId="15030" xr:uid="{E553FE66-E5D5-43BD-B51F-DCE589ABDE44}"/>
    <cellStyle name="SAPLocked 2 6 12" xfId="15031" xr:uid="{767DA5A5-728A-4537-A567-047FE7125E50}"/>
    <cellStyle name="SAPLocked 2 6 12 2" xfId="15032" xr:uid="{626C919D-993F-4778-B039-23358019A773}"/>
    <cellStyle name="SAPLocked 2 6 13" xfId="15033" xr:uid="{3FDC0F20-7A29-443B-98D9-A808CAA00DA0}"/>
    <cellStyle name="SAPLocked 2 6 2" xfId="15034" xr:uid="{3342D9C8-2E76-48F3-B748-DF62639EC77B}"/>
    <cellStyle name="SAPLocked 2 6 2 10" xfId="15035" xr:uid="{B3258C9F-3895-4139-BE5F-C325879D7EE7}"/>
    <cellStyle name="SAPLocked 2 6 2 10 2" xfId="15036" xr:uid="{4C65AC70-D33D-4847-9A9F-BA668550E68F}"/>
    <cellStyle name="SAPLocked 2 6 2 11" xfId="15037" xr:uid="{55AAA2DD-793D-440A-812E-4BEA30BC9F42}"/>
    <cellStyle name="SAPLocked 2 6 2 11 2" xfId="15038" xr:uid="{834374AA-AD2A-42D2-B6BB-A4C7C049D1F5}"/>
    <cellStyle name="SAPLocked 2 6 2 12" xfId="15039" xr:uid="{5A30269A-F886-4BED-874B-2322A6C2B1E6}"/>
    <cellStyle name="SAPLocked 2 6 2 2" xfId="15040" xr:uid="{B830AFFB-EBFD-4464-8B97-209B6FA984F5}"/>
    <cellStyle name="SAPLocked 2 6 2 2 2" xfId="15041" xr:uid="{701DCA28-008A-4E52-ADA0-9A881C9786E1}"/>
    <cellStyle name="SAPLocked 2 6 2 3" xfId="15042" xr:uid="{8FED4291-56BE-40E7-BE62-F99B8B47CB5E}"/>
    <cellStyle name="SAPLocked 2 6 2 3 2" xfId="15043" xr:uid="{3B0CFA27-EC07-47C0-A81C-F19914B44048}"/>
    <cellStyle name="SAPLocked 2 6 2 4" xfId="15044" xr:uid="{4FEA04D6-C00B-4AF1-BBC5-E428666EF754}"/>
    <cellStyle name="SAPLocked 2 6 2 4 2" xfId="15045" xr:uid="{DA1E73AB-D4FF-45BF-8D07-9BB1DAC6A62B}"/>
    <cellStyle name="SAPLocked 2 6 2 5" xfId="15046" xr:uid="{EECF78F5-0205-4AD1-9B55-FB896AE131E7}"/>
    <cellStyle name="SAPLocked 2 6 2 5 2" xfId="15047" xr:uid="{204DA897-0973-4E97-8E01-354B82BEDE23}"/>
    <cellStyle name="SAPLocked 2 6 2 6" xfId="15048" xr:uid="{511CB43E-A751-4C01-B937-CFA43942B1F6}"/>
    <cellStyle name="SAPLocked 2 6 2 6 2" xfId="15049" xr:uid="{AA5740D6-6925-4799-9805-6CCC00B76AD2}"/>
    <cellStyle name="SAPLocked 2 6 2 7" xfId="15050" xr:uid="{6BF93DCC-3FFF-4638-B014-F79D39DF10B5}"/>
    <cellStyle name="SAPLocked 2 6 2 7 2" xfId="15051" xr:uid="{3EFD8539-4496-4BFF-8EE2-C1C774178D5B}"/>
    <cellStyle name="SAPLocked 2 6 2 8" xfId="15052" xr:uid="{03E34B37-E111-40F6-BF26-AD211E8678A8}"/>
    <cellStyle name="SAPLocked 2 6 2 8 2" xfId="15053" xr:uid="{789FE23D-291E-427F-9DC2-98C517D4BAA4}"/>
    <cellStyle name="SAPLocked 2 6 2 9" xfId="15054" xr:uid="{862074A2-9411-4103-A791-C222EED2287D}"/>
    <cellStyle name="SAPLocked 2 6 2 9 2" xfId="15055" xr:uid="{FAD98053-973C-428F-AA05-2BD4291E7BF4}"/>
    <cellStyle name="SAPLocked 2 6 3" xfId="15056" xr:uid="{6DB95790-FAD9-4190-82C9-0F64F2674BE3}"/>
    <cellStyle name="SAPLocked 2 6 3 2" xfId="15057" xr:uid="{BB3C3152-EAA3-4BB6-92D5-C718E7295F5E}"/>
    <cellStyle name="SAPLocked 2 6 4" xfId="15058" xr:uid="{AACA2AEB-8976-465B-8033-E437C85719D4}"/>
    <cellStyle name="SAPLocked 2 6 4 2" xfId="15059" xr:uid="{C3C47207-D9F2-4A62-9E5A-2C512BDF6339}"/>
    <cellStyle name="SAPLocked 2 6 5" xfId="15060" xr:uid="{3D496FFF-6C92-4EB0-B2C2-ED9D0ED05E28}"/>
    <cellStyle name="SAPLocked 2 6 5 2" xfId="15061" xr:uid="{C11EE620-BBF8-4DDC-A86F-84448CCAED87}"/>
    <cellStyle name="SAPLocked 2 6 6" xfId="15062" xr:uid="{4C8CF3C0-9FE8-4BFB-88C1-598B07675D87}"/>
    <cellStyle name="SAPLocked 2 6 6 2" xfId="15063" xr:uid="{88D5A1CF-0870-4CB4-8515-8C79BCBADEF7}"/>
    <cellStyle name="SAPLocked 2 6 7" xfId="15064" xr:uid="{D8E39B16-6C6E-40BE-8922-3D08FAC98C5C}"/>
    <cellStyle name="SAPLocked 2 6 7 2" xfId="15065" xr:uid="{0AA672A2-2739-4EDE-9CC1-331533EB827B}"/>
    <cellStyle name="SAPLocked 2 6 8" xfId="15066" xr:uid="{FFCA55A6-8464-4B5A-B4BE-562722BFEE35}"/>
    <cellStyle name="SAPLocked 2 6 8 2" xfId="15067" xr:uid="{D47B13F0-81E9-46E5-B4FC-9EF721D23E2E}"/>
    <cellStyle name="SAPLocked 2 6 9" xfId="15068" xr:uid="{F8FBDDE3-9A1F-4D2E-B201-7B340CA7F49B}"/>
    <cellStyle name="SAPLocked 2 6 9 2" xfId="15069" xr:uid="{93D76BC0-C209-4E20-863E-6B4FC663D823}"/>
    <cellStyle name="SAPLocked 2 7" xfId="15070" xr:uid="{93CC5F8B-2C14-4538-9ED4-2E1FBF16FE59}"/>
    <cellStyle name="SAPLocked 2 7 10" xfId="15071" xr:uid="{DE92E6F3-FC6A-4C3C-82F7-0BB7EFBD5C8D}"/>
    <cellStyle name="SAPLocked 2 7 10 2" xfId="15072" xr:uid="{7FD2AA88-D285-4C1D-8127-0361FB3A57BB}"/>
    <cellStyle name="SAPLocked 2 7 11" xfId="15073" xr:uid="{924E8845-E055-44D0-B257-2A515A14329B}"/>
    <cellStyle name="SAPLocked 2 7 11 2" xfId="15074" xr:uid="{F19D135E-07F6-4898-8C87-0590C3B61F62}"/>
    <cellStyle name="SAPLocked 2 7 12" xfId="15075" xr:uid="{9C79A66D-6E73-4BFB-BF8E-B1CF2AC05C15}"/>
    <cellStyle name="SAPLocked 2 7 12 2" xfId="15076" xr:uid="{159E9E49-CF88-4956-8161-981EE8AF0547}"/>
    <cellStyle name="SAPLocked 2 7 13" xfId="15077" xr:uid="{658DE7B0-2371-42F2-B475-C6DB02EC72D1}"/>
    <cellStyle name="SAPLocked 2 7 2" xfId="15078" xr:uid="{AA513D4A-AF87-4661-885E-6D61EAFDA4E0}"/>
    <cellStyle name="SAPLocked 2 7 2 10" xfId="15079" xr:uid="{C6BF78C6-8B64-4E2A-9DD2-8A7855062B66}"/>
    <cellStyle name="SAPLocked 2 7 2 10 2" xfId="15080" xr:uid="{60BB2DB0-BD3C-4D09-B23F-96F6DCC3DE11}"/>
    <cellStyle name="SAPLocked 2 7 2 11" xfId="15081" xr:uid="{239D2223-C985-409B-AAE5-2F693F14CF0E}"/>
    <cellStyle name="SAPLocked 2 7 2 11 2" xfId="15082" xr:uid="{C635E446-354E-4C20-A2D5-8B0640796503}"/>
    <cellStyle name="SAPLocked 2 7 2 12" xfId="15083" xr:uid="{2316600A-DE3A-4F81-B9D6-D3684A4F81D4}"/>
    <cellStyle name="SAPLocked 2 7 2 2" xfId="15084" xr:uid="{9E11E280-D545-4A6E-A476-2C0C4AB7E830}"/>
    <cellStyle name="SAPLocked 2 7 2 2 2" xfId="15085" xr:uid="{E49DEA9B-806F-4820-9C3A-5475BCFCF277}"/>
    <cellStyle name="SAPLocked 2 7 2 3" xfId="15086" xr:uid="{15D5557E-7D53-440A-8216-32CD7BFF87EC}"/>
    <cellStyle name="SAPLocked 2 7 2 3 2" xfId="15087" xr:uid="{0D6D400C-BF88-4316-82ED-971D82023C6D}"/>
    <cellStyle name="SAPLocked 2 7 2 4" xfId="15088" xr:uid="{530FDB19-B7B1-49EC-8100-AFEC519646C4}"/>
    <cellStyle name="SAPLocked 2 7 2 4 2" xfId="15089" xr:uid="{9F6C6DFC-4D8D-4E4C-8C65-6AA32474AD72}"/>
    <cellStyle name="SAPLocked 2 7 2 5" xfId="15090" xr:uid="{0C8F9A51-B63B-404A-9E77-4327CC335173}"/>
    <cellStyle name="SAPLocked 2 7 2 5 2" xfId="15091" xr:uid="{2EDC7136-DA4A-43FD-B01B-45D4DDB6BED7}"/>
    <cellStyle name="SAPLocked 2 7 2 6" xfId="15092" xr:uid="{ACD24A20-A9B4-4420-B09B-829903175724}"/>
    <cellStyle name="SAPLocked 2 7 2 6 2" xfId="15093" xr:uid="{B30B1936-05A3-425C-BB8F-B7F676241DFF}"/>
    <cellStyle name="SAPLocked 2 7 2 7" xfId="15094" xr:uid="{BDF95AD3-CED8-4A2D-90A8-F23B03B96831}"/>
    <cellStyle name="SAPLocked 2 7 2 7 2" xfId="15095" xr:uid="{353981E8-50BE-4C22-A7B3-8A7D44B0D207}"/>
    <cellStyle name="SAPLocked 2 7 2 8" xfId="15096" xr:uid="{5E856677-8C3A-49E9-8354-625404ADBA6D}"/>
    <cellStyle name="SAPLocked 2 7 2 8 2" xfId="15097" xr:uid="{F52D6FD9-5E73-46DF-A121-18A4E3F5177B}"/>
    <cellStyle name="SAPLocked 2 7 2 9" xfId="15098" xr:uid="{D77FD54B-38AE-4387-837A-A0B721CB9557}"/>
    <cellStyle name="SAPLocked 2 7 2 9 2" xfId="15099" xr:uid="{2C767CEB-0E09-49A3-A188-271D0C1DB739}"/>
    <cellStyle name="SAPLocked 2 7 3" xfId="15100" xr:uid="{632C9BA1-1D07-45B2-A606-3549011A28D6}"/>
    <cellStyle name="SAPLocked 2 7 3 2" xfId="15101" xr:uid="{14715E71-4A8B-4DB6-99E9-5DE1C6808083}"/>
    <cellStyle name="SAPLocked 2 7 4" xfId="15102" xr:uid="{15D27FB1-74BC-4B5E-9CED-17D146330256}"/>
    <cellStyle name="SAPLocked 2 7 4 2" xfId="15103" xr:uid="{B65C0F45-ED7E-4DD6-B373-CBE91515B10B}"/>
    <cellStyle name="SAPLocked 2 7 5" xfId="15104" xr:uid="{EDF42191-717F-4782-8BBD-9C92F6F1B175}"/>
    <cellStyle name="SAPLocked 2 7 5 2" xfId="15105" xr:uid="{D0882451-1DE6-4394-BC3E-05C0186834AE}"/>
    <cellStyle name="SAPLocked 2 7 6" xfId="15106" xr:uid="{C914C323-BB57-4B08-835C-B42D3CA1A004}"/>
    <cellStyle name="SAPLocked 2 7 6 2" xfId="15107" xr:uid="{61B49E6C-35A8-4422-878E-EAA2DD35BB71}"/>
    <cellStyle name="SAPLocked 2 7 7" xfId="15108" xr:uid="{B4CB1AFC-E082-4D5A-B783-FBB084ADDE51}"/>
    <cellStyle name="SAPLocked 2 7 7 2" xfId="15109" xr:uid="{962FB6A3-B5EA-4375-A0B9-27E4042846CC}"/>
    <cellStyle name="SAPLocked 2 7 8" xfId="15110" xr:uid="{53FEF91E-7EEC-4CE1-9D7B-EB972FE20C9E}"/>
    <cellStyle name="SAPLocked 2 7 8 2" xfId="15111" xr:uid="{420C8A5C-ED54-4BF3-8C88-535BFFDB4212}"/>
    <cellStyle name="SAPLocked 2 7 9" xfId="15112" xr:uid="{57A98BBC-175C-4118-B8E1-F03C9AE876B1}"/>
    <cellStyle name="SAPLocked 2 7 9 2" xfId="15113" xr:uid="{02141618-AC40-4E1A-BDA8-D370558B778D}"/>
    <cellStyle name="SAPLocked 2 8" xfId="15114" xr:uid="{A97EA231-5717-40F1-A1E9-83D036D2B215}"/>
    <cellStyle name="SAPLocked 2 8 10" xfId="15115" xr:uid="{9F172374-4785-42C7-B037-77D96A78A9AE}"/>
    <cellStyle name="SAPLocked 2 8 10 2" xfId="15116" xr:uid="{DAD9935F-5563-42AE-8ADA-2D8B90D8C311}"/>
    <cellStyle name="SAPLocked 2 8 11" xfId="15117" xr:uid="{758154B8-4DCE-4525-8B80-164020B483DF}"/>
    <cellStyle name="SAPLocked 2 8 11 2" xfId="15118" xr:uid="{42EC0A47-88B7-45D7-976E-660815A5889F}"/>
    <cellStyle name="SAPLocked 2 8 12" xfId="15119" xr:uid="{E7D25FC4-750B-4E97-B876-38940498D975}"/>
    <cellStyle name="SAPLocked 2 8 12 2" xfId="15120" xr:uid="{431BF8AB-B0E1-4F5C-88BC-BB947F866FA1}"/>
    <cellStyle name="SAPLocked 2 8 13" xfId="15121" xr:uid="{66160D2C-EC5B-44D3-87DA-815372BFCE37}"/>
    <cellStyle name="SAPLocked 2 8 2" xfId="15122" xr:uid="{962FD6AB-984A-444E-8D1B-145DAA175363}"/>
    <cellStyle name="SAPLocked 2 8 2 10" xfId="15123" xr:uid="{DE3F2B7C-0966-4203-B7CC-7CAB3BB6F33B}"/>
    <cellStyle name="SAPLocked 2 8 2 10 2" xfId="15124" xr:uid="{64B5F332-38C9-4E9B-B1A4-5FC0D806F6F0}"/>
    <cellStyle name="SAPLocked 2 8 2 11" xfId="15125" xr:uid="{9B06BEB2-CEDF-4CC1-B921-F513657F3684}"/>
    <cellStyle name="SAPLocked 2 8 2 11 2" xfId="15126" xr:uid="{3593B1E7-70F6-4D0A-B361-4DEAF8E95689}"/>
    <cellStyle name="SAPLocked 2 8 2 12" xfId="15127" xr:uid="{CEF00663-FE5C-43F8-A0BD-A356FF1FB6D2}"/>
    <cellStyle name="SAPLocked 2 8 2 2" xfId="15128" xr:uid="{76980EB4-BF5E-4392-8304-9EB76CD73996}"/>
    <cellStyle name="SAPLocked 2 8 2 2 2" xfId="15129" xr:uid="{CC37085D-4EC1-4BF3-9C2B-A9A6A3C99801}"/>
    <cellStyle name="SAPLocked 2 8 2 3" xfId="15130" xr:uid="{44DCB7D3-F5C8-4F49-B093-1DDCB385676D}"/>
    <cellStyle name="SAPLocked 2 8 2 3 2" xfId="15131" xr:uid="{17480A89-4995-4757-89D0-FBA0BC267A64}"/>
    <cellStyle name="SAPLocked 2 8 2 4" xfId="15132" xr:uid="{2039B503-9841-4CBB-9E70-477F925173AB}"/>
    <cellStyle name="SAPLocked 2 8 2 4 2" xfId="15133" xr:uid="{5B14D1A4-02BE-4051-ABF2-6E7A5E70C3B0}"/>
    <cellStyle name="SAPLocked 2 8 2 5" xfId="15134" xr:uid="{14EEBB46-35A7-44D6-A53F-91C4404E6A74}"/>
    <cellStyle name="SAPLocked 2 8 2 5 2" xfId="15135" xr:uid="{F0733AFC-9BAC-4D16-AE06-6337CAF1CE77}"/>
    <cellStyle name="SAPLocked 2 8 2 6" xfId="15136" xr:uid="{FD2EEC49-4A2B-432D-B20D-47BA703DDD15}"/>
    <cellStyle name="SAPLocked 2 8 2 6 2" xfId="15137" xr:uid="{88456AB0-9F35-47C9-ABEF-46731D5B0D5E}"/>
    <cellStyle name="SAPLocked 2 8 2 7" xfId="15138" xr:uid="{94258179-F126-45E3-B7E3-7264B382A1F9}"/>
    <cellStyle name="SAPLocked 2 8 2 7 2" xfId="15139" xr:uid="{0090B63B-4FFE-444F-B6AB-20F7C9CDA6E0}"/>
    <cellStyle name="SAPLocked 2 8 2 8" xfId="15140" xr:uid="{631B1FC1-28DF-4BF3-8777-5CA6D48BFE6C}"/>
    <cellStyle name="SAPLocked 2 8 2 8 2" xfId="15141" xr:uid="{398F57AF-C337-438D-8A65-D16E8FBB6745}"/>
    <cellStyle name="SAPLocked 2 8 2 9" xfId="15142" xr:uid="{ED965A5D-A216-4457-90C8-CE5A69F6704F}"/>
    <cellStyle name="SAPLocked 2 8 2 9 2" xfId="15143" xr:uid="{0C5255E1-64E0-4A6F-ABB4-A9D0DC5E7236}"/>
    <cellStyle name="SAPLocked 2 8 3" xfId="15144" xr:uid="{CD595203-117D-46AA-9B93-E083292BB2EB}"/>
    <cellStyle name="SAPLocked 2 8 3 2" xfId="15145" xr:uid="{5E4133BF-5BDE-4B90-8980-D84D44B6BCD3}"/>
    <cellStyle name="SAPLocked 2 8 4" xfId="15146" xr:uid="{A42C4C59-4FE9-47B5-8751-DC57A8D72A0F}"/>
    <cellStyle name="SAPLocked 2 8 4 2" xfId="15147" xr:uid="{1E69DDB9-9359-4A51-98C2-98A9E6DC67FD}"/>
    <cellStyle name="SAPLocked 2 8 5" xfId="15148" xr:uid="{182EE10A-CE32-4E8E-8DA0-5C52C6DB9B08}"/>
    <cellStyle name="SAPLocked 2 8 5 2" xfId="15149" xr:uid="{074B4BBD-D21E-422C-89A5-D3220B0CF17A}"/>
    <cellStyle name="SAPLocked 2 8 6" xfId="15150" xr:uid="{C22EA5CC-870A-4AE4-BEC8-3F5019AEE115}"/>
    <cellStyle name="SAPLocked 2 8 6 2" xfId="15151" xr:uid="{8B3045FF-5BD3-449B-AE74-01B62BABB87E}"/>
    <cellStyle name="SAPLocked 2 8 7" xfId="15152" xr:uid="{A8AC71E5-540A-446F-B495-BFACFF4C85E3}"/>
    <cellStyle name="SAPLocked 2 8 7 2" xfId="15153" xr:uid="{4EA36415-EBBA-4E0B-BBE6-5AFFD267B9D0}"/>
    <cellStyle name="SAPLocked 2 8 8" xfId="15154" xr:uid="{6C907B75-BF39-4E4B-B959-A2646416DFF7}"/>
    <cellStyle name="SAPLocked 2 8 8 2" xfId="15155" xr:uid="{16CC0AF5-6BA9-48FE-8BF8-9216C1F1F0C9}"/>
    <cellStyle name="SAPLocked 2 8 9" xfId="15156" xr:uid="{5A8CDECF-A261-4897-B7F5-9674896B39A5}"/>
    <cellStyle name="SAPLocked 2 8 9 2" xfId="15157" xr:uid="{E890CA10-3BD7-4D35-B5D1-BEFBE0EF77A1}"/>
    <cellStyle name="SAPLocked 2 9" xfId="15158" xr:uid="{C6363864-7643-43CF-A110-8859E104ECF8}"/>
    <cellStyle name="SAPLocked 2 9 10" xfId="15159" xr:uid="{DF432343-5B92-4B7C-A48C-DE846C26FF69}"/>
    <cellStyle name="SAPLocked 2 9 10 2" xfId="15160" xr:uid="{E44D937C-C6AE-47D9-A61A-57A2622BCB2A}"/>
    <cellStyle name="SAPLocked 2 9 11" xfId="15161" xr:uid="{4764F1A2-20EC-41C0-B53D-5EC2C1BD0C1F}"/>
    <cellStyle name="SAPLocked 2 9 11 2" xfId="15162" xr:uid="{04B3939C-C26C-4428-840B-0C1EA9AE4D43}"/>
    <cellStyle name="SAPLocked 2 9 12" xfId="15163" xr:uid="{5BA4D4FC-BA35-4784-806A-E22C99113F04}"/>
    <cellStyle name="SAPLocked 2 9 12 2" xfId="15164" xr:uid="{FE06D6E0-E8E0-42F3-80DA-FEB99118DBBA}"/>
    <cellStyle name="SAPLocked 2 9 13" xfId="15165" xr:uid="{A929C5B0-3140-4C89-9C68-A82A2B80AF4C}"/>
    <cellStyle name="SAPLocked 2 9 2" xfId="15166" xr:uid="{2A1442A2-9FB6-48C7-A41A-D8DF29A18FBB}"/>
    <cellStyle name="SAPLocked 2 9 2 10" xfId="15167" xr:uid="{B3C05191-28DE-4876-B976-E65F26C1F4D8}"/>
    <cellStyle name="SAPLocked 2 9 2 10 2" xfId="15168" xr:uid="{EC0480BE-D1CC-4CB9-9BF2-243F825E65D8}"/>
    <cellStyle name="SAPLocked 2 9 2 11" xfId="15169" xr:uid="{623D3104-2ACE-4D88-BFA2-33DE8512B848}"/>
    <cellStyle name="SAPLocked 2 9 2 11 2" xfId="15170" xr:uid="{A7EE4775-0A57-4C42-9E32-2027B8C505C4}"/>
    <cellStyle name="SAPLocked 2 9 2 12" xfId="15171" xr:uid="{00C5C1B7-4AB4-47A0-8DAD-D047F0F24AAC}"/>
    <cellStyle name="SAPLocked 2 9 2 2" xfId="15172" xr:uid="{E1829223-DC68-45CD-81B0-0523E4FC0070}"/>
    <cellStyle name="SAPLocked 2 9 2 2 2" xfId="15173" xr:uid="{F1828B3C-3529-4913-9670-B27088D7FBF7}"/>
    <cellStyle name="SAPLocked 2 9 2 3" xfId="15174" xr:uid="{51E93373-F2F4-41A5-A38D-58B246FBD74F}"/>
    <cellStyle name="SAPLocked 2 9 2 3 2" xfId="15175" xr:uid="{373FB2FE-7532-4EE1-8268-2DA807883D03}"/>
    <cellStyle name="SAPLocked 2 9 2 4" xfId="15176" xr:uid="{C9C46D63-07EF-49CD-A22A-40F089C8F735}"/>
    <cellStyle name="SAPLocked 2 9 2 4 2" xfId="15177" xr:uid="{E350F268-CBF5-421B-BE20-13F35867E797}"/>
    <cellStyle name="SAPLocked 2 9 2 5" xfId="15178" xr:uid="{0B16CF64-99E6-4CF2-B2A0-CABADB23D3EF}"/>
    <cellStyle name="SAPLocked 2 9 2 5 2" xfId="15179" xr:uid="{CA09B0F7-6EAF-4DEE-AE4F-5CBF53035E0B}"/>
    <cellStyle name="SAPLocked 2 9 2 6" xfId="15180" xr:uid="{9D3CB80B-505A-41F2-B50C-FD34932CC47B}"/>
    <cellStyle name="SAPLocked 2 9 2 6 2" xfId="15181" xr:uid="{62EE3CD3-17DB-45BE-9F1E-97C0FA863470}"/>
    <cellStyle name="SAPLocked 2 9 2 7" xfId="15182" xr:uid="{8A768381-ED66-4886-8A9E-D87AE1DF32AA}"/>
    <cellStyle name="SAPLocked 2 9 2 7 2" xfId="15183" xr:uid="{93E6C0E8-A48E-4400-A869-C141FBDDF3E6}"/>
    <cellStyle name="SAPLocked 2 9 2 8" xfId="15184" xr:uid="{AF058BC7-8808-4DF3-9315-3C67C7C5A6A1}"/>
    <cellStyle name="SAPLocked 2 9 2 8 2" xfId="15185" xr:uid="{1C2E52FA-3178-4E7A-946B-E1C9635A3005}"/>
    <cellStyle name="SAPLocked 2 9 2 9" xfId="15186" xr:uid="{8A7EEB25-DEB5-4DCB-9712-AEC980F93C7A}"/>
    <cellStyle name="SAPLocked 2 9 2 9 2" xfId="15187" xr:uid="{C0EB9516-6564-4A2F-97CD-B40A79BA3360}"/>
    <cellStyle name="SAPLocked 2 9 3" xfId="15188" xr:uid="{71E1E930-091C-4DE7-89E7-47B2C344C523}"/>
    <cellStyle name="SAPLocked 2 9 3 2" xfId="15189" xr:uid="{A29DC8F9-95AC-495D-9D0A-284325886F0A}"/>
    <cellStyle name="SAPLocked 2 9 4" xfId="15190" xr:uid="{3912F369-944A-4B25-90E6-B28288A6CDD3}"/>
    <cellStyle name="SAPLocked 2 9 4 2" xfId="15191" xr:uid="{6F4F9E88-CF51-432B-8A0E-A1BCEB427177}"/>
    <cellStyle name="SAPLocked 2 9 5" xfId="15192" xr:uid="{12395B84-7B6B-4CE2-8450-67F1838046CF}"/>
    <cellStyle name="SAPLocked 2 9 5 2" xfId="15193" xr:uid="{DBBC99B1-6757-47D8-BED6-85906C382064}"/>
    <cellStyle name="SAPLocked 2 9 6" xfId="15194" xr:uid="{C965B31D-B9F8-45D7-AE13-09BD55214730}"/>
    <cellStyle name="SAPLocked 2 9 6 2" xfId="15195" xr:uid="{1C093B88-D7B0-433F-80EA-4567F0768A28}"/>
    <cellStyle name="SAPLocked 2 9 7" xfId="15196" xr:uid="{6D0C1589-0630-4749-8B67-1C1FBC6666C7}"/>
    <cellStyle name="SAPLocked 2 9 7 2" xfId="15197" xr:uid="{3BDC8539-15F0-42C2-A0C9-6B9C40EFFE5A}"/>
    <cellStyle name="SAPLocked 2 9 8" xfId="15198" xr:uid="{29E50109-2C0A-4BD7-BF60-EBDE9E170451}"/>
    <cellStyle name="SAPLocked 2 9 8 2" xfId="15199" xr:uid="{2CB10490-B3FD-4CFE-A106-7E00C4FBFFCF}"/>
    <cellStyle name="SAPLocked 2 9 9" xfId="15200" xr:uid="{EC3F95FB-8D25-49F3-8344-C1FB81295596}"/>
    <cellStyle name="SAPLocked 2 9 9 2" xfId="15201" xr:uid="{11703CFA-0214-4D45-9777-14937CABA60A}"/>
    <cellStyle name="SAPLocked 20" xfId="15202" xr:uid="{E198DFBF-877D-4A4F-B511-F419F39BFD6F}"/>
    <cellStyle name="SAPLocked 20 10" xfId="15203" xr:uid="{7BE6523B-76AE-4A97-8313-448AC3E53465}"/>
    <cellStyle name="SAPLocked 20 10 2" xfId="15204" xr:uid="{A83B8E16-1DE3-489D-BC14-758014FD41B2}"/>
    <cellStyle name="SAPLocked 20 11" xfId="15205" xr:uid="{36E60AF1-6CE4-4A99-A1B4-5B996172ABDC}"/>
    <cellStyle name="SAPLocked 20 11 2" xfId="15206" xr:uid="{26F75144-2840-4268-A275-5335732EAFD0}"/>
    <cellStyle name="SAPLocked 20 12" xfId="15207" xr:uid="{01AF06F3-ACF0-4388-9EF8-7F7BFEFCFDB2}"/>
    <cellStyle name="SAPLocked 20 12 2" xfId="15208" xr:uid="{B363423F-9078-49C8-B91A-6C9FB930F9A6}"/>
    <cellStyle name="SAPLocked 20 13" xfId="15209" xr:uid="{D30EF408-117D-4770-89DF-803A74B2B5E7}"/>
    <cellStyle name="SAPLocked 20 2" xfId="15210" xr:uid="{DC9D1BDF-2204-4D83-ABCC-3C008E11322C}"/>
    <cellStyle name="SAPLocked 20 2 10" xfId="15211" xr:uid="{F522FB6C-BF47-4210-A863-8B4291D98879}"/>
    <cellStyle name="SAPLocked 20 2 10 2" xfId="15212" xr:uid="{1B22AA2C-F9AA-40DD-9F25-8A4A1B0BC60A}"/>
    <cellStyle name="SAPLocked 20 2 11" xfId="15213" xr:uid="{02E59B03-6B87-4C19-A3D4-708D9AF0F4A2}"/>
    <cellStyle name="SAPLocked 20 2 11 2" xfId="15214" xr:uid="{E5661C0B-1281-490C-B59B-5B68F9CD39AF}"/>
    <cellStyle name="SAPLocked 20 2 12" xfId="15215" xr:uid="{2985738D-4314-4A82-896E-3860F6DCE966}"/>
    <cellStyle name="SAPLocked 20 2 2" xfId="15216" xr:uid="{56396F62-F256-4E30-B0FB-F18914EEE338}"/>
    <cellStyle name="SAPLocked 20 2 2 2" xfId="15217" xr:uid="{4060F29C-112D-42A2-94EA-88A18A79E453}"/>
    <cellStyle name="SAPLocked 20 2 3" xfId="15218" xr:uid="{27989120-A334-4B27-8FC5-C46F39F4D914}"/>
    <cellStyle name="SAPLocked 20 2 3 2" xfId="15219" xr:uid="{4F27F0FB-B9B2-45FA-8B9F-929C25024FB8}"/>
    <cellStyle name="SAPLocked 20 2 4" xfId="15220" xr:uid="{1F2A2AB1-F505-4A27-8305-A68945839DBE}"/>
    <cellStyle name="SAPLocked 20 2 4 2" xfId="15221" xr:uid="{2F6734F9-3773-462B-AC2C-D12933DAADAC}"/>
    <cellStyle name="SAPLocked 20 2 5" xfId="15222" xr:uid="{5DB7F60F-6765-4686-91A2-5D06D108A8C4}"/>
    <cellStyle name="SAPLocked 20 2 5 2" xfId="15223" xr:uid="{F9C79BF0-FD83-4FC1-89B4-38846161C9E9}"/>
    <cellStyle name="SAPLocked 20 2 6" xfId="15224" xr:uid="{2BB3827E-82C0-4E39-B82D-9A44C80E1CB3}"/>
    <cellStyle name="SAPLocked 20 2 6 2" xfId="15225" xr:uid="{A3E19885-971A-4463-AC97-9FB039A22AB2}"/>
    <cellStyle name="SAPLocked 20 2 7" xfId="15226" xr:uid="{6856D42D-09EE-4F75-87DF-6504F12F35DF}"/>
    <cellStyle name="SAPLocked 20 2 7 2" xfId="15227" xr:uid="{8079F502-D326-42BD-879E-D18217072284}"/>
    <cellStyle name="SAPLocked 20 2 8" xfId="15228" xr:uid="{A935A61C-1656-486D-B056-CA46E4B657ED}"/>
    <cellStyle name="SAPLocked 20 2 8 2" xfId="15229" xr:uid="{CA04733C-812D-4241-B28C-4194ADFA21D3}"/>
    <cellStyle name="SAPLocked 20 2 9" xfId="15230" xr:uid="{050FBE1D-552F-4A8D-9A04-344FD516195E}"/>
    <cellStyle name="SAPLocked 20 2 9 2" xfId="15231" xr:uid="{D5CDB1A3-53A6-4001-B6D4-ED386EF2B970}"/>
    <cellStyle name="SAPLocked 20 3" xfId="15232" xr:uid="{7C57C394-C3AD-4918-954F-56F2C4EC1EC4}"/>
    <cellStyle name="SAPLocked 20 3 2" xfId="15233" xr:uid="{84C1A649-4056-452A-9387-DBD7B5BAEE8E}"/>
    <cellStyle name="SAPLocked 20 4" xfId="15234" xr:uid="{4BFDF352-FB92-4743-B74B-C6D35AAC9951}"/>
    <cellStyle name="SAPLocked 20 4 2" xfId="15235" xr:uid="{CCDB2C75-EF12-42CF-B9F0-47A5A5F2E751}"/>
    <cellStyle name="SAPLocked 20 5" xfId="15236" xr:uid="{F8341136-673F-4EBF-ADD5-BFBC4EE9A5AF}"/>
    <cellStyle name="SAPLocked 20 5 2" xfId="15237" xr:uid="{134B63C2-2C44-4655-ABE0-FAAFF87210D3}"/>
    <cellStyle name="SAPLocked 20 6" xfId="15238" xr:uid="{AC1AF674-4C19-4FDC-B659-70DCD8A1C1AC}"/>
    <cellStyle name="SAPLocked 20 6 2" xfId="15239" xr:uid="{E581D8EB-97A4-4538-9267-CE8500A5AAAD}"/>
    <cellStyle name="SAPLocked 20 7" xfId="15240" xr:uid="{73505F03-8487-4F82-B8BF-F58B0C0A5B1E}"/>
    <cellStyle name="SAPLocked 20 7 2" xfId="15241" xr:uid="{ED7607C5-77A8-426D-B9FE-B88EA9DCAE62}"/>
    <cellStyle name="SAPLocked 20 8" xfId="15242" xr:uid="{ABB8EA4D-B1F6-448F-9BED-D57EEDE7AB31}"/>
    <cellStyle name="SAPLocked 20 8 2" xfId="15243" xr:uid="{435A871E-6E1C-45C7-98C6-F6A144511C37}"/>
    <cellStyle name="SAPLocked 20 9" xfId="15244" xr:uid="{A9D5BC59-92F2-440A-91D7-DF02560F8F5E}"/>
    <cellStyle name="SAPLocked 20 9 2" xfId="15245" xr:uid="{A163ACFE-28B4-40AA-85CC-59224E467F9A}"/>
    <cellStyle name="SAPLocked 21" xfId="15246" xr:uid="{8500479E-7FC8-4214-BFD5-B239A2EAFC91}"/>
    <cellStyle name="SAPLocked 21 10" xfId="15247" xr:uid="{0E04890D-0193-41D6-ADE9-34CE073AD003}"/>
    <cellStyle name="SAPLocked 21 10 2" xfId="15248" xr:uid="{D897AC74-CD01-4DDF-8D9C-155372F5D4F4}"/>
    <cellStyle name="SAPLocked 21 11" xfId="15249" xr:uid="{65E442A7-C8D6-42DA-8DE6-ACF0900BA73F}"/>
    <cellStyle name="SAPLocked 21 11 2" xfId="15250" xr:uid="{0E289FAA-1B71-4927-BA34-34C369146425}"/>
    <cellStyle name="SAPLocked 21 12" xfId="15251" xr:uid="{D2AEBD93-B2E7-4219-B392-E14E35CC3500}"/>
    <cellStyle name="SAPLocked 21 12 2" xfId="15252" xr:uid="{BD94F77C-DFB5-4FC4-BFF2-827097FCDE49}"/>
    <cellStyle name="SAPLocked 21 13" xfId="15253" xr:uid="{F0D15A92-A079-40C3-BCAE-08618BECEF10}"/>
    <cellStyle name="SAPLocked 21 2" xfId="15254" xr:uid="{860446EA-7081-4E88-90CE-2B7479A500EF}"/>
    <cellStyle name="SAPLocked 21 2 10" xfId="15255" xr:uid="{054A841F-2E91-458D-A34B-FC3F962CFD9E}"/>
    <cellStyle name="SAPLocked 21 2 10 2" xfId="15256" xr:uid="{E70E5898-E906-462E-8F35-BF76DBC9CEC5}"/>
    <cellStyle name="SAPLocked 21 2 11" xfId="15257" xr:uid="{E3E05CE0-71E1-4DA5-AA09-8195AB392E97}"/>
    <cellStyle name="SAPLocked 21 2 11 2" xfId="15258" xr:uid="{916D570F-93F2-4855-A3A2-F0D127AF077C}"/>
    <cellStyle name="SAPLocked 21 2 12" xfId="15259" xr:uid="{FFCA8E69-618C-44E4-A746-81A4C20B364B}"/>
    <cellStyle name="SAPLocked 21 2 2" xfId="15260" xr:uid="{5E34709B-0E5B-42C5-ABF1-B2005681DD79}"/>
    <cellStyle name="SAPLocked 21 2 2 2" xfId="15261" xr:uid="{E83B09A4-BAE8-4E46-B868-C8C5645D9AE8}"/>
    <cellStyle name="SAPLocked 21 2 3" xfId="15262" xr:uid="{C87B05F2-4DC9-48C3-B064-FD5145A9BF1B}"/>
    <cellStyle name="SAPLocked 21 2 3 2" xfId="15263" xr:uid="{136BDB0D-8A43-4405-AC5B-DA40356EC896}"/>
    <cellStyle name="SAPLocked 21 2 4" xfId="15264" xr:uid="{82FA6B1D-3800-48FE-BE67-E3E6B3B2FBFC}"/>
    <cellStyle name="SAPLocked 21 2 4 2" xfId="15265" xr:uid="{0D580EE5-33EE-41B8-9EAA-F1E27B170905}"/>
    <cellStyle name="SAPLocked 21 2 5" xfId="15266" xr:uid="{D3EA6DC7-B726-4E35-BBE0-5AACA5693245}"/>
    <cellStyle name="SAPLocked 21 2 5 2" xfId="15267" xr:uid="{129ED4F9-679B-4EDC-9A38-C5A252A93BEC}"/>
    <cellStyle name="SAPLocked 21 2 6" xfId="15268" xr:uid="{CF70ACC6-32FC-4FC5-AC03-DBDF7C31C10E}"/>
    <cellStyle name="SAPLocked 21 2 6 2" xfId="15269" xr:uid="{743BA38E-4CC1-4D8A-8FDD-53F5416CD8FA}"/>
    <cellStyle name="SAPLocked 21 2 7" xfId="15270" xr:uid="{C45DAB8B-8BA4-4A9F-AE5D-EF7E026192D3}"/>
    <cellStyle name="SAPLocked 21 2 7 2" xfId="15271" xr:uid="{195EFF53-F542-4546-B5F8-294CC38E9822}"/>
    <cellStyle name="SAPLocked 21 2 8" xfId="15272" xr:uid="{87577F09-1C54-4A50-8F64-9A42B54DFE5F}"/>
    <cellStyle name="SAPLocked 21 2 8 2" xfId="15273" xr:uid="{8B8527EB-972E-4A0B-AB5F-CCEDF818295D}"/>
    <cellStyle name="SAPLocked 21 2 9" xfId="15274" xr:uid="{92908A23-4DA4-4FF4-B0F5-ADFB09A90EC9}"/>
    <cellStyle name="SAPLocked 21 2 9 2" xfId="15275" xr:uid="{805DC2F2-C6A4-4082-A600-5184C411CF66}"/>
    <cellStyle name="SAPLocked 21 3" xfId="15276" xr:uid="{F6CD522C-F9E2-4D5D-AE6E-1A2669297F80}"/>
    <cellStyle name="SAPLocked 21 3 2" xfId="15277" xr:uid="{2765AEB9-9D50-4353-A959-77EBF91B7A37}"/>
    <cellStyle name="SAPLocked 21 4" xfId="15278" xr:uid="{B38ED178-B8CA-4C0D-93C8-797965DDDD32}"/>
    <cellStyle name="SAPLocked 21 4 2" xfId="15279" xr:uid="{D1163308-1963-45AE-A36D-F2BD0ACD38FD}"/>
    <cellStyle name="SAPLocked 21 5" xfId="15280" xr:uid="{7372B6DC-059E-41F7-A095-4DB94A21FA58}"/>
    <cellStyle name="SAPLocked 21 5 2" xfId="15281" xr:uid="{57E59C05-F59B-4C84-A331-898E0B4992BA}"/>
    <cellStyle name="SAPLocked 21 6" xfId="15282" xr:uid="{348560AA-DC60-49E6-85C1-2A39EBB76DF0}"/>
    <cellStyle name="SAPLocked 21 6 2" xfId="15283" xr:uid="{B33B99D7-9941-4F6F-AAE9-AC6C9760B799}"/>
    <cellStyle name="SAPLocked 21 7" xfId="15284" xr:uid="{514AB7E1-64FE-4D18-A62A-7F0ADE246990}"/>
    <cellStyle name="SAPLocked 21 7 2" xfId="15285" xr:uid="{5C3BBFA5-C521-482D-A363-9AA800A1BE42}"/>
    <cellStyle name="SAPLocked 21 8" xfId="15286" xr:uid="{7AA05681-E918-4DD0-9B3B-073FA9CAA2B1}"/>
    <cellStyle name="SAPLocked 21 8 2" xfId="15287" xr:uid="{FA3D27C4-C554-4CED-B0E6-B17707F155EB}"/>
    <cellStyle name="SAPLocked 21 9" xfId="15288" xr:uid="{8CB4DAB3-D2F0-4E52-ADAE-3D983556B5B1}"/>
    <cellStyle name="SAPLocked 21 9 2" xfId="15289" xr:uid="{8926642D-1CE1-4C45-86FF-31A6C0CA689D}"/>
    <cellStyle name="SAPLocked 22" xfId="15290" xr:uid="{B4C1C2E3-AD98-496D-8896-9467AA762674}"/>
    <cellStyle name="SAPLocked 22 10" xfId="15291" xr:uid="{303235B7-D621-4AC9-A7F6-9DDEE4A7A139}"/>
    <cellStyle name="SAPLocked 22 10 2" xfId="15292" xr:uid="{F5D05917-4E41-4219-8E0A-7DF762277406}"/>
    <cellStyle name="SAPLocked 22 11" xfId="15293" xr:uid="{17C4DFE1-C9B1-43D7-87BC-468BC4D8B72C}"/>
    <cellStyle name="SAPLocked 22 11 2" xfId="15294" xr:uid="{9F62EC8B-9E41-4104-A2A8-55580AED2646}"/>
    <cellStyle name="SAPLocked 22 12" xfId="15295" xr:uid="{32B93AC7-73E6-475D-9670-DD13FE08A26F}"/>
    <cellStyle name="SAPLocked 22 2" xfId="15296" xr:uid="{2B3DF3AD-D9CE-4930-8BEC-43B68AC4073A}"/>
    <cellStyle name="SAPLocked 22 2 2" xfId="15297" xr:uid="{FC20900B-108B-4922-9908-1607A8807E36}"/>
    <cellStyle name="SAPLocked 22 3" xfId="15298" xr:uid="{2EE3A648-9B1A-4358-9E5A-2A3E9CD84994}"/>
    <cellStyle name="SAPLocked 22 3 2" xfId="15299" xr:uid="{58491D6B-A09A-495F-9AB1-BED204926DAF}"/>
    <cellStyle name="SAPLocked 22 4" xfId="15300" xr:uid="{C4B11458-38C9-460A-BD26-8B998FEFA295}"/>
    <cellStyle name="SAPLocked 22 4 2" xfId="15301" xr:uid="{424EF9AD-3B40-4A85-9322-6D3CEEDD6563}"/>
    <cellStyle name="SAPLocked 22 5" xfId="15302" xr:uid="{09279A1E-4284-4E10-912C-DBC637323A46}"/>
    <cellStyle name="SAPLocked 22 5 2" xfId="15303" xr:uid="{0C7F1A1F-22F5-4D8B-B5F7-C3D13C988645}"/>
    <cellStyle name="SAPLocked 22 6" xfId="15304" xr:uid="{9694A8AC-FD22-45E0-935D-E41C5F96AABA}"/>
    <cellStyle name="SAPLocked 22 6 2" xfId="15305" xr:uid="{9092B4DE-5EB3-4200-A23C-9DC1A74EF8BA}"/>
    <cellStyle name="SAPLocked 22 7" xfId="15306" xr:uid="{A92B29E9-5CF1-412B-9333-2322DF7D5953}"/>
    <cellStyle name="SAPLocked 22 7 2" xfId="15307" xr:uid="{6E50000E-E1F2-4E51-91FF-E9FA5D825932}"/>
    <cellStyle name="SAPLocked 22 8" xfId="15308" xr:uid="{6F8E9E00-ADEC-45C6-85A3-19EDA267402F}"/>
    <cellStyle name="SAPLocked 22 8 2" xfId="15309" xr:uid="{D6874F07-F655-4F07-A4E1-0E1E13D002A4}"/>
    <cellStyle name="SAPLocked 22 9" xfId="15310" xr:uid="{33C70E71-F2CD-4244-977A-D27A0F7B47B0}"/>
    <cellStyle name="SAPLocked 22 9 2" xfId="15311" xr:uid="{1FD551E3-CBEF-4E7C-9FA2-04781B8F78CD}"/>
    <cellStyle name="SAPLocked 23" xfId="15312" xr:uid="{FE282E03-A117-4BFC-8835-47DADB51F759}"/>
    <cellStyle name="SAPLocked 23 2" xfId="15313" xr:uid="{1E6C0A38-CA1F-49AE-9E08-F55B0BAB7D5F}"/>
    <cellStyle name="SAPLocked 24" xfId="15314" xr:uid="{7659A2B8-CE85-48D8-92AC-97384008E15D}"/>
    <cellStyle name="SAPLocked 24 2" xfId="15315" xr:uid="{C3B9E572-D719-4B36-A5F0-37DAA0E6CB88}"/>
    <cellStyle name="SAPLocked 25" xfId="15316" xr:uid="{0795B38D-4A6C-4F0C-9B2F-A19F07396987}"/>
    <cellStyle name="SAPLocked 25 2" xfId="15317" xr:uid="{3BD405C4-FDB1-4C09-A121-A4D4E78EA948}"/>
    <cellStyle name="SAPLocked 26" xfId="15318" xr:uid="{7ABC6AA9-A0E4-4664-A370-5C689AC1728E}"/>
    <cellStyle name="SAPLocked 26 2" xfId="15319" xr:uid="{549FCEF6-8D8A-48D4-BC95-CDD06319C87A}"/>
    <cellStyle name="SAPLocked 27" xfId="15320" xr:uid="{6D61B2F3-E7F1-454A-B366-D634731DBA41}"/>
    <cellStyle name="SAPLocked 27 2" xfId="15321" xr:uid="{B48B40EB-F159-43EC-B953-2390E6ABD4E4}"/>
    <cellStyle name="SAPLocked 28" xfId="15322" xr:uid="{A0241311-B6B7-46EF-AD52-4DE47781C0D3}"/>
    <cellStyle name="SAPLocked 28 2" xfId="15323" xr:uid="{50D68460-05E6-4BC4-BC64-F4644B9C3499}"/>
    <cellStyle name="SAPLocked 29" xfId="15324" xr:uid="{407374A4-94DE-42EB-84DA-E5B48649BD04}"/>
    <cellStyle name="SAPLocked 29 2" xfId="15325" xr:uid="{4D63A644-E950-4180-9733-23CC74A8BC3C}"/>
    <cellStyle name="SAPLocked 3" xfId="15326" xr:uid="{11A501DA-B599-4ADA-833A-B6117E2DB15E}"/>
    <cellStyle name="SAPLocked 3 10" xfId="15327" xr:uid="{B4B23604-B980-432B-8372-543D1444939F}"/>
    <cellStyle name="SAPLocked 3 10 2" xfId="15328" xr:uid="{B972EE5E-F902-4897-87AA-EBBEF6584152}"/>
    <cellStyle name="SAPLocked 3 11" xfId="15329" xr:uid="{E4DBF407-9A8C-40F9-A837-4531A758C0B7}"/>
    <cellStyle name="SAPLocked 3 11 2" xfId="15330" xr:uid="{11AB2344-D97C-4766-AEF3-ED8E5615F57B}"/>
    <cellStyle name="SAPLocked 3 12" xfId="15331" xr:uid="{76B16620-BAFE-4BB1-8009-5D0F80CAC9B6}"/>
    <cellStyle name="SAPLocked 3 12 2" xfId="15332" xr:uid="{067424C0-8D84-453F-92ED-CD55151B88E5}"/>
    <cellStyle name="SAPLocked 3 13" xfId="15333" xr:uid="{09BB18EC-2A6C-428C-A175-917AE8B4C469}"/>
    <cellStyle name="SAPLocked 3 2" xfId="15334" xr:uid="{5DFB5013-033B-4128-9B5E-F45EE9BE47D5}"/>
    <cellStyle name="SAPLocked 3 2 10" xfId="15335" xr:uid="{A1ADD668-BB71-46A8-85D6-8DE47846D5C7}"/>
    <cellStyle name="SAPLocked 3 2 10 2" xfId="15336" xr:uid="{3EFB5619-13B7-4E1A-8131-B549DCE5AD90}"/>
    <cellStyle name="SAPLocked 3 2 11" xfId="15337" xr:uid="{7060A922-214D-4D04-9CE3-41B2E3D6878F}"/>
    <cellStyle name="SAPLocked 3 2 11 2" xfId="15338" xr:uid="{BD33621A-DDEE-4A9A-A041-D8088B1E6E5B}"/>
    <cellStyle name="SAPLocked 3 2 12" xfId="15339" xr:uid="{F41154FF-8F37-4630-90BB-E8113DEA9A7C}"/>
    <cellStyle name="SAPLocked 3 2 2" xfId="15340" xr:uid="{B3BCD0EF-9FA3-48A0-80A9-1998D28AD4E8}"/>
    <cellStyle name="SAPLocked 3 2 2 2" xfId="15341" xr:uid="{0DBCB400-A63B-4D63-864F-64150A545112}"/>
    <cellStyle name="SAPLocked 3 2 3" xfId="15342" xr:uid="{CFA3DD28-CDF8-4B0B-ACAC-AF4C84E4A1EC}"/>
    <cellStyle name="SAPLocked 3 2 3 2" xfId="15343" xr:uid="{7B9A72E7-6303-43A4-B308-630D0750138E}"/>
    <cellStyle name="SAPLocked 3 2 4" xfId="15344" xr:uid="{8943DBF8-B954-47E4-9565-EA41E91B8F4A}"/>
    <cellStyle name="SAPLocked 3 2 4 2" xfId="15345" xr:uid="{704FBCF2-FFFB-486A-9029-D2CDCAB93E88}"/>
    <cellStyle name="SAPLocked 3 2 5" xfId="15346" xr:uid="{8DFDD06E-07D4-4909-A1B5-9E44A14F86F9}"/>
    <cellStyle name="SAPLocked 3 2 5 2" xfId="15347" xr:uid="{8A3DCCDE-E113-4BC8-B98A-BF621E646ED9}"/>
    <cellStyle name="SAPLocked 3 2 6" xfId="15348" xr:uid="{3B3100FD-2B2D-4072-B5AC-FDDBE4CD2274}"/>
    <cellStyle name="SAPLocked 3 2 6 2" xfId="15349" xr:uid="{CC7D42D0-0DAF-4519-B216-4DDF17FF2BCA}"/>
    <cellStyle name="SAPLocked 3 2 7" xfId="15350" xr:uid="{62410D5B-B4C5-44BD-9028-5FBD87B98D31}"/>
    <cellStyle name="SAPLocked 3 2 7 2" xfId="15351" xr:uid="{6E45A0CD-77C0-4B2F-98DC-B9D9D26DADBD}"/>
    <cellStyle name="SAPLocked 3 2 8" xfId="15352" xr:uid="{F487EDBD-FFF1-4AEB-B003-4822ADBADD65}"/>
    <cellStyle name="SAPLocked 3 2 8 2" xfId="15353" xr:uid="{F98BA5BD-99C9-40CB-A93F-34224A04DF0A}"/>
    <cellStyle name="SAPLocked 3 2 9" xfId="15354" xr:uid="{C2CF58E3-648C-433A-8178-FC6810BD7720}"/>
    <cellStyle name="SAPLocked 3 2 9 2" xfId="15355" xr:uid="{2F1660E0-508B-403C-8E33-72784C701ACC}"/>
    <cellStyle name="SAPLocked 3 3" xfId="15356" xr:uid="{AFB98B60-9E62-4583-A593-029F1E607E09}"/>
    <cellStyle name="SAPLocked 3 3 2" xfId="15357" xr:uid="{1801BB9A-DA33-447E-80AD-C39214DC7E3D}"/>
    <cellStyle name="SAPLocked 3 4" xfId="15358" xr:uid="{E5EA2899-11CC-4855-911E-2DB506532D46}"/>
    <cellStyle name="SAPLocked 3 4 2" xfId="15359" xr:uid="{4A4DDA15-1E75-4684-946E-29C795C50030}"/>
    <cellStyle name="SAPLocked 3 5" xfId="15360" xr:uid="{F1F6CAD6-52D5-4345-9FE2-B5718DABFEF7}"/>
    <cellStyle name="SAPLocked 3 5 2" xfId="15361" xr:uid="{77C7F106-52C7-44D8-ADA8-F97983E1BDD7}"/>
    <cellStyle name="SAPLocked 3 6" xfId="15362" xr:uid="{F360E1B1-2706-4490-8221-F9B044B755BD}"/>
    <cellStyle name="SAPLocked 3 6 2" xfId="15363" xr:uid="{FFC67139-22AA-4F0B-8557-BD5C90215784}"/>
    <cellStyle name="SAPLocked 3 7" xfId="15364" xr:uid="{6AC9B994-2BF8-4B6A-9DF6-BD1CE473EC07}"/>
    <cellStyle name="SAPLocked 3 7 2" xfId="15365" xr:uid="{A67708E0-4144-45FE-B245-7F577F660C0B}"/>
    <cellStyle name="SAPLocked 3 8" xfId="15366" xr:uid="{C1241869-3F89-4324-B59A-A9719ED61EBA}"/>
    <cellStyle name="SAPLocked 3 8 2" xfId="15367" xr:uid="{E605302B-7D73-4948-A015-D7420D54C36E}"/>
    <cellStyle name="SAPLocked 3 9" xfId="15368" xr:uid="{E0BCD6AA-F364-42CF-93B7-D8F89DDA2702}"/>
    <cellStyle name="SAPLocked 3 9 2" xfId="15369" xr:uid="{B2EF59B2-E5A3-4CAC-B041-7147230BC473}"/>
    <cellStyle name="SAPLocked 30" xfId="15370" xr:uid="{33FBF6A1-1F46-4670-9A03-407D2DFB8C0F}"/>
    <cellStyle name="SAPLocked 30 2" xfId="15371" xr:uid="{A0AC8C43-F3CB-4C7D-919F-4BAA4EB033E0}"/>
    <cellStyle name="SAPLocked 31" xfId="15372" xr:uid="{B73AE251-7233-43F0-8E6D-6A93FD308F72}"/>
    <cellStyle name="SAPLocked 4" xfId="15373" xr:uid="{582F9165-7009-4E61-BAD2-D42BDDF126DC}"/>
    <cellStyle name="SAPLocked 4 10" xfId="15374" xr:uid="{A64C62A2-C9D5-4A87-B14E-AC998FEA8EF6}"/>
    <cellStyle name="SAPLocked 4 10 2" xfId="15375" xr:uid="{59918CBE-B618-40C0-913F-3AE770271B32}"/>
    <cellStyle name="SAPLocked 4 11" xfId="15376" xr:uid="{EC31667F-0632-4D39-9A4D-33FB7664C9D0}"/>
    <cellStyle name="SAPLocked 4 11 2" xfId="15377" xr:uid="{07EAA921-48A0-4D09-9A2E-DBA85DCDB29E}"/>
    <cellStyle name="SAPLocked 4 12" xfId="15378" xr:uid="{E73FF9EA-10F8-44B3-9844-7D98FC7472AC}"/>
    <cellStyle name="SAPLocked 4 12 2" xfId="15379" xr:uid="{5A7FEBD1-9DEE-41B8-AB1B-0C642A410CC2}"/>
    <cellStyle name="SAPLocked 4 13" xfId="15380" xr:uid="{9EE32CC9-BAC6-45F6-98F8-07BE8AFB9DCB}"/>
    <cellStyle name="SAPLocked 4 2" xfId="15381" xr:uid="{D60A790F-0902-4CDD-9A6D-AF0DD449BABF}"/>
    <cellStyle name="SAPLocked 4 2 10" xfId="15382" xr:uid="{BF596B4E-41B1-4517-B28C-B01F2E45CEF9}"/>
    <cellStyle name="SAPLocked 4 2 10 2" xfId="15383" xr:uid="{52CC22B8-CB89-4A75-8ED4-EA53385D2307}"/>
    <cellStyle name="SAPLocked 4 2 11" xfId="15384" xr:uid="{7C176A78-FFB8-4453-B779-C15D20D90F3B}"/>
    <cellStyle name="SAPLocked 4 2 11 2" xfId="15385" xr:uid="{304CEA73-3CBD-493A-9438-C4C0ABF3AAD8}"/>
    <cellStyle name="SAPLocked 4 2 12" xfId="15386" xr:uid="{606B0C0A-2B78-4CA3-9893-19F1BDA51DC4}"/>
    <cellStyle name="SAPLocked 4 2 2" xfId="15387" xr:uid="{2319A81D-A9EB-49C6-8D37-75212C2FF634}"/>
    <cellStyle name="SAPLocked 4 2 2 2" xfId="15388" xr:uid="{339D3310-27EF-4F36-815A-B289AEB478C5}"/>
    <cellStyle name="SAPLocked 4 2 3" xfId="15389" xr:uid="{B1ECEE1A-348A-4517-9E64-0F67BC8BC7DB}"/>
    <cellStyle name="SAPLocked 4 2 3 2" xfId="15390" xr:uid="{44C51434-5C69-4D58-8AE2-8A873A048AF1}"/>
    <cellStyle name="SAPLocked 4 2 4" xfId="15391" xr:uid="{24C3A7BF-BF7B-45B8-9039-CBCE2851E847}"/>
    <cellStyle name="SAPLocked 4 2 4 2" xfId="15392" xr:uid="{02456836-7162-4A09-91AD-B2E66EB443B6}"/>
    <cellStyle name="SAPLocked 4 2 5" xfId="15393" xr:uid="{A121A69F-15EC-4EAD-8A73-96774E641EDB}"/>
    <cellStyle name="SAPLocked 4 2 5 2" xfId="15394" xr:uid="{EF77E23D-9967-4A33-83BC-F21AB08DA9FE}"/>
    <cellStyle name="SAPLocked 4 2 6" xfId="15395" xr:uid="{AE30D3F7-D5B6-4390-9FE3-E076C1EADF1B}"/>
    <cellStyle name="SAPLocked 4 2 6 2" xfId="15396" xr:uid="{07076E10-25A4-41B4-8FAE-FF85CB169780}"/>
    <cellStyle name="SAPLocked 4 2 7" xfId="15397" xr:uid="{701413E0-3B20-4E54-A86B-E604FA27A46D}"/>
    <cellStyle name="SAPLocked 4 2 7 2" xfId="15398" xr:uid="{781A3014-505F-4174-BFE5-DF71C7F6CDE3}"/>
    <cellStyle name="SAPLocked 4 2 8" xfId="15399" xr:uid="{5EF942A3-63BD-4CDA-9033-26D29CABA470}"/>
    <cellStyle name="SAPLocked 4 2 8 2" xfId="15400" xr:uid="{B7240A5F-8B34-4F0B-8A47-6D60F1AB53F0}"/>
    <cellStyle name="SAPLocked 4 2 9" xfId="15401" xr:uid="{AD1FA99B-7471-41CB-8426-B21EF9318003}"/>
    <cellStyle name="SAPLocked 4 2 9 2" xfId="15402" xr:uid="{730D899E-C583-4D77-80DA-9FF57BE11898}"/>
    <cellStyle name="SAPLocked 4 3" xfId="15403" xr:uid="{2C6761CE-9C16-4779-BE4B-DCD9DEF4D530}"/>
    <cellStyle name="SAPLocked 4 3 2" xfId="15404" xr:uid="{360C82C5-31DC-4818-9C07-0D71DC868638}"/>
    <cellStyle name="SAPLocked 4 4" xfId="15405" xr:uid="{237EB08E-5026-4B14-BD5F-BF3F85E29C52}"/>
    <cellStyle name="SAPLocked 4 4 2" xfId="15406" xr:uid="{92DED7FC-3C50-4641-B407-126E5F26E500}"/>
    <cellStyle name="SAPLocked 4 5" xfId="15407" xr:uid="{18751AAD-C587-4AA8-86D1-1318D405243E}"/>
    <cellStyle name="SAPLocked 4 5 2" xfId="15408" xr:uid="{FFAD71D3-D026-4EF6-A91B-0608481FE93F}"/>
    <cellStyle name="SAPLocked 4 6" xfId="15409" xr:uid="{2CA9FCD8-C9FA-4D65-BCE7-18C2D9D89F42}"/>
    <cellStyle name="SAPLocked 4 6 2" xfId="15410" xr:uid="{C347EC99-71E7-460F-A9AD-523CDC72FBB2}"/>
    <cellStyle name="SAPLocked 4 7" xfId="15411" xr:uid="{9EE84B0D-AC17-4095-9E07-F9386742F78B}"/>
    <cellStyle name="SAPLocked 4 7 2" xfId="15412" xr:uid="{DF246C48-99FA-4881-894D-CDEF8C4DD2D6}"/>
    <cellStyle name="SAPLocked 4 8" xfId="15413" xr:uid="{E5E972F7-B5E3-409D-A68A-5F764FD8DFCC}"/>
    <cellStyle name="SAPLocked 4 8 2" xfId="15414" xr:uid="{3DFDD91D-07CD-44DB-BC84-25ADDBF70024}"/>
    <cellStyle name="SAPLocked 4 9" xfId="15415" xr:uid="{AC48B1A7-D854-4E42-80FC-0CAB253C30A6}"/>
    <cellStyle name="SAPLocked 4 9 2" xfId="15416" xr:uid="{D0CDA001-325F-41B3-B26D-A181C834018E}"/>
    <cellStyle name="SAPLocked 5" xfId="15417" xr:uid="{5CE9F086-6713-4E47-8D04-D4FC1C0A125C}"/>
    <cellStyle name="SAPLocked 5 10" xfId="15418" xr:uid="{86A61261-CAC0-4982-8003-B98AE7E91194}"/>
    <cellStyle name="SAPLocked 5 10 2" xfId="15419" xr:uid="{9D428B4A-46A7-4D1F-9966-15F421AA0F61}"/>
    <cellStyle name="SAPLocked 5 11" xfId="15420" xr:uid="{68A62DD3-5719-4496-AD8C-346521751816}"/>
    <cellStyle name="SAPLocked 5 11 2" xfId="15421" xr:uid="{0CE2AC24-FAAD-4F56-A3AD-6F8A1DA359F3}"/>
    <cellStyle name="SAPLocked 5 12" xfId="15422" xr:uid="{4E1F1F99-8EA2-46ED-8A15-0636A9B1A19C}"/>
    <cellStyle name="SAPLocked 5 12 2" xfId="15423" xr:uid="{8B873664-F2B2-4F65-80F7-76E04682B52B}"/>
    <cellStyle name="SAPLocked 5 13" xfId="15424" xr:uid="{07513204-106A-4587-A617-09EFA2B55079}"/>
    <cellStyle name="SAPLocked 5 2" xfId="15425" xr:uid="{12567C46-61DA-459D-A487-470B73CF9DF4}"/>
    <cellStyle name="SAPLocked 5 2 10" xfId="15426" xr:uid="{9242C3C0-0F3E-45AD-BF97-04F2A402776A}"/>
    <cellStyle name="SAPLocked 5 2 10 2" xfId="15427" xr:uid="{E9FFA79C-57C4-48B0-9BA5-29475455D714}"/>
    <cellStyle name="SAPLocked 5 2 11" xfId="15428" xr:uid="{97C43F07-BF82-4944-A21E-B0DDDDAA6B5C}"/>
    <cellStyle name="SAPLocked 5 2 11 2" xfId="15429" xr:uid="{CBD84C9B-8D5E-45F2-8AFE-4AFE57280182}"/>
    <cellStyle name="SAPLocked 5 2 12" xfId="15430" xr:uid="{D4B1A0A3-B58A-4378-AB62-8F1ED7E91119}"/>
    <cellStyle name="SAPLocked 5 2 2" xfId="15431" xr:uid="{776102A1-DC33-4C99-B5DC-A7B2085AAFED}"/>
    <cellStyle name="SAPLocked 5 2 2 2" xfId="15432" xr:uid="{FA90AC02-3952-4939-A6CB-576ADE460EBD}"/>
    <cellStyle name="SAPLocked 5 2 3" xfId="15433" xr:uid="{E30422B4-91D4-4AC1-BB99-2D0205864B77}"/>
    <cellStyle name="SAPLocked 5 2 3 2" xfId="15434" xr:uid="{2086F34F-7338-4ABA-B08B-73C28A372D16}"/>
    <cellStyle name="SAPLocked 5 2 4" xfId="15435" xr:uid="{10B2F4A9-6FF2-4414-9125-57F474ECC850}"/>
    <cellStyle name="SAPLocked 5 2 4 2" xfId="15436" xr:uid="{43FAB256-F6B2-49DC-A370-103CD2282A02}"/>
    <cellStyle name="SAPLocked 5 2 5" xfId="15437" xr:uid="{C66CF554-A0D2-4128-B375-629C60BA4D25}"/>
    <cellStyle name="SAPLocked 5 2 5 2" xfId="15438" xr:uid="{9300A647-44F0-4C5D-9713-B7CCACFD1C47}"/>
    <cellStyle name="SAPLocked 5 2 6" xfId="15439" xr:uid="{FAC883EB-F774-452A-9BE5-699883B6FFD1}"/>
    <cellStyle name="SAPLocked 5 2 6 2" xfId="15440" xr:uid="{ADCDAAF5-3573-4C05-B73E-DD7AD55B015D}"/>
    <cellStyle name="SAPLocked 5 2 7" xfId="15441" xr:uid="{CB3810F6-6E70-4581-8224-18F9D72DF621}"/>
    <cellStyle name="SAPLocked 5 2 7 2" xfId="15442" xr:uid="{EADD10D3-50E7-4582-BD99-6C12BF2D7C4C}"/>
    <cellStyle name="SAPLocked 5 2 8" xfId="15443" xr:uid="{0E5B7AFB-B87E-49EE-B27E-90A0B7A01BB1}"/>
    <cellStyle name="SAPLocked 5 2 8 2" xfId="15444" xr:uid="{C355A8FA-09AE-4FA7-AF04-74CB964133DD}"/>
    <cellStyle name="SAPLocked 5 2 9" xfId="15445" xr:uid="{A10315EF-D243-4463-8BA7-FEC781235340}"/>
    <cellStyle name="SAPLocked 5 2 9 2" xfId="15446" xr:uid="{9191E841-269A-4C1A-A0F0-07836FD62C9C}"/>
    <cellStyle name="SAPLocked 5 3" xfId="15447" xr:uid="{58A46757-AA62-40B5-A6A9-344317797C89}"/>
    <cellStyle name="SAPLocked 5 3 2" xfId="15448" xr:uid="{7EC949AF-2867-4D44-9A3A-40BADF115F56}"/>
    <cellStyle name="SAPLocked 5 4" xfId="15449" xr:uid="{85877210-9667-4741-9CF3-644C450FA64B}"/>
    <cellStyle name="SAPLocked 5 4 2" xfId="15450" xr:uid="{B740BCAE-ABBA-4603-8109-1E278D03EBC4}"/>
    <cellStyle name="SAPLocked 5 5" xfId="15451" xr:uid="{7132A3B2-A805-4388-9DA4-0F7558ED4B29}"/>
    <cellStyle name="SAPLocked 5 5 2" xfId="15452" xr:uid="{B8513885-E456-42CC-9FCD-BC99F18A6AD1}"/>
    <cellStyle name="SAPLocked 5 6" xfId="15453" xr:uid="{4905E5C6-F9F3-4509-8C13-92F8F82C85FA}"/>
    <cellStyle name="SAPLocked 5 6 2" xfId="15454" xr:uid="{6DD000E5-9C99-46C3-849B-33FE1817B5C5}"/>
    <cellStyle name="SAPLocked 5 7" xfId="15455" xr:uid="{89AD7E4E-79D0-4F2B-B243-86FAA38F541A}"/>
    <cellStyle name="SAPLocked 5 7 2" xfId="15456" xr:uid="{706BA013-83B5-472B-9030-99B20E156A42}"/>
    <cellStyle name="SAPLocked 5 8" xfId="15457" xr:uid="{4C0BAD30-F5CD-4F66-B56C-1B1E7988F1A2}"/>
    <cellStyle name="SAPLocked 5 8 2" xfId="15458" xr:uid="{B221BD2E-C501-4C6B-85F6-B72B53BC33B0}"/>
    <cellStyle name="SAPLocked 5 9" xfId="15459" xr:uid="{EDE84F83-02AB-4EBA-9D7D-870FAF37B605}"/>
    <cellStyle name="SAPLocked 5 9 2" xfId="15460" xr:uid="{EE989159-D0AA-4151-8E29-79CACB7F2D51}"/>
    <cellStyle name="SAPLocked 6" xfId="15461" xr:uid="{66DBD38B-4C6A-419B-9835-16B084914228}"/>
    <cellStyle name="SAPLocked 6 10" xfId="15462" xr:uid="{283467A2-F91E-45F4-9BF2-6B4240EE75E7}"/>
    <cellStyle name="SAPLocked 6 10 2" xfId="15463" xr:uid="{E94C096F-5B00-42EA-998A-A6F97AD617CA}"/>
    <cellStyle name="SAPLocked 6 11" xfId="15464" xr:uid="{197BB480-54B1-47F7-B8F3-FC50AF6A5518}"/>
    <cellStyle name="SAPLocked 6 11 2" xfId="15465" xr:uid="{1F703856-E95C-442F-A2B8-E3FA2EB5BDBB}"/>
    <cellStyle name="SAPLocked 6 12" xfId="15466" xr:uid="{8622FC96-B501-44CF-803C-CB1CD87618EF}"/>
    <cellStyle name="SAPLocked 6 12 2" xfId="15467" xr:uid="{49A48796-A69B-4342-A8A1-EA3A133C6A53}"/>
    <cellStyle name="SAPLocked 6 13" xfId="15468" xr:uid="{110C8398-E8EB-47E1-A7DA-FD39A7A3E741}"/>
    <cellStyle name="SAPLocked 6 2" xfId="15469" xr:uid="{E9A23C30-76C9-4C01-9A40-A1E284659564}"/>
    <cellStyle name="SAPLocked 6 2 10" xfId="15470" xr:uid="{B8159D4D-7B3D-4C22-9F2D-EE593CA5E1D9}"/>
    <cellStyle name="SAPLocked 6 2 10 2" xfId="15471" xr:uid="{198ACFAA-AF8A-4884-8C96-9AFD1A305712}"/>
    <cellStyle name="SAPLocked 6 2 11" xfId="15472" xr:uid="{0EE408FA-1049-463C-BE7B-5E461E46EE5F}"/>
    <cellStyle name="SAPLocked 6 2 11 2" xfId="15473" xr:uid="{B6F1C788-9047-4ADB-B65E-E7B748783E1E}"/>
    <cellStyle name="SAPLocked 6 2 12" xfId="15474" xr:uid="{7D6E4A1B-1389-4C8A-93A9-AF16E15A9EE5}"/>
    <cellStyle name="SAPLocked 6 2 2" xfId="15475" xr:uid="{C9DA786B-FCB8-45E7-A68B-9C5CD0EF63A4}"/>
    <cellStyle name="SAPLocked 6 2 2 2" xfId="15476" xr:uid="{B37692B8-2FBD-483B-9AC7-4A4CFBA475D1}"/>
    <cellStyle name="SAPLocked 6 2 3" xfId="15477" xr:uid="{65C2DA8C-B237-4A27-9F1B-FED7250BDE55}"/>
    <cellStyle name="SAPLocked 6 2 3 2" xfId="15478" xr:uid="{3E256182-41C0-4FC5-B387-7620622719E4}"/>
    <cellStyle name="SAPLocked 6 2 4" xfId="15479" xr:uid="{7354CA42-B764-4C0C-8880-7B5CA8E64193}"/>
    <cellStyle name="SAPLocked 6 2 4 2" xfId="15480" xr:uid="{215ECA33-0378-4E5F-95D8-3C2B3BA1591F}"/>
    <cellStyle name="SAPLocked 6 2 5" xfId="15481" xr:uid="{9CF51572-1055-4D9F-B0DC-9168AA0C6C90}"/>
    <cellStyle name="SAPLocked 6 2 5 2" xfId="15482" xr:uid="{32ABFF17-011A-47D7-948E-9A40040FA50C}"/>
    <cellStyle name="SAPLocked 6 2 6" xfId="15483" xr:uid="{52FD0F31-3C85-4F68-B700-4B370FA5D90D}"/>
    <cellStyle name="SAPLocked 6 2 6 2" xfId="15484" xr:uid="{6F80FB98-DFD9-4890-B2C3-9139A085AAC3}"/>
    <cellStyle name="SAPLocked 6 2 7" xfId="15485" xr:uid="{047D5159-6AFF-406F-B17C-2C6D1FA3C31B}"/>
    <cellStyle name="SAPLocked 6 2 7 2" xfId="15486" xr:uid="{F8320E29-2AAF-4E05-AD21-EFFA10D3B189}"/>
    <cellStyle name="SAPLocked 6 2 8" xfId="15487" xr:uid="{19C3E3C6-A238-403E-9C75-6CC843473CD0}"/>
    <cellStyle name="SAPLocked 6 2 8 2" xfId="15488" xr:uid="{DA4D3A7D-DDA0-4A33-A789-906DB4B5F284}"/>
    <cellStyle name="SAPLocked 6 2 9" xfId="15489" xr:uid="{671635CF-ED11-4870-A85B-E3389D13950E}"/>
    <cellStyle name="SAPLocked 6 2 9 2" xfId="15490" xr:uid="{E77266DF-E220-4360-968E-A299180402B5}"/>
    <cellStyle name="SAPLocked 6 3" xfId="15491" xr:uid="{604304D7-7C05-4E11-962A-72BAD91EDD32}"/>
    <cellStyle name="SAPLocked 6 3 2" xfId="15492" xr:uid="{AF79AF66-BBC8-4C4B-8EE9-6C79A32747FC}"/>
    <cellStyle name="SAPLocked 6 4" xfId="15493" xr:uid="{322BC960-AA51-446F-86B5-C272681AD872}"/>
    <cellStyle name="SAPLocked 6 4 2" xfId="15494" xr:uid="{C5394C4B-4708-4820-9F4A-3665AA68ED84}"/>
    <cellStyle name="SAPLocked 6 5" xfId="15495" xr:uid="{5E0CCA9D-6B47-4BFE-BBF0-48952B7A8BE8}"/>
    <cellStyle name="SAPLocked 6 5 2" xfId="15496" xr:uid="{EB6F72A4-59C2-4C44-B1E1-7F4787099435}"/>
    <cellStyle name="SAPLocked 6 6" xfId="15497" xr:uid="{75D5B783-4209-4789-932F-7687AC635CD1}"/>
    <cellStyle name="SAPLocked 6 6 2" xfId="15498" xr:uid="{1AA0598D-C4AA-4944-B9F1-E222807A0A39}"/>
    <cellStyle name="SAPLocked 6 7" xfId="15499" xr:uid="{3C48BD42-FCB7-4A9A-A072-D451E63CEB72}"/>
    <cellStyle name="SAPLocked 6 7 2" xfId="15500" xr:uid="{5D116ADF-EA6C-4692-A63D-E716DA5A386E}"/>
    <cellStyle name="SAPLocked 6 8" xfId="15501" xr:uid="{875B8710-7554-481D-ACC4-80E38B8650AC}"/>
    <cellStyle name="SAPLocked 6 8 2" xfId="15502" xr:uid="{0620D2F5-DF43-4D85-A312-82B4E781EC30}"/>
    <cellStyle name="SAPLocked 6 9" xfId="15503" xr:uid="{A9CA4E65-6A0C-4289-942D-64BAD99A71BA}"/>
    <cellStyle name="SAPLocked 6 9 2" xfId="15504" xr:uid="{FEFDBF97-835D-4A87-BC8A-9EC4AB8ED0D1}"/>
    <cellStyle name="SAPLocked 7" xfId="15505" xr:uid="{58992639-D75A-48D3-B414-B523CD0892DB}"/>
    <cellStyle name="SAPLocked 7 10" xfId="15506" xr:uid="{9E6B0F72-AEB1-4A9D-9C60-8B742533BD3D}"/>
    <cellStyle name="SAPLocked 7 10 2" xfId="15507" xr:uid="{B6CDEF0E-79BA-48FE-9389-90293FB1BB29}"/>
    <cellStyle name="SAPLocked 7 11" xfId="15508" xr:uid="{660F12AE-9023-441A-AA47-BFD5E4AB01B9}"/>
    <cellStyle name="SAPLocked 7 11 2" xfId="15509" xr:uid="{C990CBA2-7179-48A5-93C2-24002EC2E791}"/>
    <cellStyle name="SAPLocked 7 12" xfId="15510" xr:uid="{1BC25183-60DF-41AF-9C24-7D0ECCDBB3CB}"/>
    <cellStyle name="SAPLocked 7 12 2" xfId="15511" xr:uid="{C65FCC39-8C3D-469D-B0E5-DC999A562946}"/>
    <cellStyle name="SAPLocked 7 13" xfId="15512" xr:uid="{6B2FA73C-BEDD-416C-AA6C-A2CAF5526EF2}"/>
    <cellStyle name="SAPLocked 7 2" xfId="15513" xr:uid="{8752A9E8-081B-4CF3-A715-65AA327160D1}"/>
    <cellStyle name="SAPLocked 7 2 10" xfId="15514" xr:uid="{9901330E-8698-4D48-A080-B4F62D9BB153}"/>
    <cellStyle name="SAPLocked 7 2 10 2" xfId="15515" xr:uid="{37906D50-F3AF-40A8-AE32-0673A7FB178C}"/>
    <cellStyle name="SAPLocked 7 2 11" xfId="15516" xr:uid="{7B1DBC98-C123-4ABB-B904-CAA70F2C366E}"/>
    <cellStyle name="SAPLocked 7 2 11 2" xfId="15517" xr:uid="{35D4A48C-13E4-4A1F-9FCC-EC6C9580338D}"/>
    <cellStyle name="SAPLocked 7 2 12" xfId="15518" xr:uid="{7EED18D5-8E89-4A62-B1A2-2AF054610565}"/>
    <cellStyle name="SAPLocked 7 2 2" xfId="15519" xr:uid="{46CA7EA8-C4A3-4270-A65A-CAC511C99349}"/>
    <cellStyle name="SAPLocked 7 2 2 2" xfId="15520" xr:uid="{922DC570-27A4-40EF-A68D-8572163CC14C}"/>
    <cellStyle name="SAPLocked 7 2 3" xfId="15521" xr:uid="{0F0239E1-6371-452E-BB01-E3EF12CAA83F}"/>
    <cellStyle name="SAPLocked 7 2 3 2" xfId="15522" xr:uid="{0CF962FE-CE41-41CA-B3D2-E5F11EDB03F2}"/>
    <cellStyle name="SAPLocked 7 2 4" xfId="15523" xr:uid="{55CD8FFE-7CB0-422E-8774-F2C4FD5F48C3}"/>
    <cellStyle name="SAPLocked 7 2 4 2" xfId="15524" xr:uid="{FE1A108B-8003-42AA-A8FE-C0B39C4B325D}"/>
    <cellStyle name="SAPLocked 7 2 5" xfId="15525" xr:uid="{88FA34DA-3250-412A-8B6C-0903E1BD1045}"/>
    <cellStyle name="SAPLocked 7 2 5 2" xfId="15526" xr:uid="{E50437BA-50C3-416A-BC4F-D6275585286E}"/>
    <cellStyle name="SAPLocked 7 2 6" xfId="15527" xr:uid="{A28740E8-3E57-485B-AFC2-0067B61B978B}"/>
    <cellStyle name="SAPLocked 7 2 6 2" xfId="15528" xr:uid="{83917218-C472-4610-A335-6DB9B6BCE669}"/>
    <cellStyle name="SAPLocked 7 2 7" xfId="15529" xr:uid="{F58F4C0A-827D-42BE-918D-4A74276A80E1}"/>
    <cellStyle name="SAPLocked 7 2 7 2" xfId="15530" xr:uid="{7C99803E-7F6D-444F-B570-C3087A427103}"/>
    <cellStyle name="SAPLocked 7 2 8" xfId="15531" xr:uid="{9B126687-ACF0-401D-B2A6-5AB8651589D3}"/>
    <cellStyle name="SAPLocked 7 2 8 2" xfId="15532" xr:uid="{86153AAE-1495-4E5F-801D-073BEF232DA9}"/>
    <cellStyle name="SAPLocked 7 2 9" xfId="15533" xr:uid="{ED4707DF-C4D0-4B84-9448-711FFF298AFF}"/>
    <cellStyle name="SAPLocked 7 2 9 2" xfId="15534" xr:uid="{EFC14530-F80F-4812-B8C3-87A5C14364D7}"/>
    <cellStyle name="SAPLocked 7 3" xfId="15535" xr:uid="{7794F63F-99B1-4858-A863-92CFB8D6CECD}"/>
    <cellStyle name="SAPLocked 7 3 2" xfId="15536" xr:uid="{B137703A-2BE2-4C8C-B277-D707B512611B}"/>
    <cellStyle name="SAPLocked 7 4" xfId="15537" xr:uid="{86CF9E35-B7EC-464D-8C93-DA52D6B9A09C}"/>
    <cellStyle name="SAPLocked 7 4 2" xfId="15538" xr:uid="{8AAF5AB0-6A83-4BAB-8870-BA835D50C431}"/>
    <cellStyle name="SAPLocked 7 5" xfId="15539" xr:uid="{B04B3A7E-B5D6-44AC-AA73-37B6D580FF56}"/>
    <cellStyle name="SAPLocked 7 5 2" xfId="15540" xr:uid="{AD8CCEA1-B079-41C6-BBD8-0FD1333F57A1}"/>
    <cellStyle name="SAPLocked 7 6" xfId="15541" xr:uid="{FC22E267-DCDB-4CF2-90D7-49F2E292E572}"/>
    <cellStyle name="SAPLocked 7 6 2" xfId="15542" xr:uid="{228A787E-B8A1-41A0-B296-BCB47214053D}"/>
    <cellStyle name="SAPLocked 7 7" xfId="15543" xr:uid="{039C0D82-DD00-4C35-B959-47D5A177B729}"/>
    <cellStyle name="SAPLocked 7 7 2" xfId="15544" xr:uid="{AF9B5A74-80D7-473C-911F-DE4ABC63E931}"/>
    <cellStyle name="SAPLocked 7 8" xfId="15545" xr:uid="{C963C4D5-99A5-4849-A68F-3E67779879D7}"/>
    <cellStyle name="SAPLocked 7 8 2" xfId="15546" xr:uid="{7BD22D8E-C3DF-4BA4-BAC6-7A97225DB39E}"/>
    <cellStyle name="SAPLocked 7 9" xfId="15547" xr:uid="{D3CDFBDA-7E12-402E-B5DD-AFE176F38CD7}"/>
    <cellStyle name="SAPLocked 7 9 2" xfId="15548" xr:uid="{737711FD-4AFD-4166-ABB3-E18F3274F3F8}"/>
    <cellStyle name="SAPLocked 8" xfId="15549" xr:uid="{8FB3433B-243D-4D06-B3DF-65224A3A31D1}"/>
    <cellStyle name="SAPLocked 8 10" xfId="15550" xr:uid="{07A9D83F-5340-4E0C-8F5C-7A83C49E3830}"/>
    <cellStyle name="SAPLocked 8 10 2" xfId="15551" xr:uid="{9601834C-1B91-4857-85C5-F8146E3FB8A2}"/>
    <cellStyle name="SAPLocked 8 11" xfId="15552" xr:uid="{ED9ED9CD-E1AB-4E93-AF5E-0EB8F83E03A6}"/>
    <cellStyle name="SAPLocked 8 11 2" xfId="15553" xr:uid="{1786C50C-9599-4B69-A6D1-15C89C952B82}"/>
    <cellStyle name="SAPLocked 8 12" xfId="15554" xr:uid="{385FDEF8-373B-4EE4-B085-7B3F2B28A7FB}"/>
    <cellStyle name="SAPLocked 8 12 2" xfId="15555" xr:uid="{8AE2EFA6-84B4-4937-8F29-15BB934C778B}"/>
    <cellStyle name="SAPLocked 8 13" xfId="15556" xr:uid="{AF6CD18D-C3BA-4EE5-8A55-FB210E3EB572}"/>
    <cellStyle name="SAPLocked 8 2" xfId="15557" xr:uid="{C3C64E3D-5A43-4D8F-8BFE-B5F59A46F6B0}"/>
    <cellStyle name="SAPLocked 8 2 10" xfId="15558" xr:uid="{D3ECE4A0-EC36-48B5-BEBB-2B7D4D5D4543}"/>
    <cellStyle name="SAPLocked 8 2 10 2" xfId="15559" xr:uid="{F9BD00E6-351F-474A-8EB3-D61B3F6DDC1C}"/>
    <cellStyle name="SAPLocked 8 2 11" xfId="15560" xr:uid="{7C54E18E-3519-4651-BDA4-1D6446F7116F}"/>
    <cellStyle name="SAPLocked 8 2 11 2" xfId="15561" xr:uid="{96566105-160F-4670-8DCE-AA0DAB11081F}"/>
    <cellStyle name="SAPLocked 8 2 12" xfId="15562" xr:uid="{EDF9CF30-5275-4A3E-A3DB-15668CAA73F4}"/>
    <cellStyle name="SAPLocked 8 2 2" xfId="15563" xr:uid="{77AAC802-4C3F-46E1-92B2-98A588F7F7E7}"/>
    <cellStyle name="SAPLocked 8 2 2 2" xfId="15564" xr:uid="{948EB2D1-73A4-48FA-9733-11CE6690F020}"/>
    <cellStyle name="SAPLocked 8 2 3" xfId="15565" xr:uid="{B15A58EA-A103-44B4-B47A-EDBE42FF408A}"/>
    <cellStyle name="SAPLocked 8 2 3 2" xfId="15566" xr:uid="{E0F6F4C1-13DA-4FBB-A1BC-9E55925C3FBF}"/>
    <cellStyle name="SAPLocked 8 2 4" xfId="15567" xr:uid="{E6E59C62-AAD2-4E5A-B15A-5003A79D4408}"/>
    <cellStyle name="SAPLocked 8 2 4 2" xfId="15568" xr:uid="{8722DA86-A8E5-46C4-8F75-158860A5E137}"/>
    <cellStyle name="SAPLocked 8 2 5" xfId="15569" xr:uid="{D21B091C-4E93-46B3-B997-70F220F32A85}"/>
    <cellStyle name="SAPLocked 8 2 5 2" xfId="15570" xr:uid="{8DC32216-DA08-4B8F-9477-CAF68E303E90}"/>
    <cellStyle name="SAPLocked 8 2 6" xfId="15571" xr:uid="{38ABB8AF-71F6-4720-8007-80A66AC80629}"/>
    <cellStyle name="SAPLocked 8 2 6 2" xfId="15572" xr:uid="{8400E346-C5B5-431A-8394-3C07B8D16779}"/>
    <cellStyle name="SAPLocked 8 2 7" xfId="15573" xr:uid="{CBDBF820-F1F7-493D-9F3E-42D61F040971}"/>
    <cellStyle name="SAPLocked 8 2 7 2" xfId="15574" xr:uid="{417E6571-F3F9-408E-94D9-6C4B50A03BC7}"/>
    <cellStyle name="SAPLocked 8 2 8" xfId="15575" xr:uid="{C49BCADC-28BD-491B-88A0-744189234344}"/>
    <cellStyle name="SAPLocked 8 2 8 2" xfId="15576" xr:uid="{320FB361-F8DF-4F94-B3B2-6945E1FA80F4}"/>
    <cellStyle name="SAPLocked 8 2 9" xfId="15577" xr:uid="{06FAB4A7-2600-4F9F-AF17-BECB0D2F368D}"/>
    <cellStyle name="SAPLocked 8 2 9 2" xfId="15578" xr:uid="{C047BDBF-4D8E-47F2-83B3-7F7BF0188810}"/>
    <cellStyle name="SAPLocked 8 3" xfId="15579" xr:uid="{9EEF8A45-C574-4034-BBD6-893F645072FD}"/>
    <cellStyle name="SAPLocked 8 3 2" xfId="15580" xr:uid="{3A67DBF5-0749-430A-B2E6-1EA5D5F56585}"/>
    <cellStyle name="SAPLocked 8 4" xfId="15581" xr:uid="{EA5C0694-0D3B-432E-8634-2047AA62C580}"/>
    <cellStyle name="SAPLocked 8 4 2" xfId="15582" xr:uid="{F7AE563A-95CE-4BE4-A0B7-90C2D6623204}"/>
    <cellStyle name="SAPLocked 8 5" xfId="15583" xr:uid="{A3952E14-86D0-4BAB-9B7E-7D45CA8A05BB}"/>
    <cellStyle name="SAPLocked 8 5 2" xfId="15584" xr:uid="{0875C700-CC78-4D38-BBD5-93D7A69E6775}"/>
    <cellStyle name="SAPLocked 8 6" xfId="15585" xr:uid="{98F33652-536D-4267-BAC5-065BBEA8076C}"/>
    <cellStyle name="SAPLocked 8 6 2" xfId="15586" xr:uid="{A19D22AC-31D4-47AA-998D-7325A546A1CA}"/>
    <cellStyle name="SAPLocked 8 7" xfId="15587" xr:uid="{5924CA33-FAFC-471F-B409-5A448D59017E}"/>
    <cellStyle name="SAPLocked 8 7 2" xfId="15588" xr:uid="{A04C00F9-1B88-4D9C-9E7A-45C420895256}"/>
    <cellStyle name="SAPLocked 8 8" xfId="15589" xr:uid="{3F8EF673-E1C9-4799-A645-F77C1CABAC11}"/>
    <cellStyle name="SAPLocked 8 8 2" xfId="15590" xr:uid="{5A8A97EC-BD9F-4589-97E8-B84A7E39D214}"/>
    <cellStyle name="SAPLocked 8 9" xfId="15591" xr:uid="{C6D5B691-826C-4209-A84D-C2FFD25D1CBB}"/>
    <cellStyle name="SAPLocked 8 9 2" xfId="15592" xr:uid="{63B9BAF5-1057-4913-8C39-705416E0531A}"/>
    <cellStyle name="SAPLocked 9" xfId="15593" xr:uid="{5934FB4D-5008-41A5-B877-027489470255}"/>
    <cellStyle name="SAPLocked 9 10" xfId="15594" xr:uid="{B3850CB6-868B-48AA-8D62-8B9B114EC08E}"/>
    <cellStyle name="SAPLocked 9 10 2" xfId="15595" xr:uid="{F3AAC6DE-4E2E-4CAB-926D-C4370B724459}"/>
    <cellStyle name="SAPLocked 9 11" xfId="15596" xr:uid="{373AE37D-0AE0-4392-BB29-29B4D4F1DD52}"/>
    <cellStyle name="SAPLocked 9 11 2" xfId="15597" xr:uid="{8165DC69-5BB2-47B6-8A0C-C2843FEE6815}"/>
    <cellStyle name="SAPLocked 9 12" xfId="15598" xr:uid="{D6AF390C-D174-41C2-99B9-ED9087FE6D12}"/>
    <cellStyle name="SAPLocked 9 12 2" xfId="15599" xr:uid="{C6DE4022-E210-4404-98EC-D0C146B4EF55}"/>
    <cellStyle name="SAPLocked 9 13" xfId="15600" xr:uid="{EE800896-1417-430D-9594-9B1825BE6E92}"/>
    <cellStyle name="SAPLocked 9 2" xfId="15601" xr:uid="{423364F3-6AC1-4ACE-B412-4679E480D462}"/>
    <cellStyle name="SAPLocked 9 2 10" xfId="15602" xr:uid="{8D420F37-EB6D-48AE-99BB-58AE510FEDD8}"/>
    <cellStyle name="SAPLocked 9 2 10 2" xfId="15603" xr:uid="{403A412B-42E0-47C7-BF2F-2AD7612DBC5B}"/>
    <cellStyle name="SAPLocked 9 2 11" xfId="15604" xr:uid="{07B77F9D-4A7B-4DA3-852D-DA633F12C2C3}"/>
    <cellStyle name="SAPLocked 9 2 11 2" xfId="15605" xr:uid="{70BA3516-1F68-472D-B4FD-1E006F2EAFD3}"/>
    <cellStyle name="SAPLocked 9 2 12" xfId="15606" xr:uid="{293B4214-9E52-4D98-873B-6308CF1FD065}"/>
    <cellStyle name="SAPLocked 9 2 2" xfId="15607" xr:uid="{5FAA18F7-04E0-4491-BCEB-F0A4FE813178}"/>
    <cellStyle name="SAPLocked 9 2 2 2" xfId="15608" xr:uid="{6FBDD968-75CC-40FA-96D5-F52DD9877347}"/>
    <cellStyle name="SAPLocked 9 2 3" xfId="15609" xr:uid="{6A6D89DC-7ADE-43AF-B2ED-A8D96F2FFBFC}"/>
    <cellStyle name="SAPLocked 9 2 3 2" xfId="15610" xr:uid="{F0CB3D0D-3375-4E27-8D73-15079BF69CF5}"/>
    <cellStyle name="SAPLocked 9 2 4" xfId="15611" xr:uid="{8455B7F7-8E8E-4BDB-9452-0E2D4ACD4FA6}"/>
    <cellStyle name="SAPLocked 9 2 4 2" xfId="15612" xr:uid="{2CC0AEC7-1BD6-4651-BF19-1F150EBA13D1}"/>
    <cellStyle name="SAPLocked 9 2 5" xfId="15613" xr:uid="{B73FC24D-DC1F-4E2A-9C95-F58AA854F3F8}"/>
    <cellStyle name="SAPLocked 9 2 5 2" xfId="15614" xr:uid="{83310D13-A356-4823-B925-414CBEAF7B44}"/>
    <cellStyle name="SAPLocked 9 2 6" xfId="15615" xr:uid="{2D625F76-8A83-4489-95E6-3EC690FDF2BF}"/>
    <cellStyle name="SAPLocked 9 2 6 2" xfId="15616" xr:uid="{9E49C2DE-C4D6-40EE-9B65-539B14D80686}"/>
    <cellStyle name="SAPLocked 9 2 7" xfId="15617" xr:uid="{D4A184E7-5310-4F46-A6E2-5E311F68E040}"/>
    <cellStyle name="SAPLocked 9 2 7 2" xfId="15618" xr:uid="{C9DCF661-3EDF-46A7-B9C0-B004C3EEC379}"/>
    <cellStyle name="SAPLocked 9 2 8" xfId="15619" xr:uid="{8139F963-0487-4552-AA65-40D4F6F19283}"/>
    <cellStyle name="SAPLocked 9 2 8 2" xfId="15620" xr:uid="{7E8538F3-6EBE-44D1-8419-4B5D8B7E4833}"/>
    <cellStyle name="SAPLocked 9 2 9" xfId="15621" xr:uid="{60B9880B-1E50-4710-95B8-D41658E26A7B}"/>
    <cellStyle name="SAPLocked 9 2 9 2" xfId="15622" xr:uid="{DEA2F5FE-DE7D-46F8-9F6B-ED1D1D447295}"/>
    <cellStyle name="SAPLocked 9 3" xfId="15623" xr:uid="{5119C772-FD0B-4F23-9824-658EA6D9C5A4}"/>
    <cellStyle name="SAPLocked 9 3 2" xfId="15624" xr:uid="{330B2A9F-C52E-490F-AAD6-E766710F81E9}"/>
    <cellStyle name="SAPLocked 9 4" xfId="15625" xr:uid="{05CB35BA-7073-4399-A9EA-8C1CE5D16401}"/>
    <cellStyle name="SAPLocked 9 4 2" xfId="15626" xr:uid="{09D1E269-392E-439C-B4D7-BEBB72A1112C}"/>
    <cellStyle name="SAPLocked 9 5" xfId="15627" xr:uid="{4011F669-F584-439F-9FF6-3FE36183FF9C}"/>
    <cellStyle name="SAPLocked 9 5 2" xfId="15628" xr:uid="{CED876EA-539C-4C8E-8116-CD7EFBAF0A7E}"/>
    <cellStyle name="SAPLocked 9 6" xfId="15629" xr:uid="{BB1BB37C-009E-4543-B2ED-EC5C13957241}"/>
    <cellStyle name="SAPLocked 9 6 2" xfId="15630" xr:uid="{C4F27580-D816-4448-A12B-CDBE90FF753C}"/>
    <cellStyle name="SAPLocked 9 7" xfId="15631" xr:uid="{C84FFFC0-6806-4429-98B9-139E01F3D4DE}"/>
    <cellStyle name="SAPLocked 9 7 2" xfId="15632" xr:uid="{54892281-4E96-405D-8EE7-A17B5BE5A0B1}"/>
    <cellStyle name="SAPLocked 9 8" xfId="15633" xr:uid="{29B892EC-EBE5-4D8E-BFE2-523ED8E72F83}"/>
    <cellStyle name="SAPLocked 9 8 2" xfId="15634" xr:uid="{BA5F6883-5A05-4815-BBE8-3ACF0304B573}"/>
    <cellStyle name="SAPLocked 9 9" xfId="15635" xr:uid="{27DBA53B-CBFF-4D61-B5B3-33122C21CD24}"/>
    <cellStyle name="SAPLocked 9 9 2" xfId="15636" xr:uid="{3492FEBF-DB27-4F72-A34A-4CFF8FFA4C40}"/>
    <cellStyle name="SAPMemberCell" xfId="15637" xr:uid="{3E6C34E1-1949-4F36-A768-0EA36B62FB74}"/>
    <cellStyle name="SAPMemberTotalCell" xfId="15638" xr:uid="{061AA89D-6711-41B9-87C1-3B8B803E9C42}"/>
    <cellStyle name="Standard_CORE_20040805_Movement types_Sets_V0.1_e" xfId="15639" xr:uid="{5FBC130F-0999-4C85-8E68-E5FDD58B486A}"/>
    <cellStyle name="STYL5 - Style5" xfId="788" xr:uid="{00000000-0005-0000-0000-00001E030000}"/>
    <cellStyle name="STYL5 - Style5 2" xfId="15641" xr:uid="{041BC51C-7DDB-4FB9-9B56-4EE807A4FD3C}"/>
    <cellStyle name="STYL5 - Style5 2 2" xfId="15642" xr:uid="{4B77015C-27B1-4ACB-A255-80938E6D0834}"/>
    <cellStyle name="STYL5 - Style5 2 3" xfId="22494" xr:uid="{83C8B9A8-EB96-4AEE-8EF1-3C9623363C49}"/>
    <cellStyle name="STYL5 - Style5 3" xfId="15643" xr:uid="{FF35B0B2-91ED-40A5-9C86-13A14BC388E6}"/>
    <cellStyle name="STYL5 - Style5 3 2" xfId="15644" xr:uid="{C3B48E06-D70C-43B0-BA9E-60B5DDC32731}"/>
    <cellStyle name="STYL5 - Style5 4" xfId="22493" xr:uid="{E83F190A-9ABB-40B7-B1E2-233EBA92345B}"/>
    <cellStyle name="STYL5 - Style5 5" xfId="15640" xr:uid="{DF14BCFD-D456-462C-B837-DD24ED479A89}"/>
    <cellStyle name="STYL6 - Style6" xfId="789" xr:uid="{00000000-0005-0000-0000-00001F030000}"/>
    <cellStyle name="STYL6 - Style6 2" xfId="15646" xr:uid="{762DA840-A446-4E3C-8D5C-9ACADC25C17A}"/>
    <cellStyle name="STYL6 - Style6 2 2" xfId="15647" xr:uid="{AD36F9C3-9D17-4917-8E1B-591AA52BEC9F}"/>
    <cellStyle name="STYL6 - Style6 2 3" xfId="22496" xr:uid="{A918BACF-A845-4C45-9D00-A83979412A8C}"/>
    <cellStyle name="STYL6 - Style6 3" xfId="15648" xr:uid="{D0DC60FF-7FFD-4235-B76B-38C346C43569}"/>
    <cellStyle name="STYL6 - Style6 3 2" xfId="15649" xr:uid="{40DB1BD6-55B5-4419-B928-79EFDE228442}"/>
    <cellStyle name="STYL6 - Style6 4" xfId="22495" xr:uid="{1AF35C55-24A6-4942-B8CE-532414B2C9D5}"/>
    <cellStyle name="STYL6 - Style6 5" xfId="15645" xr:uid="{33BCF7C7-818C-4C2F-8313-5EAF07CE2406}"/>
    <cellStyle name="STYLE1 - Style1" xfId="790" xr:uid="{00000000-0005-0000-0000-000020030000}"/>
    <cellStyle name="STYLE1 - Style1 2" xfId="15651" xr:uid="{0C3F89B2-D951-4D67-A3EA-AEBC32ECC852}"/>
    <cellStyle name="STYLE1 - Style1 2 2" xfId="15652" xr:uid="{81FB0746-EAEB-49A9-9E46-55775ADE3458}"/>
    <cellStyle name="STYLE1 - Style1 2 3" xfId="22498" xr:uid="{B6B2A8E7-2482-4D05-89B1-B90C29C2199B}"/>
    <cellStyle name="STYLE1 - Style1 3" xfId="15653" xr:uid="{28408A21-967F-4F35-B540-4436FDC2D45E}"/>
    <cellStyle name="STYLE1 - Style1 3 2" xfId="15654" xr:uid="{CC8A6C34-C93D-4E5D-941B-4F7D38E26F0C}"/>
    <cellStyle name="STYLE1 - Style1 4" xfId="22497" xr:uid="{9FBAB21B-6ED9-4E9D-A2A9-A66BCA07B575}"/>
    <cellStyle name="STYLE1 - Style1 5" xfId="15650" xr:uid="{6D310891-964C-48C3-8A9F-F8F7AE48EF2B}"/>
    <cellStyle name="STYLE2 - Style2" xfId="791" xr:uid="{00000000-0005-0000-0000-000021030000}"/>
    <cellStyle name="STYLE2 - Style2 2" xfId="15656" xr:uid="{5A9B9FC0-BBB9-41B9-985E-6E712F627B9E}"/>
    <cellStyle name="STYLE2 - Style2 2 2" xfId="15657" xr:uid="{85DEC612-1DB5-4082-99C0-C49970417C42}"/>
    <cellStyle name="STYLE2 - Style2 2 3" xfId="22500" xr:uid="{BD49AA62-E3BB-401F-8248-5C9D3CB6CD47}"/>
    <cellStyle name="STYLE2 - Style2 3" xfId="15658" xr:uid="{B2C05D44-C4CD-4DB0-9590-978D1E0AA67A}"/>
    <cellStyle name="STYLE2 - Style2 3 2" xfId="15659" xr:uid="{A96DCC96-830E-4FF9-8200-19AE1512ED10}"/>
    <cellStyle name="STYLE2 - Style2 4" xfId="22499" xr:uid="{E3A4F9CC-D132-4431-8DDD-986C5EDA4DD7}"/>
    <cellStyle name="STYLE2 - Style2 5" xfId="15655" xr:uid="{1CCED73F-C665-46D7-B0E4-2C4A8DAA9205}"/>
    <cellStyle name="STYLE3 - Style3" xfId="792" xr:uid="{00000000-0005-0000-0000-000022030000}"/>
    <cellStyle name="STYLE3 - Style3 2" xfId="15661" xr:uid="{960D00B8-9C4A-491D-9843-47E1606BB9B1}"/>
    <cellStyle name="STYLE3 - Style3 2 2" xfId="15662" xr:uid="{F591F49A-8742-4666-82E9-C93FBD24CD58}"/>
    <cellStyle name="STYLE3 - Style3 2 3" xfId="22502" xr:uid="{E2261A56-D0E2-4712-9F20-5D33933D9AA9}"/>
    <cellStyle name="STYLE3 - Style3 3" xfId="15663" xr:uid="{E046ADD7-CC56-44D8-A787-8D9953E7A747}"/>
    <cellStyle name="STYLE3 - Style3 3 2" xfId="15664" xr:uid="{27817113-5DC1-410C-A175-834C79E4770B}"/>
    <cellStyle name="STYLE3 - Style3 4" xfId="22501" xr:uid="{8B0512EC-D878-4ECD-A9EE-276B3DD4F164}"/>
    <cellStyle name="STYLE3 - Style3 5" xfId="15660" xr:uid="{480F3CF0-5C64-4514-B3CD-4844E719BCE0}"/>
    <cellStyle name="STYLE4 - Style4" xfId="793" xr:uid="{00000000-0005-0000-0000-000023030000}"/>
    <cellStyle name="STYLE4 - Style4 2" xfId="15666" xr:uid="{C233FB3C-7553-4AA2-8001-BA6A96249A27}"/>
    <cellStyle name="STYLE4 - Style4 2 2" xfId="15667" xr:uid="{B952F77E-8B67-4BAD-9FE1-79E3C5E03BB4}"/>
    <cellStyle name="STYLE4 - Style4 2 3" xfId="22504" xr:uid="{FC3EF069-5933-4196-83BD-ED078433A1AB}"/>
    <cellStyle name="STYLE4 - Style4 3" xfId="15668" xr:uid="{D254D8A5-CB9E-43B6-B0FB-FBBD16BC5FB9}"/>
    <cellStyle name="STYLE4 - Style4 3 2" xfId="15669" xr:uid="{37DA1237-8054-4B07-9635-67FE3BD3ED8A}"/>
    <cellStyle name="STYLE4 - Style4 4" xfId="22503" xr:uid="{56F90942-75D4-4C7D-8818-CED43D067CC3}"/>
    <cellStyle name="STYLE4 - Style4 5" xfId="15665" xr:uid="{2C0FD842-1A20-4177-B00A-19517F7E3BCF}"/>
    <cellStyle name="Table  - Style5" xfId="15670" xr:uid="{64399D10-9CBB-4C23-88AB-6C463558EF04}"/>
    <cellStyle name="Text" xfId="15671" xr:uid="{CA3887A0-3B14-48D5-BFA3-DD2B89C63529}"/>
    <cellStyle name="Title  - Style6" xfId="15672" xr:uid="{B2873F69-2E27-49D3-8AB4-D1E40182960A}"/>
    <cellStyle name="Title 10" xfId="794" xr:uid="{00000000-0005-0000-0000-000024030000}"/>
    <cellStyle name="Title 10 2" xfId="2613" xr:uid="{6D7D75D3-72C5-4244-952F-0292B5FA7A24}"/>
    <cellStyle name="Title 11" xfId="795" xr:uid="{00000000-0005-0000-0000-000025030000}"/>
    <cellStyle name="Title 11 2" xfId="2614" xr:uid="{7F754875-F90C-4DCA-9082-0A6E2E1B1D99}"/>
    <cellStyle name="Title 12" xfId="796" xr:uid="{00000000-0005-0000-0000-000026030000}"/>
    <cellStyle name="Title 12 2" xfId="2615" xr:uid="{0A2DBD81-7D01-447A-A26A-AC673EA9FD5D}"/>
    <cellStyle name="Title 13" xfId="797" xr:uid="{00000000-0005-0000-0000-000027030000}"/>
    <cellStyle name="Title 13 2" xfId="2616" xr:uid="{6EFD7E89-9F87-464F-87B4-CC40FED9BD88}"/>
    <cellStyle name="Title 14" xfId="798" xr:uid="{00000000-0005-0000-0000-000028030000}"/>
    <cellStyle name="Title 14 2" xfId="2617" xr:uid="{53553EB9-56C8-40C4-9C9A-D91BE5D1CCE9}"/>
    <cellStyle name="Title 15" xfId="799" xr:uid="{00000000-0005-0000-0000-000029030000}"/>
    <cellStyle name="Title 15 2" xfId="2618" xr:uid="{FEA82F94-5A4B-49C1-93B2-9F6CC0E91386}"/>
    <cellStyle name="Title 16" xfId="800" xr:uid="{00000000-0005-0000-0000-00002A030000}"/>
    <cellStyle name="Title 16 2" xfId="2619" xr:uid="{D4632566-DD59-406B-8637-D0A5AA9B0740}"/>
    <cellStyle name="Title 17" xfId="2620" xr:uid="{01E6C6ED-B10B-41D3-B7BA-813B104520CF}"/>
    <cellStyle name="Title 17 2" xfId="2621" xr:uid="{6EC842E1-BAC9-4B16-B1CC-30073DB53392}"/>
    <cellStyle name="Title 17 3" xfId="2622" xr:uid="{A38B4489-B8F3-42B6-88DD-0D7BFBD987C1}"/>
    <cellStyle name="Title 17 4" xfId="2623" xr:uid="{B4412665-5AC2-4B6B-8E10-B8BE3CA92362}"/>
    <cellStyle name="Title 17 5" xfId="2624" xr:uid="{317C366C-BD89-4C2A-AD03-77D1ED7835D9}"/>
    <cellStyle name="Title 18" xfId="2625" xr:uid="{163C9828-51F4-418D-89A6-0A31B3B9915D}"/>
    <cellStyle name="Title 19" xfId="2626" xr:uid="{1BDAC9C3-C4FB-4227-8666-A81CA33266C8}"/>
    <cellStyle name="Title 2" xfId="801" xr:uid="{00000000-0005-0000-0000-00002B030000}"/>
    <cellStyle name="Title 2 2" xfId="2628" xr:uid="{4ADE7330-8769-4BC4-B413-43F91A97AF0B}"/>
    <cellStyle name="Title 2 2 2" xfId="2629" xr:uid="{52C8BA5F-6F48-440B-8FAE-77ABB1D52506}"/>
    <cellStyle name="Title 2 2 3" xfId="2630" xr:uid="{90C13DDC-797A-44F9-B165-30A0FE90F3B7}"/>
    <cellStyle name="Title 2 2 4" xfId="2631" xr:uid="{B63A29A3-0DDC-4515-829F-9754363B806F}"/>
    <cellStyle name="Title 2 2 5" xfId="2632" xr:uid="{30DC0EA8-E5F5-4745-A4C0-838EA9372B24}"/>
    <cellStyle name="Title 2 3" xfId="2633" xr:uid="{543B0709-F36F-4CB4-B933-08FEE30D428B}"/>
    <cellStyle name="Title 2 4" xfId="2634" xr:uid="{C3FAD128-BC09-4CEE-A1F1-15C0AACA8743}"/>
    <cellStyle name="Title 2 5" xfId="2635" xr:uid="{1FCF6EE4-3FB5-434A-81E9-163C18A11694}"/>
    <cellStyle name="Title 2 6" xfId="2636" xr:uid="{9890D6AD-8DE1-4DC0-A171-B2C24FB29009}"/>
    <cellStyle name="Title 2 7" xfId="2637" xr:uid="{AFAB8E5B-AB6E-4656-B172-E7F890AA8C52}"/>
    <cellStyle name="Title 2 8" xfId="2638" xr:uid="{6876483D-6913-4A5E-B08A-DD8DA5F5D348}"/>
    <cellStyle name="Title 2 9" xfId="2627" xr:uid="{97B8862B-2FB0-4A13-B0C7-63A4E148FA52}"/>
    <cellStyle name="Title 20" xfId="2639" xr:uid="{4D56CE65-22C1-4C27-9310-F4EF42818A3E}"/>
    <cellStyle name="Title 21" xfId="2640" xr:uid="{D2CB6719-0EC3-4336-86B4-2C6FC6CC027C}"/>
    <cellStyle name="Title 22" xfId="2641" xr:uid="{AA8BDE29-68A9-499A-A62C-2BC37EF2D21A}"/>
    <cellStyle name="Title 3" xfId="802" xr:uid="{00000000-0005-0000-0000-00002C030000}"/>
    <cellStyle name="Title 3 2" xfId="15673" xr:uid="{F87350FB-FDE4-4FE8-BDF2-AA361FCA3500}"/>
    <cellStyle name="Title 3 3" xfId="2642" xr:uid="{D7D1DD49-1FAB-425D-BEF3-02E369872389}"/>
    <cellStyle name="Title 4" xfId="803" xr:uid="{00000000-0005-0000-0000-00002D030000}"/>
    <cellStyle name="Title 4 2" xfId="2643" xr:uid="{6469525D-C347-4FBA-ADC9-8705F6C07173}"/>
    <cellStyle name="Title 5" xfId="804" xr:uid="{00000000-0005-0000-0000-00002E030000}"/>
    <cellStyle name="Title 6" xfId="805" xr:uid="{00000000-0005-0000-0000-00002F030000}"/>
    <cellStyle name="Title 7" xfId="806" xr:uid="{00000000-0005-0000-0000-000030030000}"/>
    <cellStyle name="Title 8" xfId="807" xr:uid="{00000000-0005-0000-0000-000031030000}"/>
    <cellStyle name="Title 9" xfId="808" xr:uid="{00000000-0005-0000-0000-000032030000}"/>
    <cellStyle name="Title 9 2" xfId="2644" xr:uid="{D84BA01D-ABE8-4A13-AE4E-3D70822EA4C8}"/>
    <cellStyle name="Total 10" xfId="809" xr:uid="{00000000-0005-0000-0000-000033030000}"/>
    <cellStyle name="Total 10 2" xfId="2645" xr:uid="{57FE78E6-5F1B-4EAF-A939-619F38E039BB}"/>
    <cellStyle name="Total 11" xfId="810" xr:uid="{00000000-0005-0000-0000-000034030000}"/>
    <cellStyle name="Total 11 2" xfId="2646" xr:uid="{ECA59109-45EB-42A4-BC49-95F0C66C205A}"/>
    <cellStyle name="Total 12" xfId="811" xr:uid="{00000000-0005-0000-0000-000035030000}"/>
    <cellStyle name="Total 12 2" xfId="2647" xr:uid="{AA47E6AF-C51E-4DE7-A06E-B37D0D92F36A}"/>
    <cellStyle name="Total 13" xfId="812" xr:uid="{00000000-0005-0000-0000-000036030000}"/>
    <cellStyle name="Total 13 2" xfId="2648" xr:uid="{ABAD56EA-1782-43F2-A767-AE481284D999}"/>
    <cellStyle name="Total 14" xfId="813" xr:uid="{00000000-0005-0000-0000-000037030000}"/>
    <cellStyle name="Total 14 2" xfId="2649" xr:uid="{AA7A72CA-02B4-49A3-A57D-BD8DDA24DAED}"/>
    <cellStyle name="Total 15" xfId="814" xr:uid="{00000000-0005-0000-0000-000038030000}"/>
    <cellStyle name="Total 15 2" xfId="2650" xr:uid="{244CE64D-1A59-4495-ADF4-9DC2DE2D8AE6}"/>
    <cellStyle name="Total 16" xfId="815" xr:uid="{00000000-0005-0000-0000-000039030000}"/>
    <cellStyle name="Total 16 2" xfId="2651" xr:uid="{24473CFD-59E3-4010-9547-B832FF5CA966}"/>
    <cellStyle name="Total 17" xfId="2652" xr:uid="{67B4C7DE-E409-4C95-8D44-DABE6B4F4A0E}"/>
    <cellStyle name="Total 17 2" xfId="15674" xr:uid="{B90DCC9D-5022-489E-B517-6C472243FAD5}"/>
    <cellStyle name="Total 17 3" xfId="15675" xr:uid="{A7839002-CC1D-4ADB-8841-8E1B1CB6A5B6}"/>
    <cellStyle name="Total 17 4" xfId="15676" xr:uid="{F8CDC6E5-E502-4130-A535-A6F597D8DCCD}"/>
    <cellStyle name="Total 18" xfId="2653" xr:uid="{0D429A56-2DF0-4A66-9997-24B6BA2ACFC8}"/>
    <cellStyle name="Total 19" xfId="2654" xr:uid="{A798BEBC-888B-4F61-9670-63A7B79A2497}"/>
    <cellStyle name="Total 2" xfId="816" xr:uid="{00000000-0005-0000-0000-00003A030000}"/>
    <cellStyle name="Total 2 10" xfId="2655" xr:uid="{9076D00A-B584-44C5-A485-DAF4267DE573}"/>
    <cellStyle name="Total 2 2" xfId="2656" xr:uid="{9B5DB418-8385-4D85-854D-FD2F711FB0F9}"/>
    <cellStyle name="Total 2 2 2" xfId="2657" xr:uid="{8179C025-07FD-4C16-8A60-E174BEACC3AB}"/>
    <cellStyle name="Total 2 2 2 2" xfId="2658" xr:uid="{831E2067-548D-4628-8C93-6DC739F6ADF8}"/>
    <cellStyle name="Total 2 2 2 3" xfId="2659" xr:uid="{BE196C71-563D-4AAA-8366-FCE25EA0512F}"/>
    <cellStyle name="Total 2 2 2 4" xfId="2660" xr:uid="{04156AD7-F91B-4464-ABE8-FEC35C9CD057}"/>
    <cellStyle name="Total 2 2 2 5" xfId="2661" xr:uid="{2A80208F-8CCE-4B7C-A0C8-71A2304D5558}"/>
    <cellStyle name="Total 2 2 3" xfId="2662" xr:uid="{1337E0F5-71BB-435E-911E-16335A1879BD}"/>
    <cellStyle name="Total 2 2 4" xfId="2663" xr:uid="{32E39B9D-C4E4-4D34-A519-0B0EFF0B85D4}"/>
    <cellStyle name="Total 2 2 5" xfId="2664" xr:uid="{96AD84EE-52DA-47B7-9DC0-04A6220539CC}"/>
    <cellStyle name="Total 2 3" xfId="2665" xr:uid="{E0C5C423-DA82-457F-929C-A62D0AEDD46D}"/>
    <cellStyle name="Total 2 3 2" xfId="15677" xr:uid="{2C08F82B-8856-4BE4-B8CB-5004D3622783}"/>
    <cellStyle name="Total 2 4" xfId="2666" xr:uid="{41523955-EAB1-4875-B85D-87C01F0C8DBA}"/>
    <cellStyle name="Total 2 4 2" xfId="15678" xr:uid="{36A850E8-A42F-42C6-968F-E72D83375941}"/>
    <cellStyle name="Total 2 5" xfId="2667" xr:uid="{60393387-A8BE-4947-B32B-6B503A7045F6}"/>
    <cellStyle name="Total 2 5 2" xfId="15679" xr:uid="{692B32BD-CB5E-46C8-A7B3-EA561147CD83}"/>
    <cellStyle name="Total 2 6" xfId="2668" xr:uid="{7E782E67-D5B9-4EA4-8A9A-BFDF223298B6}"/>
    <cellStyle name="Total 2 6 2" xfId="15680" xr:uid="{F660AB09-A465-4F09-A58A-A0F4A10AD148}"/>
    <cellStyle name="Total 2 7" xfId="2669" xr:uid="{312BE65F-9A33-4208-83B3-AEFD0C76FF0F}"/>
    <cellStyle name="Total 2 7 2" xfId="15681" xr:uid="{95E2129E-2500-4A5C-996A-95EE26CE1476}"/>
    <cellStyle name="Total 2 8" xfId="2670" xr:uid="{1160F1D5-335B-4B77-B0B9-99BDA6B77368}"/>
    <cellStyle name="Total 2 9" xfId="2671" xr:uid="{6E49CCCC-4523-4B9C-9208-B575D22E2167}"/>
    <cellStyle name="Total 20" xfId="2672" xr:uid="{DCC2CC4D-6B94-4159-9A0C-B726CF685807}"/>
    <cellStyle name="Total 21" xfId="2673" xr:uid="{0E76B9D5-5A6F-4D19-86BD-A034FF82D5A0}"/>
    <cellStyle name="Total 22" xfId="2674" xr:uid="{74E8D118-B4E4-433F-882A-CFFB0BA5AEE1}"/>
    <cellStyle name="Total 23" xfId="2675" xr:uid="{0EA54EA7-FF42-481B-9FF7-15DF0F135E58}"/>
    <cellStyle name="Total 24" xfId="2676" xr:uid="{E78AA340-A71B-4DD7-9AB6-C7338F629EBF}"/>
    <cellStyle name="Total 3" xfId="817" xr:uid="{00000000-0005-0000-0000-00003B030000}"/>
    <cellStyle name="Total 3 2" xfId="15682" xr:uid="{901688DB-9CF1-4B7F-A62C-28CB152F4516}"/>
    <cellStyle name="Total 3 2 2" xfId="15683" xr:uid="{12B5CE8A-0754-46BF-ADA6-AC327467EDE0}"/>
    <cellStyle name="Total 3 2 3" xfId="22505" xr:uid="{E82C903B-BFCD-44D8-A277-32A622F38C7A}"/>
    <cellStyle name="Total 3 3" xfId="15684" xr:uid="{5F32EBA7-BD05-4311-B747-1129EE8236D3}"/>
    <cellStyle name="Total 3 3 2" xfId="22506" xr:uid="{4AF81023-1420-4D27-9CBC-98449CB336AE}"/>
    <cellStyle name="Total 3 4" xfId="2677" xr:uid="{986FB8F2-62BF-4419-B13D-2633FF7151E0}"/>
    <cellStyle name="Total 4" xfId="818" xr:uid="{00000000-0005-0000-0000-00003C030000}"/>
    <cellStyle name="Total 4 2" xfId="15685" xr:uid="{DD8D76B7-FCDF-4728-92A3-3A2666521DD4}"/>
    <cellStyle name="Total 4 3" xfId="2678" xr:uid="{22B4133F-533F-4C2C-A152-097371C6F82E}"/>
    <cellStyle name="Total 5" xfId="819" xr:uid="{00000000-0005-0000-0000-00003D030000}"/>
    <cellStyle name="Total 6" xfId="820" xr:uid="{00000000-0005-0000-0000-00003E030000}"/>
    <cellStyle name="Total 7" xfId="821" xr:uid="{00000000-0005-0000-0000-00003F030000}"/>
    <cellStyle name="Total 8" xfId="822" xr:uid="{00000000-0005-0000-0000-000040030000}"/>
    <cellStyle name="Total 9" xfId="823" xr:uid="{00000000-0005-0000-0000-000041030000}"/>
    <cellStyle name="Total 9 2" xfId="2679" xr:uid="{85C0EB62-3513-4C11-9B94-3413B3C543B6}"/>
    <cellStyle name="TotCol - Style7" xfId="15686" xr:uid="{8F5C279A-F9E0-40BB-9F63-D4D2E388D38F}"/>
    <cellStyle name="TotRow - Style8" xfId="15687" xr:uid="{73069825-FFF9-41B3-871B-AA8A0C5164F6}"/>
    <cellStyle name="Undefiniert" xfId="15688" xr:uid="{19458317-898C-45F8-8B75-6B9F5B69A03F}"/>
    <cellStyle name="Undefiniert 2" xfId="15689" xr:uid="{280498D9-955E-4162-9062-5D2DAC7D33DA}"/>
    <cellStyle name="UploadThisRowValue" xfId="15690" xr:uid="{174356CF-6C6A-40F0-B034-9065D2DCE4FC}"/>
    <cellStyle name="UploadThisRowValue 2" xfId="15691" xr:uid="{4DA7E108-22FB-4E66-8DCA-779A0159F918}"/>
    <cellStyle name="UploadThisRowValue 2 2" xfId="15692" xr:uid="{885061E8-008B-4F29-B5DD-5FD8BA51AEA5}"/>
    <cellStyle name="UploadThisRowValue 3" xfId="15693" xr:uid="{CBAFC84F-BA5E-4800-8927-067B3EF742E8}"/>
    <cellStyle name="UploadThisRowValue 3 2" xfId="22507" xr:uid="{1945B033-51ED-4452-8273-3CCED4586F93}"/>
    <cellStyle name="Warning Text 10" xfId="824" xr:uid="{00000000-0005-0000-0000-000042030000}"/>
    <cellStyle name="Warning Text 10 2" xfId="2680" xr:uid="{37855E6B-6C59-4412-AEAA-681CD48657AF}"/>
    <cellStyle name="Warning Text 11" xfId="825" xr:uid="{00000000-0005-0000-0000-000043030000}"/>
    <cellStyle name="Warning Text 11 2" xfId="2681" xr:uid="{8FA8FA0E-89B1-4C00-AE11-F4AB6D1BCF62}"/>
    <cellStyle name="Warning Text 12" xfId="826" xr:uid="{00000000-0005-0000-0000-000044030000}"/>
    <cellStyle name="Warning Text 12 2" xfId="2682" xr:uid="{F903F1AE-A928-43DC-B6A6-4CD963FD417B}"/>
    <cellStyle name="Warning Text 13" xfId="827" xr:uid="{00000000-0005-0000-0000-000045030000}"/>
    <cellStyle name="Warning Text 13 2" xfId="2683" xr:uid="{ADFE0B08-2B2C-4328-B77D-4324FB5905FA}"/>
    <cellStyle name="Warning Text 14" xfId="828" xr:uid="{00000000-0005-0000-0000-000046030000}"/>
    <cellStyle name="Warning Text 14 2" xfId="2684" xr:uid="{9832FE6B-700B-4FDC-9EE5-48D3349DE4ED}"/>
    <cellStyle name="Warning Text 15" xfId="829" xr:uid="{00000000-0005-0000-0000-000047030000}"/>
    <cellStyle name="Warning Text 15 2" xfId="2685" xr:uid="{3AB05476-29A0-4606-926E-F247E6BA01E5}"/>
    <cellStyle name="Warning Text 16" xfId="830" xr:uid="{00000000-0005-0000-0000-000048030000}"/>
    <cellStyle name="Warning Text 16 2" xfId="2686" xr:uid="{CB78D76A-DC57-4E08-BF7F-FD32F918F151}"/>
    <cellStyle name="Warning Text 17" xfId="2687" xr:uid="{33C92BE2-5346-4D9B-A431-80687052E10D}"/>
    <cellStyle name="Warning Text 18" xfId="2688" xr:uid="{00182551-C35B-42C6-B328-79D18038A724}"/>
    <cellStyle name="Warning Text 19" xfId="2689" xr:uid="{7073DBE6-4BE0-4577-9896-9357081689F2}"/>
    <cellStyle name="Warning Text 2" xfId="831" xr:uid="{00000000-0005-0000-0000-000049030000}"/>
    <cellStyle name="Warning Text 2 2" xfId="2690" xr:uid="{21B40694-B006-4D4B-8505-BC8E94ABECB0}"/>
    <cellStyle name="Warning Text 2 2 2" xfId="2691" xr:uid="{C66AD25D-9D97-426E-BF0A-6B714414535D}"/>
    <cellStyle name="Warning Text 2 2 2 2" xfId="2692" xr:uid="{53D51550-4B52-45C4-B647-2733C342388B}"/>
    <cellStyle name="Warning Text 2 2 2 3" xfId="2693" xr:uid="{DC8A67F3-DB27-4845-9C67-7141B2D860C9}"/>
    <cellStyle name="Warning Text 2 2 2 4" xfId="2694" xr:uid="{294618C9-D704-4E4F-A4EF-4669F3493224}"/>
    <cellStyle name="Warning Text 2 2 2 5" xfId="2695" xr:uid="{1FC621ED-2511-429C-B771-9FCA9E488750}"/>
    <cellStyle name="Warning Text 2 2 3" xfId="2696" xr:uid="{901435CE-48FA-4E5F-998E-D88B51EB060E}"/>
    <cellStyle name="Warning Text 2 2 4" xfId="2697" xr:uid="{152FB8D9-05F2-40B2-8093-2F0873CA2251}"/>
    <cellStyle name="Warning Text 2 2 5" xfId="2698" xr:uid="{5C1470CD-2CEA-4795-918F-19A0F72EE1CB}"/>
    <cellStyle name="Warning Text 2 3" xfId="2699" xr:uid="{575D5381-4857-46C5-BA70-93F81F011134}"/>
    <cellStyle name="Warning Text 2 4" xfId="2700" xr:uid="{EB6B0D83-CCC4-4075-9749-93B43B21E6DC}"/>
    <cellStyle name="Warning Text 2 5" xfId="2701" xr:uid="{4F44F11F-BB41-4676-BB17-7DC71AA5FA54}"/>
    <cellStyle name="Warning Text 2 6" xfId="2702" xr:uid="{A1EF55FC-E840-4BC4-B4BC-BEE3300F62FB}"/>
    <cellStyle name="Warning Text 2 7" xfId="2703" xr:uid="{14001599-C871-4767-A624-631A41762596}"/>
    <cellStyle name="Warning Text 2 8" xfId="2704" xr:uid="{40CF06A9-4D1B-48D0-81F4-AB06F7BC65DB}"/>
    <cellStyle name="Warning Text 2 9" xfId="2705" xr:uid="{7936FCAA-881B-4B03-8C1B-4F95ED137895}"/>
    <cellStyle name="Warning Text 20" xfId="2706" xr:uid="{8F25F622-B033-457B-AEA0-2B78B3237026}"/>
    <cellStyle name="Warning Text 21" xfId="2707" xr:uid="{4284F052-28AF-46D7-8ABD-40FF07FD2BBA}"/>
    <cellStyle name="Warning Text 22" xfId="2708" xr:uid="{0AD3E891-6433-4D97-9F50-1A745FECC58A}"/>
    <cellStyle name="Warning Text 3" xfId="832" xr:uid="{00000000-0005-0000-0000-00004A030000}"/>
    <cellStyle name="Warning Text 3 2" xfId="15694" xr:uid="{91E2DEFE-1244-4876-AB60-BC2C8A4DA4AF}"/>
    <cellStyle name="Warning Text 4" xfId="833" xr:uid="{00000000-0005-0000-0000-00004B030000}"/>
    <cellStyle name="Warning Text 4 2" xfId="15695" xr:uid="{5693013C-055E-46E2-B1BD-22275E27F6BA}"/>
    <cellStyle name="Warning Text 5" xfId="834" xr:uid="{00000000-0005-0000-0000-00004C030000}"/>
    <cellStyle name="Warning Text 6" xfId="835" xr:uid="{00000000-0005-0000-0000-00004D030000}"/>
    <cellStyle name="Warning Text 7" xfId="836" xr:uid="{00000000-0005-0000-0000-00004E030000}"/>
    <cellStyle name="Warning Text 8" xfId="837" xr:uid="{00000000-0005-0000-0000-00004F030000}"/>
    <cellStyle name="Warning Text 9" xfId="838" xr:uid="{00000000-0005-0000-0000-000050030000}"/>
    <cellStyle name="Warning Text 9 2" xfId="2709" xr:uid="{91BF6388-BD75-4872-8A90-2E60424FD78D}"/>
  </cellStyles>
  <dxfs count="5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CC"/>
      <color rgb="FFFFCC66"/>
      <color rgb="FFFFFF99"/>
      <color rgb="FFFFFF00"/>
      <color rgb="FFFFFF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9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sharedStrings" Target="sharedStrings.xml"/><Relationship Id="rId47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calcChain" Target="calcChain.xml"/><Relationship Id="rId48" Type="http://schemas.openxmlformats.org/officeDocument/2006/relationships/customXml" Target="../customXml/item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lgeenergy.int\shares\Group2\Rates\Rate%20Case%202025\Billing%20Determinants\KU\KU%20Billing%20Determinants%20-%20Base%20and%20Test%20Year%20FINAL%20-%20Confidential.xlsb" TargetMode="External"/><Relationship Id="rId1" Type="http://schemas.openxmlformats.org/officeDocument/2006/relationships/externalLinkPath" Target="/Group2/Rates/Rate%20Case%202025/Billing%20Determinants/KU/KU%20Billing%20Determinants%20-%20Base%20and%20Test%20Year%20FINAL%20-%20Confidential.xlsb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lgeenergy.int\shares\Group2\Rates\Rate%20Case%202025\Billing%20Determinants\LG&amp;E%20Electric\LGE%20Billing%20Determinants%20-%20Base%20and%20Test%20Year%20Final.xlsx" TargetMode="External"/><Relationship Id="rId1" Type="http://schemas.openxmlformats.org/officeDocument/2006/relationships/externalLinkPath" Target="/Group2/Rates/Rate%20Case%202025/Billing%20Determinants/LG&amp;E%20Electric/LGE%20Billing%20Determinants%20-%20Base%20and%20Test%20Year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evenue%20Volume%20Analysis%20Reports/2016/Revenue%20Volume%20Analysis%202016-06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sp.lgeenergy.int/Revenue%20Volume%20Analysis%20Reports/2016/Revenue%20Volume%20Analysis%202016-06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Case%202016/Billing%20Determinants/LGE/LGE%20Base%20Period%20Mar16%20-%20Feb17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SSICA1-PC\Kentucky%20Power%202017-00179\TWC\Timesheet\Timesheet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lgeenergy.int\shares\Group2\Rates\Rate%20Case%202025\Billing%20Determinants\LG&amp;E%20Gas\LGE%20Gas%20Forecast%20Period%20Jan26-Dec26.xlsx" TargetMode="External"/><Relationship Id="rId1" Type="http://schemas.openxmlformats.org/officeDocument/2006/relationships/externalLinkPath" Target="/Group2/Rates/Rate%20Case%202025/Billing%20Determinants/LG&amp;E%20Gas/LGE%20Gas%20Forecast%20Period%20Jan26-Dec26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Rate%20Case%202025\Cost%20of%20Service\Scott%20Madden\Draft%20of%20COS\5.13.2025%20Version\LGE%20G\PPL%20LGE%20Gas%20CCOS%20(DRAFT).xlsx" TargetMode="External"/><Relationship Id="rId1" Type="http://schemas.openxmlformats.org/officeDocument/2006/relationships/externalLinkPath" Target="/Rate%20Case%202025/Cost%20of%20Service/Scott%20Madden/Draft%20of%20COS/5.13.2025%20Version/LGE%20G/PPL%20LGE%20Gas%20CCOS%20(DRAFT)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Rate%20Case%202025\Billing%20Determinants\LG&amp;E%20Gas\Forecast\2025%20Development%20-%20LGEG%20Schedule%20M%20Billing%20Determinants%2003.26.2025.xlsx" TargetMode="External"/><Relationship Id="rId1" Type="http://schemas.openxmlformats.org/officeDocument/2006/relationships/externalLinkPath" Target="/Group2/Rates/CN2025/CN-00113_00114%20-%20KU%20LGE%20Rate%20Cases/13-Settlement/Sch%20M%20Billing%20Determinants/Forecast/2025%20Development%20-%20LGEG%20Schedule%20M%20Billing%20Determinants%2003.26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h M-1 Schedules==&gt;"/>
      <sheetName val="Index M-1"/>
      <sheetName val="Sch M-1.1"/>
      <sheetName val="Sch M-1.2"/>
      <sheetName val="Sch M-1.3 (1)"/>
      <sheetName val="Sch M-1.3 (2)"/>
      <sheetName val="Sch M-1.3 (3)"/>
      <sheetName val="Sch M-2 Schedules==&gt;"/>
      <sheetName val="Index M-2"/>
      <sheetName val="Sch M-2.1"/>
      <sheetName val="Sch M-2.2"/>
      <sheetName val="Sch M-2.3 (1)"/>
      <sheetName val="Sch M-2.3 (2)"/>
      <sheetName val="Sch M-2.3 (3)"/>
      <sheetName val="Data==&gt;"/>
      <sheetName val="A216810396964DCDB399904ED81BA8E"/>
      <sheetName val="12MonResults"/>
      <sheetName val="12MonLights"/>
      <sheetName val="12MonPoles"/>
      <sheetName val="6Mon-Forecast"/>
      <sheetName val="6MonLights-Forecast"/>
      <sheetName val="12Mon - Forecast"/>
      <sheetName val="12Mon - Forecast Current ROE"/>
      <sheetName val="12MonLights - Forecast"/>
      <sheetName val="Sources ==&gt;"/>
      <sheetName val="Input Data"/>
      <sheetName val="Rate Summary"/>
      <sheetName val="Rates"/>
      <sheetName val="Rates-Lights"/>
      <sheetName val="MiscData"/>
      <sheetName val="4023"/>
      <sheetName val="1022"/>
      <sheetName val="1055"/>
      <sheetName val="1051"/>
      <sheetName val="Forecast==&gt;"/>
      <sheetName val="Rate Summary - Forecast"/>
      <sheetName val="MiscData -Forecast"/>
      <sheetName val="Rates - Forecast"/>
      <sheetName val="Rates-Lights - Forecast"/>
      <sheetName val="KY Schedule M for Rates"/>
      <sheetName val="KY Schedule M - Current ROE"/>
      <sheetName val="2025BP Customers (2)"/>
      <sheetName val="2025BP Calendar Energy"/>
      <sheetName val="2025BP Billed Demands"/>
      <sheetName val="Lighting Summary for Rates (2)"/>
      <sheetName val="kVA Conversion"/>
      <sheetName val="KU EVC"/>
      <sheetName val="KU EDR"/>
      <sheetName val="ECR in Base Rates"/>
      <sheetName val="MISC Revenue"/>
      <sheetName val="Reconciliation==&gt;"/>
      <sheetName val="Actual Reconciliation"/>
      <sheetName val="Forecast Reconciliation"/>
      <sheetName val="Sep"/>
      <sheetName val="Oct"/>
      <sheetName val="Nov"/>
      <sheetName val="Dec"/>
      <sheetName val="Jan"/>
      <sheetName val="Fe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te Summary"/>
      <sheetName val="LG&amp;E - Rate Summary"/>
      <sheetName val="Sch M-1 Schedules==&gt;"/>
      <sheetName val="Sch M-1 Index"/>
      <sheetName val="Sch M-1.1"/>
      <sheetName val="Sch M-1.2"/>
      <sheetName val="Sch M-1.3 (1)"/>
      <sheetName val="A216810396964DCDB399904ED81BA8E"/>
      <sheetName val="Sch M-1.3 (2)"/>
      <sheetName val="Sch M-1.3 (3)"/>
      <sheetName val="Schedule M-2 Schedules==&gt;"/>
      <sheetName val="Sch M-2 Index"/>
      <sheetName val="Sch M-2.1"/>
      <sheetName val="Sch M-2.2"/>
      <sheetName val="Sch M-2.3 (1)"/>
      <sheetName val="Sch M-2.3 (2)"/>
      <sheetName val="Sch M-2.3 (3) "/>
      <sheetName val="Sch M-1 - Base Period Data==&gt;"/>
      <sheetName val="12MonActualResults"/>
      <sheetName val="12MonActualLights"/>
      <sheetName val="12MonActualPoles"/>
      <sheetName val="6MonFrcstResults"/>
      <sheetName val="6MonFrcstLights"/>
      <sheetName val="6MonFrcstPoles"/>
      <sheetName val="Actual Reports==&gt;"/>
      <sheetName val="1022"/>
      <sheetName val="1051"/>
      <sheetName val="1055"/>
      <sheetName val="4023"/>
      <sheetName val="4023 - Solar Capacity"/>
      <sheetName val="Sch M-2 - Test Period Data ==&gt;"/>
      <sheetName val="12MonFrcstResults"/>
      <sheetName val="12MonFrcstResults-Curr ROE Mech"/>
      <sheetName val="12MonFrcstLights"/>
      <sheetName val="12MonFrcstLights-Curr ROE Mech"/>
      <sheetName val="12MonFrcstPoles"/>
      <sheetName val="ECR in Base Rates"/>
      <sheetName val="Forecast Reports==&gt;"/>
      <sheetName val="KY Schedule M for Rates - Elect"/>
      <sheetName val="KY Schedule M - Current ROE"/>
      <sheetName val="Lighting Summary for Rates"/>
      <sheetName val="Forecasted Customer Count"/>
      <sheetName val="Forecasted Energy"/>
      <sheetName val="Forecasted Demand"/>
      <sheetName val="Total EVC"/>
      <sheetName val="kVA Conversion"/>
      <sheetName val="Misc Revenue"/>
      <sheetName val="Rates ==&gt;"/>
      <sheetName val="Rates"/>
      <sheetName val="LightingRates"/>
      <sheetName val="PoleRates"/>
      <sheetName val="Input Data"/>
      <sheetName val="Reconciliation==&gt;"/>
      <sheetName val="Actual Reconciliation"/>
      <sheetName val="Forecast Reconciliation"/>
      <sheetName val="Sep24"/>
      <sheetName val="Oct24"/>
      <sheetName val="Nov24"/>
      <sheetName val="Dec24"/>
      <sheetName val="Jan25"/>
      <sheetName val="Feb25"/>
      <sheetName val="Mar25"/>
      <sheetName val="Apr25"/>
      <sheetName val="May25"/>
      <sheetName val="Jun25"/>
      <sheetName val="Jul25"/>
      <sheetName val="Aug25"/>
    </sheetNames>
    <sheetDataSet>
      <sheetData sheetId="0"/>
      <sheetData sheetId="1"/>
      <sheetData sheetId="2"/>
      <sheetData sheetId="3"/>
      <sheetData sheetId="4">
        <row r="3">
          <cell r="C3" t="str">
            <v>Witness:  T. LYONS/A. FACKLER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Home"/>
      <sheetName val="PVA"/>
      <sheetName val="RBC Summary"/>
      <sheetName val="RBC Detail"/>
      <sheetName val="Information for SEC Table"/>
      <sheetName val="A216810396964DCDB399904ED81BA8E"/>
      <sheetName val="Curr Mo. Error Checks"/>
      <sheetName val="Qtd Error Checks"/>
      <sheetName val="Ytd Error Checks"/>
      <sheetName val="12 Mo. Ending error checks"/>
      <sheetName val="Weather Check"/>
      <sheetName val="DataChecks"/>
      <sheetName val="PVA - Variance Checks"/>
      <sheetName val="Data"/>
      <sheetName val="ListsValues"/>
      <sheetName val="Weather Summary"/>
      <sheetName val="Electronic Evidence"/>
      <sheetName val="VersionH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9">
          <cell r="M29">
            <v>1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Home"/>
      <sheetName val="PVA"/>
      <sheetName val="RBC Summary"/>
      <sheetName val="RBC Detail"/>
      <sheetName val="Information for SEC Table"/>
      <sheetName val="A216810396964DCDB399904ED81BA8E"/>
      <sheetName val="Curr Mo. Error Checks"/>
      <sheetName val="Qtd Error Checks"/>
      <sheetName val="Ytd Error Checks"/>
      <sheetName val="12 Mo. Ending error checks"/>
      <sheetName val="Weather Check"/>
      <sheetName val="DataChecks"/>
      <sheetName val="PVA - Variance Checks"/>
      <sheetName val="Data"/>
      <sheetName val="ListsValues"/>
      <sheetName val="Weather Summary"/>
      <sheetName val="Electronic Evidence"/>
      <sheetName val="VersionH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9">
          <cell r="M29">
            <v>1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s==&gt;"/>
      <sheetName val="Index"/>
      <sheetName val="Sch M-1.1"/>
      <sheetName val="Sch M-1.2"/>
      <sheetName val="Sch M-1.3 (1)"/>
      <sheetName val="Sch M-1.3 (2)"/>
      <sheetName val="Sch M-1.3 (3)"/>
      <sheetName val="True-ups==&gt;"/>
      <sheetName val="A-F kwh"/>
      <sheetName val="A-F Demand"/>
      <sheetName val="A-F Revenue"/>
      <sheetName val="Summary &amp; Checks==&gt;"/>
      <sheetName val="Reconciliation"/>
      <sheetName val="Recons&amp;Checks"/>
      <sheetName val="Data==&gt;"/>
      <sheetName val="ECR in Base Rates"/>
      <sheetName val="12MonResults"/>
      <sheetName val="12MonLights"/>
      <sheetName val="12MonPoles"/>
      <sheetName val="Sources ==&gt;"/>
      <sheetName val="FinForecast"/>
      <sheetName val="Customers"/>
      <sheetName val="Cal_Energy"/>
      <sheetName val="Billing Demand"/>
      <sheetName val="1055 Lights Forecast"/>
      <sheetName val="Lights Load Forecast"/>
      <sheetName val="1051 Poles Forecast"/>
      <sheetName val="Rates"/>
      <sheetName val="LightingRates"/>
      <sheetName val="PoleRates"/>
      <sheetName val="1022"/>
      <sheetName val="1051"/>
      <sheetName val="1055"/>
      <sheetName val="SBR"/>
      <sheetName val="MiscData"/>
      <sheetName val="Reconciliation==&gt;"/>
      <sheetName val="Mar"/>
      <sheetName val="Apr"/>
      <sheetName val="May"/>
      <sheetName val="Jun"/>
      <sheetName val="Jul"/>
      <sheetName val="Au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B3" t="str">
            <v>MAR 2016</v>
          </cell>
          <cell r="C3" t="str">
            <v>LEUM_825</v>
          </cell>
          <cell r="E3" t="str">
            <v>EF</v>
          </cell>
          <cell r="F3">
            <v>48365.64</v>
          </cell>
        </row>
        <row r="4">
          <cell r="B4" t="str">
            <v>MAR 2016</v>
          </cell>
          <cell r="C4" t="str">
            <v>LEUM_826</v>
          </cell>
          <cell r="E4" t="str">
            <v>EF</v>
          </cell>
          <cell r="F4">
            <v>2.27</v>
          </cell>
        </row>
        <row r="5">
          <cell r="B5" t="str">
            <v>MAR 2016</v>
          </cell>
          <cell r="C5" t="str">
            <v>LEUM_826</v>
          </cell>
          <cell r="E5" t="str">
            <v>EF</v>
          </cell>
          <cell r="F5">
            <v>752.12</v>
          </cell>
        </row>
        <row r="6">
          <cell r="B6" t="str">
            <v>MAR 2016</v>
          </cell>
          <cell r="C6" t="str">
            <v>LEUM_826</v>
          </cell>
          <cell r="E6" t="str">
            <v>EF</v>
          </cell>
          <cell r="F6">
            <v>11.35</v>
          </cell>
        </row>
        <row r="7">
          <cell r="B7" t="str">
            <v>MAR 2016</v>
          </cell>
          <cell r="C7" t="str">
            <v>LEUM_828</v>
          </cell>
          <cell r="E7" t="str">
            <v>EF</v>
          </cell>
          <cell r="F7">
            <v>60.66</v>
          </cell>
        </row>
        <row r="8">
          <cell r="B8" t="str">
            <v>MAR 2016</v>
          </cell>
          <cell r="C8" t="str">
            <v>LEUM_828</v>
          </cell>
          <cell r="E8" t="str">
            <v>EF</v>
          </cell>
          <cell r="F8">
            <v>1312.28</v>
          </cell>
        </row>
        <row r="9">
          <cell r="B9" t="str">
            <v>MAR 2016</v>
          </cell>
          <cell r="C9" t="str">
            <v>LEUM_828</v>
          </cell>
          <cell r="E9" t="str">
            <v>EF</v>
          </cell>
          <cell r="F9">
            <v>169.03</v>
          </cell>
        </row>
        <row r="10">
          <cell r="B10" t="str">
            <v>MAR 2016</v>
          </cell>
          <cell r="C10" t="str">
            <v>LEUM_828</v>
          </cell>
          <cell r="E10" t="str">
            <v>EF</v>
          </cell>
          <cell r="F10">
            <v>293.22000000000003</v>
          </cell>
        </row>
        <row r="11">
          <cell r="B11" t="str">
            <v>MAR 2016</v>
          </cell>
          <cell r="C11" t="str">
            <v>LEUM_828</v>
          </cell>
          <cell r="E11" t="str">
            <v>EF</v>
          </cell>
          <cell r="F11">
            <v>721.17</v>
          </cell>
        </row>
        <row r="12">
          <cell r="B12" t="str">
            <v>MAR 2016</v>
          </cell>
          <cell r="C12" t="str">
            <v>LEUM_828</v>
          </cell>
          <cell r="E12" t="str">
            <v>EF</v>
          </cell>
          <cell r="F12">
            <v>58.82</v>
          </cell>
        </row>
        <row r="13">
          <cell r="B13" t="str">
            <v>MAR 2016</v>
          </cell>
          <cell r="C13" t="str">
            <v>LEUM_829</v>
          </cell>
          <cell r="E13" t="str">
            <v>EF</v>
          </cell>
          <cell r="F13">
            <v>5</v>
          </cell>
        </row>
        <row r="14">
          <cell r="B14" t="str">
            <v>MAR 2016</v>
          </cell>
          <cell r="C14" t="str">
            <v>LGCME000</v>
          </cell>
          <cell r="E14" t="str">
            <v>TS</v>
          </cell>
        </row>
        <row r="15">
          <cell r="B15" t="str">
            <v>MAR 2016</v>
          </cell>
          <cell r="C15" t="str">
            <v>LGCME000</v>
          </cell>
          <cell r="E15" t="str">
            <v>TS</v>
          </cell>
        </row>
        <row r="16">
          <cell r="B16" t="str">
            <v>MAR 2016</v>
          </cell>
          <cell r="C16" t="str">
            <v>LGCME000</v>
          </cell>
          <cell r="E16" t="str">
            <v>TS</v>
          </cell>
        </row>
        <row r="17">
          <cell r="B17" t="str">
            <v>MAR 2016</v>
          </cell>
          <cell r="C17" t="str">
            <v>LGCME000</v>
          </cell>
          <cell r="E17" t="str">
            <v>TS</v>
          </cell>
        </row>
        <row r="18">
          <cell r="B18" t="str">
            <v>MAR 2016</v>
          </cell>
          <cell r="C18" t="str">
            <v>LGCME451</v>
          </cell>
          <cell r="E18" t="str">
            <v>GSS</v>
          </cell>
          <cell r="F18">
            <v>67.05</v>
          </cell>
        </row>
        <row r="19">
          <cell r="B19" t="str">
            <v>MAR 2016</v>
          </cell>
          <cell r="C19" t="str">
            <v>LGCME451</v>
          </cell>
          <cell r="E19" t="str">
            <v>GSS</v>
          </cell>
          <cell r="F19">
            <v>855.39</v>
          </cell>
        </row>
        <row r="20">
          <cell r="B20" t="str">
            <v>MAR 2016</v>
          </cell>
          <cell r="C20" t="str">
            <v>LGCME551</v>
          </cell>
          <cell r="E20" t="str">
            <v>GSS</v>
          </cell>
          <cell r="F20">
            <v>19863.88</v>
          </cell>
        </row>
        <row r="21">
          <cell r="B21" t="str">
            <v>MAR 2016</v>
          </cell>
          <cell r="C21" t="str">
            <v>LGCME551</v>
          </cell>
          <cell r="E21" t="str">
            <v>GSS</v>
          </cell>
          <cell r="F21">
            <v>22543.81</v>
          </cell>
        </row>
        <row r="22">
          <cell r="B22" t="str">
            <v>MAR 2016</v>
          </cell>
          <cell r="C22" t="str">
            <v>LGCME551</v>
          </cell>
          <cell r="E22" t="str">
            <v>GSS</v>
          </cell>
          <cell r="F22">
            <v>179450.38</v>
          </cell>
        </row>
        <row r="23">
          <cell r="B23" t="str">
            <v>MAR 2016</v>
          </cell>
          <cell r="C23" t="str">
            <v>LGCME551</v>
          </cell>
          <cell r="E23" t="str">
            <v>GSS</v>
          </cell>
          <cell r="F23">
            <v>2511.9699999999998</v>
          </cell>
        </row>
        <row r="24">
          <cell r="B24" t="str">
            <v>MAR 2016</v>
          </cell>
          <cell r="C24" t="str">
            <v>LGCME551</v>
          </cell>
          <cell r="E24" t="str">
            <v>GSS</v>
          </cell>
          <cell r="F24">
            <v>3712415.13</v>
          </cell>
        </row>
        <row r="25">
          <cell r="B25" t="str">
            <v>MAR 2016</v>
          </cell>
          <cell r="C25" t="str">
            <v>LGCME551</v>
          </cell>
          <cell r="E25" t="str">
            <v>GSS</v>
          </cell>
          <cell r="F25">
            <v>1514.9</v>
          </cell>
        </row>
        <row r="26">
          <cell r="B26" t="str">
            <v>MAR 2016</v>
          </cell>
          <cell r="C26" t="str">
            <v>LGCME551UM</v>
          </cell>
          <cell r="E26" t="str">
            <v>GSS</v>
          </cell>
          <cell r="F26">
            <v>4446.07</v>
          </cell>
        </row>
        <row r="27">
          <cell r="B27" t="str">
            <v>MAR 2016</v>
          </cell>
          <cell r="C27" t="str">
            <v>LGCME552</v>
          </cell>
          <cell r="E27" t="str">
            <v>GSS</v>
          </cell>
          <cell r="F27">
            <v>2012.9</v>
          </cell>
        </row>
        <row r="28">
          <cell r="B28" t="str">
            <v>MAR 2016</v>
          </cell>
          <cell r="C28" t="str">
            <v>LGCME552</v>
          </cell>
          <cell r="E28" t="str">
            <v>GSS</v>
          </cell>
          <cell r="F28">
            <v>15211.13</v>
          </cell>
        </row>
        <row r="29">
          <cell r="B29" t="str">
            <v>MAR 2016</v>
          </cell>
          <cell r="C29" t="str">
            <v>LGCME557</v>
          </cell>
          <cell r="E29" t="str">
            <v>GSS</v>
          </cell>
          <cell r="F29">
            <v>1863.28</v>
          </cell>
        </row>
        <row r="30">
          <cell r="B30" t="str">
            <v>MAR 2016</v>
          </cell>
          <cell r="C30" t="str">
            <v>LGCME561</v>
          </cell>
          <cell r="E30" t="str">
            <v>PSS</v>
          </cell>
          <cell r="F30">
            <v>30714.57</v>
          </cell>
        </row>
        <row r="31">
          <cell r="B31" t="str">
            <v>MAR 2016</v>
          </cell>
          <cell r="C31" t="str">
            <v>LGCME561</v>
          </cell>
          <cell r="E31" t="str">
            <v>PSS</v>
          </cell>
          <cell r="F31">
            <v>9473252.1799999997</v>
          </cell>
        </row>
        <row r="32">
          <cell r="B32" t="str">
            <v>MAR 2016</v>
          </cell>
          <cell r="C32" t="str">
            <v>LGCME561</v>
          </cell>
          <cell r="E32" t="str">
            <v>PSS</v>
          </cell>
          <cell r="F32">
            <v>1907086.09</v>
          </cell>
        </row>
        <row r="33">
          <cell r="B33" t="str">
            <v>MAR 2016</v>
          </cell>
          <cell r="C33" t="str">
            <v>LGCME561</v>
          </cell>
          <cell r="E33" t="str">
            <v>PSS</v>
          </cell>
          <cell r="F33">
            <v>990409.86</v>
          </cell>
        </row>
        <row r="34">
          <cell r="B34" t="str">
            <v>MAR 2016</v>
          </cell>
          <cell r="C34" t="str">
            <v>LGCME563</v>
          </cell>
          <cell r="E34" t="str">
            <v>PSP</v>
          </cell>
          <cell r="F34">
            <v>561511.39</v>
          </cell>
        </row>
        <row r="35">
          <cell r="B35" t="str">
            <v>MAR 2016</v>
          </cell>
          <cell r="C35" t="str">
            <v>LGCME563</v>
          </cell>
          <cell r="E35" t="str">
            <v>PSP</v>
          </cell>
          <cell r="F35">
            <v>383859.95</v>
          </cell>
        </row>
        <row r="36">
          <cell r="B36" t="str">
            <v>MAR 2016</v>
          </cell>
          <cell r="C36" t="str">
            <v>LGCME563</v>
          </cell>
          <cell r="E36" t="str">
            <v>PSP</v>
          </cell>
          <cell r="F36">
            <v>33182.01</v>
          </cell>
        </row>
        <row r="37">
          <cell r="B37" t="str">
            <v>MAR 2016</v>
          </cell>
          <cell r="C37" t="str">
            <v>LGCME567</v>
          </cell>
          <cell r="E37" t="str">
            <v>PSS</v>
          </cell>
          <cell r="F37">
            <v>8011.44</v>
          </cell>
        </row>
        <row r="38">
          <cell r="B38" t="str">
            <v>MAR 2016</v>
          </cell>
          <cell r="C38" t="str">
            <v>LGCME591</v>
          </cell>
          <cell r="E38" t="str">
            <v>TODS</v>
          </cell>
          <cell r="F38">
            <v>34186</v>
          </cell>
        </row>
        <row r="39">
          <cell r="B39" t="str">
            <v>MAR 2016</v>
          </cell>
          <cell r="C39" t="str">
            <v>LGCME591</v>
          </cell>
          <cell r="E39" t="str">
            <v>TODS</v>
          </cell>
          <cell r="F39">
            <v>4382914.95</v>
          </cell>
        </row>
        <row r="40">
          <cell r="B40" t="str">
            <v>MAR 2016</v>
          </cell>
          <cell r="C40" t="str">
            <v>LGCME591</v>
          </cell>
          <cell r="E40" t="str">
            <v>TODS</v>
          </cell>
          <cell r="F40">
            <v>445740.58</v>
          </cell>
        </row>
        <row r="41">
          <cell r="B41" t="str">
            <v>MAR 2016</v>
          </cell>
          <cell r="C41" t="str">
            <v>LGCME591</v>
          </cell>
          <cell r="E41" t="str">
            <v>TODS</v>
          </cell>
          <cell r="F41">
            <v>25746.49</v>
          </cell>
        </row>
        <row r="42">
          <cell r="B42" t="str">
            <v>MAR 2016</v>
          </cell>
          <cell r="C42" t="str">
            <v>LGCME593</v>
          </cell>
          <cell r="E42" t="str">
            <v>CTODP</v>
          </cell>
          <cell r="F42">
            <v>1343937.58</v>
          </cell>
        </row>
        <row r="43">
          <cell r="B43" t="str">
            <v>MAR 2016</v>
          </cell>
          <cell r="C43" t="str">
            <v>LGCME593</v>
          </cell>
          <cell r="E43" t="str">
            <v>CTODP</v>
          </cell>
          <cell r="F43">
            <v>1435997.69</v>
          </cell>
        </row>
        <row r="44">
          <cell r="B44" t="str">
            <v>MAR 2016</v>
          </cell>
          <cell r="C44" t="str">
            <v>LGCME593</v>
          </cell>
          <cell r="E44" t="str">
            <v>CTODP</v>
          </cell>
          <cell r="F44">
            <v>976223.08</v>
          </cell>
        </row>
        <row r="45">
          <cell r="B45" t="str">
            <v>MAR 2016</v>
          </cell>
          <cell r="C45" t="str">
            <v>LGCME651</v>
          </cell>
          <cell r="E45" t="str">
            <v>GS3</v>
          </cell>
          <cell r="F45">
            <v>294440.61</v>
          </cell>
        </row>
        <row r="46">
          <cell r="B46" t="str">
            <v>MAR 2016</v>
          </cell>
          <cell r="C46" t="str">
            <v>LGCME651</v>
          </cell>
          <cell r="E46" t="str">
            <v>GS3</v>
          </cell>
          <cell r="F46">
            <v>255859.32</v>
          </cell>
        </row>
        <row r="47">
          <cell r="B47" t="str">
            <v>MAR 2016</v>
          </cell>
          <cell r="C47" t="str">
            <v>LGCME651</v>
          </cell>
          <cell r="E47" t="str">
            <v>GS3</v>
          </cell>
          <cell r="F47">
            <v>804895.11</v>
          </cell>
        </row>
        <row r="48">
          <cell r="B48" t="str">
            <v>MAR 2016</v>
          </cell>
          <cell r="C48" t="str">
            <v>LGCME651</v>
          </cell>
          <cell r="E48" t="str">
            <v>GS3</v>
          </cell>
          <cell r="F48">
            <v>326.45999999999998</v>
          </cell>
        </row>
        <row r="49">
          <cell r="B49" t="str">
            <v>MAR 2016</v>
          </cell>
          <cell r="C49" t="str">
            <v>LGCME651</v>
          </cell>
          <cell r="E49" t="str">
            <v>GS3</v>
          </cell>
          <cell r="F49">
            <v>6639779.4900000002</v>
          </cell>
        </row>
        <row r="50">
          <cell r="B50" t="str">
            <v>MAR 2016</v>
          </cell>
          <cell r="C50" t="str">
            <v>LGCME652</v>
          </cell>
          <cell r="E50" t="str">
            <v>GS3</v>
          </cell>
          <cell r="F50">
            <v>2477.75</v>
          </cell>
        </row>
        <row r="51">
          <cell r="B51" t="str">
            <v>MAR 2016</v>
          </cell>
          <cell r="C51" t="str">
            <v>LGCME652</v>
          </cell>
          <cell r="E51" t="str">
            <v>GS3</v>
          </cell>
          <cell r="F51">
            <v>0.11</v>
          </cell>
        </row>
        <row r="52">
          <cell r="B52" t="str">
            <v>MAR 2016</v>
          </cell>
          <cell r="C52" t="str">
            <v>LGCME652</v>
          </cell>
          <cell r="E52" t="str">
            <v>GS3</v>
          </cell>
          <cell r="F52">
            <v>22166.080000000002</v>
          </cell>
        </row>
        <row r="53">
          <cell r="B53" t="str">
            <v>MAR 2016</v>
          </cell>
          <cell r="C53" t="str">
            <v>LGCME652</v>
          </cell>
          <cell r="E53" t="str">
            <v>GS3</v>
          </cell>
          <cell r="F53">
            <v>173253.04</v>
          </cell>
        </row>
        <row r="54">
          <cell r="B54" t="str">
            <v>MAR 2016</v>
          </cell>
          <cell r="C54" t="str">
            <v>LGCME657</v>
          </cell>
          <cell r="E54" t="str">
            <v>GS3</v>
          </cell>
          <cell r="F54">
            <v>393.99</v>
          </cell>
        </row>
        <row r="55">
          <cell r="B55" t="str">
            <v>MAR 2016</v>
          </cell>
          <cell r="C55" t="str">
            <v>LGCME657</v>
          </cell>
          <cell r="E55" t="str">
            <v>GS3</v>
          </cell>
          <cell r="F55">
            <v>10696.65</v>
          </cell>
        </row>
        <row r="56">
          <cell r="B56" t="str">
            <v>MAR 2016</v>
          </cell>
          <cell r="C56" t="str">
            <v>LGCME657</v>
          </cell>
          <cell r="E56" t="str">
            <v>GS3</v>
          </cell>
          <cell r="F56">
            <v>7000.58</v>
          </cell>
        </row>
        <row r="57">
          <cell r="B57" t="str">
            <v>MAR 2016</v>
          </cell>
          <cell r="C57" t="str">
            <v>LGCME671</v>
          </cell>
          <cell r="E57" t="str">
            <v>LWC</v>
          </cell>
          <cell r="F57">
            <v>281371.45</v>
          </cell>
        </row>
        <row r="58">
          <cell r="B58" t="str">
            <v>MAR 2016</v>
          </cell>
          <cell r="C58" t="str">
            <v>LGCSR790</v>
          </cell>
          <cell r="E58" t="str">
            <v>CSR</v>
          </cell>
          <cell r="F58">
            <v>-205348.41</v>
          </cell>
        </row>
        <row r="59">
          <cell r="B59" t="str">
            <v>MAR 2016</v>
          </cell>
          <cell r="C59" t="str">
            <v>LGINE599</v>
          </cell>
          <cell r="E59" t="str">
            <v>FK</v>
          </cell>
          <cell r="F59">
            <v>682034.16</v>
          </cell>
        </row>
        <row r="60">
          <cell r="B60" t="str">
            <v>MAR 2016</v>
          </cell>
          <cell r="C60" t="str">
            <v>LGINE643</v>
          </cell>
          <cell r="E60" t="str">
            <v>RTS</v>
          </cell>
          <cell r="F60">
            <v>4495955.29</v>
          </cell>
        </row>
        <row r="61">
          <cell r="B61" t="str">
            <v>MAR 2016</v>
          </cell>
          <cell r="C61" t="str">
            <v>LGINE643</v>
          </cell>
          <cell r="E61" t="str">
            <v>RTS</v>
          </cell>
          <cell r="F61">
            <v>803385.44</v>
          </cell>
        </row>
        <row r="62">
          <cell r="B62" t="str">
            <v>MAR 2016</v>
          </cell>
          <cell r="C62" t="str">
            <v>LGINE661</v>
          </cell>
          <cell r="E62" t="str">
            <v>PSS</v>
          </cell>
          <cell r="F62">
            <v>1573535.47</v>
          </cell>
        </row>
        <row r="63">
          <cell r="B63" t="str">
            <v>MAR 2016</v>
          </cell>
          <cell r="C63" t="str">
            <v>LGINE661</v>
          </cell>
          <cell r="E63" t="str">
            <v>PSS</v>
          </cell>
          <cell r="F63">
            <v>3710.9</v>
          </cell>
        </row>
        <row r="64">
          <cell r="B64" t="str">
            <v>MAR 2016</v>
          </cell>
          <cell r="C64" t="str">
            <v>LGINE661</v>
          </cell>
          <cell r="E64" t="str">
            <v>PSS</v>
          </cell>
          <cell r="F64">
            <v>27040.67</v>
          </cell>
        </row>
        <row r="65">
          <cell r="B65" t="str">
            <v>MAR 2016</v>
          </cell>
          <cell r="C65" t="str">
            <v>LGINE661</v>
          </cell>
          <cell r="E65" t="str">
            <v>PSS</v>
          </cell>
          <cell r="F65">
            <v>34955.839999999997</v>
          </cell>
        </row>
        <row r="66">
          <cell r="B66" t="str">
            <v>MAR 2016</v>
          </cell>
          <cell r="C66" t="str">
            <v>LGINE663</v>
          </cell>
          <cell r="E66" t="str">
            <v>PSP</v>
          </cell>
          <cell r="F66">
            <v>66168.45</v>
          </cell>
        </row>
        <row r="67">
          <cell r="B67" t="str">
            <v>MAR 2016</v>
          </cell>
          <cell r="C67" t="str">
            <v>LGINE663</v>
          </cell>
          <cell r="E67" t="str">
            <v>PSP</v>
          </cell>
          <cell r="F67">
            <v>8813.75</v>
          </cell>
        </row>
        <row r="68">
          <cell r="B68" t="str">
            <v>MAR 2016</v>
          </cell>
          <cell r="C68" t="str">
            <v>LGINE691</v>
          </cell>
          <cell r="E68" t="str">
            <v>ITODS</v>
          </cell>
          <cell r="F68">
            <v>2429779.39</v>
          </cell>
        </row>
        <row r="69">
          <cell r="B69" t="str">
            <v>MAR 2016</v>
          </cell>
          <cell r="C69" t="str">
            <v>LGINE691</v>
          </cell>
          <cell r="E69" t="str">
            <v>ITODS</v>
          </cell>
          <cell r="F69">
            <v>49155.03</v>
          </cell>
        </row>
        <row r="70">
          <cell r="B70" t="str">
            <v>MAR 2016</v>
          </cell>
          <cell r="C70" t="str">
            <v>LGINE693</v>
          </cell>
          <cell r="E70" t="str">
            <v>ITODP</v>
          </cell>
          <cell r="F70">
            <v>6864539.4299999997</v>
          </cell>
        </row>
        <row r="71">
          <cell r="B71" t="str">
            <v>MAR 2016</v>
          </cell>
          <cell r="C71" t="str">
            <v>LGINE693</v>
          </cell>
          <cell r="E71" t="str">
            <v>ITODP</v>
          </cell>
          <cell r="F71">
            <v>804025.45</v>
          </cell>
        </row>
        <row r="72">
          <cell r="B72" t="str">
            <v>MAR 2016</v>
          </cell>
          <cell r="C72" t="str">
            <v>LGMLE570</v>
          </cell>
          <cell r="E72" t="str">
            <v>LE</v>
          </cell>
          <cell r="F72">
            <v>14.93</v>
          </cell>
        </row>
        <row r="73">
          <cell r="B73" t="str">
            <v>MAR 2016</v>
          </cell>
          <cell r="C73" t="str">
            <v>LGMLE571</v>
          </cell>
          <cell r="E73" t="str">
            <v>LE</v>
          </cell>
          <cell r="F73">
            <v>1771.86</v>
          </cell>
        </row>
        <row r="74">
          <cell r="B74" t="str">
            <v>MAR 2016</v>
          </cell>
          <cell r="C74" t="str">
            <v>LGMLE571</v>
          </cell>
          <cell r="E74" t="str">
            <v>LE</v>
          </cell>
          <cell r="F74">
            <v>9574.6299999999992</v>
          </cell>
        </row>
        <row r="75">
          <cell r="B75" t="str">
            <v>MAR 2016</v>
          </cell>
          <cell r="C75" t="str">
            <v>LGMLE572</v>
          </cell>
          <cell r="E75" t="str">
            <v>LE</v>
          </cell>
          <cell r="F75">
            <v>6247.26</v>
          </cell>
        </row>
        <row r="76">
          <cell r="B76" t="str">
            <v>MAR 2016</v>
          </cell>
          <cell r="C76" t="str">
            <v>LGMLE572</v>
          </cell>
          <cell r="E76" t="str">
            <v>LE</v>
          </cell>
          <cell r="F76">
            <v>687.94</v>
          </cell>
        </row>
        <row r="77">
          <cell r="B77" t="str">
            <v>MAR 2016</v>
          </cell>
          <cell r="C77" t="str">
            <v>LGMLE573</v>
          </cell>
          <cell r="E77" t="str">
            <v>TE</v>
          </cell>
          <cell r="F77">
            <v>1485.6</v>
          </cell>
        </row>
        <row r="78">
          <cell r="B78" t="str">
            <v>MAR 2016</v>
          </cell>
          <cell r="C78" t="str">
            <v>LGMLE573</v>
          </cell>
          <cell r="E78" t="str">
            <v>TE</v>
          </cell>
          <cell r="F78">
            <v>19511.78</v>
          </cell>
        </row>
        <row r="79">
          <cell r="B79" t="str">
            <v>MAR 2016</v>
          </cell>
          <cell r="C79" t="str">
            <v>LGMLE574</v>
          </cell>
          <cell r="E79" t="str">
            <v>TE</v>
          </cell>
          <cell r="F79">
            <v>6537.78</v>
          </cell>
        </row>
        <row r="80">
          <cell r="B80" t="str">
            <v>MAR 2016</v>
          </cell>
          <cell r="C80" t="str">
            <v>LGRSE000</v>
          </cell>
          <cell r="E80" t="str">
            <v>TS</v>
          </cell>
        </row>
        <row r="81">
          <cell r="B81" t="str">
            <v>MAR 2016</v>
          </cell>
          <cell r="C81" t="str">
            <v>LGRSE411</v>
          </cell>
          <cell r="E81" t="str">
            <v>RS</v>
          </cell>
          <cell r="F81">
            <v>28.12</v>
          </cell>
        </row>
        <row r="82">
          <cell r="B82" t="str">
            <v>MAR 2016</v>
          </cell>
          <cell r="C82" t="str">
            <v>LGRSE411</v>
          </cell>
          <cell r="E82" t="str">
            <v>RS</v>
          </cell>
          <cell r="F82">
            <v>76537.98</v>
          </cell>
        </row>
        <row r="83">
          <cell r="B83" t="str">
            <v>MAR 2016</v>
          </cell>
          <cell r="C83" t="str">
            <v>LGRSE511</v>
          </cell>
          <cell r="E83" t="str">
            <v>RS</v>
          </cell>
          <cell r="F83">
            <v>9765.24</v>
          </cell>
        </row>
        <row r="84">
          <cell r="B84" t="str">
            <v>MAR 2016</v>
          </cell>
          <cell r="C84" t="str">
            <v>LGRSE511</v>
          </cell>
          <cell r="E84" t="str">
            <v>RS</v>
          </cell>
          <cell r="F84">
            <v>31879584.699999999</v>
          </cell>
        </row>
        <row r="85">
          <cell r="B85" t="str">
            <v>MAR 2016</v>
          </cell>
          <cell r="C85" t="str">
            <v>LGRSE511</v>
          </cell>
          <cell r="E85" t="str">
            <v>RS</v>
          </cell>
          <cell r="F85">
            <v>1282.55</v>
          </cell>
        </row>
        <row r="86">
          <cell r="B86" t="str">
            <v>MAR 2016</v>
          </cell>
          <cell r="C86" t="str">
            <v>LGRSE519</v>
          </cell>
          <cell r="E86" t="str">
            <v>RS</v>
          </cell>
          <cell r="F86">
            <v>15226.56</v>
          </cell>
        </row>
        <row r="87">
          <cell r="B87" t="str">
            <v>MAR 2016</v>
          </cell>
          <cell r="C87" t="str">
            <v>LGRSE521</v>
          </cell>
          <cell r="E87" t="str">
            <v>RTODE</v>
          </cell>
          <cell r="F87">
            <v>3000.44</v>
          </cell>
        </row>
        <row r="88">
          <cell r="B88" t="str">
            <v>MAR 2016</v>
          </cell>
          <cell r="C88" t="str">
            <v>LGRSE540</v>
          </cell>
          <cell r="E88" t="str">
            <v>VFD</v>
          </cell>
          <cell r="F88">
            <v>20.5</v>
          </cell>
        </row>
        <row r="89">
          <cell r="B89" t="str">
            <v>MAR 2016</v>
          </cell>
          <cell r="C89" t="str">
            <v>LGRSE540</v>
          </cell>
          <cell r="E89" t="str">
            <v>VFD</v>
          </cell>
          <cell r="F89">
            <v>2537.08</v>
          </cell>
        </row>
        <row r="90">
          <cell r="B90" t="str">
            <v>MAR 2016</v>
          </cell>
          <cell r="C90" t="str">
            <v>LGUM_000</v>
          </cell>
          <cell r="E90" t="str">
            <v>TS</v>
          </cell>
        </row>
        <row r="91">
          <cell r="B91" t="str">
            <v>MAR 2016</v>
          </cell>
          <cell r="C91" t="str">
            <v>LGUM_000</v>
          </cell>
          <cell r="E91" t="str">
            <v>TS</v>
          </cell>
        </row>
        <row r="92">
          <cell r="B92" t="str">
            <v>MAR 2016</v>
          </cell>
          <cell r="C92" t="str">
            <v>LGUM_000</v>
          </cell>
          <cell r="E92" t="str">
            <v>TS</v>
          </cell>
        </row>
        <row r="93">
          <cell r="B93" t="str">
            <v>MAR 2016</v>
          </cell>
          <cell r="C93" t="str">
            <v>LGUM_000</v>
          </cell>
          <cell r="E93" t="str">
            <v>TS</v>
          </cell>
        </row>
        <row r="94">
          <cell r="B94" t="str">
            <v>MAR 2016</v>
          </cell>
          <cell r="C94" t="str">
            <v>LGUM_000</v>
          </cell>
          <cell r="E94" t="str">
            <v>TS</v>
          </cell>
        </row>
        <row r="95">
          <cell r="B95" t="str">
            <v>MAR 2016</v>
          </cell>
          <cell r="C95" t="str">
            <v>LGUM_000</v>
          </cell>
          <cell r="E95" t="str">
            <v>TS</v>
          </cell>
        </row>
        <row r="96">
          <cell r="B96" t="str">
            <v>MAR 2016</v>
          </cell>
          <cell r="C96" t="str">
            <v>LGUM_201</v>
          </cell>
          <cell r="E96" t="str">
            <v>RLS</v>
          </cell>
          <cell r="F96">
            <v>23.85</v>
          </cell>
        </row>
        <row r="97">
          <cell r="B97" t="str">
            <v>MAR 2016</v>
          </cell>
          <cell r="C97" t="str">
            <v>LGUM_201</v>
          </cell>
          <cell r="E97" t="str">
            <v>RLS</v>
          </cell>
          <cell r="F97">
            <v>48.29</v>
          </cell>
        </row>
        <row r="98">
          <cell r="B98" t="str">
            <v>MAR 2016</v>
          </cell>
          <cell r="C98" t="str">
            <v>LGUM_201</v>
          </cell>
          <cell r="E98" t="str">
            <v>RLS</v>
          </cell>
          <cell r="F98">
            <v>276.38</v>
          </cell>
        </row>
        <row r="99">
          <cell r="B99" t="str">
            <v>MAR 2016</v>
          </cell>
          <cell r="C99" t="str">
            <v>LGUM_201</v>
          </cell>
          <cell r="E99" t="str">
            <v>RLS</v>
          </cell>
          <cell r="F99">
            <v>69.88</v>
          </cell>
        </row>
        <row r="100">
          <cell r="B100" t="str">
            <v>MAR 2016</v>
          </cell>
          <cell r="C100" t="str">
            <v>LGUM_201</v>
          </cell>
          <cell r="E100" t="str">
            <v>RLS</v>
          </cell>
          <cell r="F100">
            <v>318.67</v>
          </cell>
        </row>
        <row r="101">
          <cell r="B101" t="str">
            <v>MAR 2016</v>
          </cell>
          <cell r="C101" t="str">
            <v>LGUM_203</v>
          </cell>
          <cell r="E101" t="str">
            <v>RLS</v>
          </cell>
          <cell r="F101">
            <v>567.05999999999995</v>
          </cell>
        </row>
        <row r="102">
          <cell r="B102" t="str">
            <v>MAR 2016</v>
          </cell>
          <cell r="C102" t="str">
            <v>LGUM_203</v>
          </cell>
          <cell r="E102" t="str">
            <v>RLS</v>
          </cell>
          <cell r="F102">
            <v>25561.98</v>
          </cell>
        </row>
        <row r="103">
          <cell r="B103" t="str">
            <v>MAR 2016</v>
          </cell>
          <cell r="C103" t="str">
            <v>LGUM_203</v>
          </cell>
          <cell r="E103" t="str">
            <v>RLS</v>
          </cell>
          <cell r="F103">
            <v>5072.05</v>
          </cell>
        </row>
        <row r="104">
          <cell r="B104" t="str">
            <v>MAR 2016</v>
          </cell>
          <cell r="C104" t="str">
            <v>LGUM_203</v>
          </cell>
          <cell r="E104" t="str">
            <v>RLS</v>
          </cell>
          <cell r="F104">
            <v>3367.1</v>
          </cell>
        </row>
        <row r="105">
          <cell r="B105" t="str">
            <v>MAR 2016</v>
          </cell>
          <cell r="C105" t="str">
            <v>LGUM_203</v>
          </cell>
          <cell r="E105" t="str">
            <v>RLS</v>
          </cell>
          <cell r="F105">
            <v>7832.13</v>
          </cell>
        </row>
        <row r="106">
          <cell r="B106" t="str">
            <v>MAR 2016</v>
          </cell>
          <cell r="C106" t="str">
            <v>LGUM_204</v>
          </cell>
          <cell r="E106" t="str">
            <v>RLS</v>
          </cell>
          <cell r="F106">
            <v>96.02</v>
          </cell>
        </row>
        <row r="107">
          <cell r="B107" t="str">
            <v>MAR 2016</v>
          </cell>
          <cell r="C107" t="str">
            <v>LGUM_204</v>
          </cell>
          <cell r="E107" t="str">
            <v>RLS</v>
          </cell>
          <cell r="F107">
            <v>1475.81</v>
          </cell>
        </row>
        <row r="108">
          <cell r="B108" t="str">
            <v>MAR 2016</v>
          </cell>
          <cell r="C108" t="str">
            <v>LGUM_204</v>
          </cell>
          <cell r="E108" t="str">
            <v>RLS</v>
          </cell>
          <cell r="F108">
            <v>31630.87</v>
          </cell>
        </row>
        <row r="109">
          <cell r="B109" t="str">
            <v>MAR 2016</v>
          </cell>
          <cell r="C109" t="str">
            <v>LGUM_204</v>
          </cell>
          <cell r="E109" t="str">
            <v>RLS</v>
          </cell>
          <cell r="F109">
            <v>924.39</v>
          </cell>
        </row>
        <row r="110">
          <cell r="B110" t="str">
            <v>MAR 2016</v>
          </cell>
          <cell r="C110" t="str">
            <v>LGUM_204</v>
          </cell>
          <cell r="E110" t="str">
            <v>RLS</v>
          </cell>
          <cell r="F110">
            <v>6868.06</v>
          </cell>
        </row>
        <row r="111">
          <cell r="B111" t="str">
            <v>MAR 2016</v>
          </cell>
          <cell r="C111" t="str">
            <v>LGUM_204</v>
          </cell>
          <cell r="E111" t="str">
            <v>RLS</v>
          </cell>
          <cell r="F111">
            <v>12511</v>
          </cell>
        </row>
        <row r="112">
          <cell r="B112" t="str">
            <v>MAR 2016</v>
          </cell>
          <cell r="C112" t="str">
            <v>LGUM_206</v>
          </cell>
          <cell r="E112" t="str">
            <v>RLS</v>
          </cell>
          <cell r="F112">
            <v>461</v>
          </cell>
        </row>
        <row r="113">
          <cell r="B113" t="str">
            <v>MAR 2016</v>
          </cell>
          <cell r="C113" t="str">
            <v>LGUM_206</v>
          </cell>
          <cell r="E113" t="str">
            <v>RLS</v>
          </cell>
          <cell r="F113">
            <v>0</v>
          </cell>
        </row>
        <row r="114">
          <cell r="B114" t="str">
            <v>MAR 2016</v>
          </cell>
          <cell r="C114" t="str">
            <v>LGUM_206</v>
          </cell>
          <cell r="E114" t="str">
            <v>RLS</v>
          </cell>
          <cell r="F114">
            <v>302.54000000000002</v>
          </cell>
        </row>
        <row r="115">
          <cell r="B115" t="str">
            <v>MAR 2016</v>
          </cell>
          <cell r="C115" t="str">
            <v>LGUM_206</v>
          </cell>
          <cell r="E115" t="str">
            <v>RLS</v>
          </cell>
          <cell r="F115">
            <v>273.73</v>
          </cell>
        </row>
        <row r="116">
          <cell r="B116" t="str">
            <v>MAR 2016</v>
          </cell>
          <cell r="C116" t="str">
            <v>LGUM_207</v>
          </cell>
          <cell r="E116" t="str">
            <v>RLS</v>
          </cell>
          <cell r="F116">
            <v>54.25</v>
          </cell>
        </row>
        <row r="117">
          <cell r="B117" t="str">
            <v>MAR 2016</v>
          </cell>
          <cell r="C117" t="str">
            <v>LGUM_207</v>
          </cell>
          <cell r="E117" t="str">
            <v>RLS</v>
          </cell>
          <cell r="F117">
            <v>2995.01</v>
          </cell>
        </row>
        <row r="118">
          <cell r="B118" t="str">
            <v>MAR 2016</v>
          </cell>
          <cell r="C118" t="str">
            <v>LGUM_207</v>
          </cell>
          <cell r="E118" t="str">
            <v>RLS</v>
          </cell>
          <cell r="F118">
            <v>761.38</v>
          </cell>
        </row>
        <row r="119">
          <cell r="B119" t="str">
            <v>MAR 2016</v>
          </cell>
          <cell r="C119" t="str">
            <v>LGUM_207</v>
          </cell>
          <cell r="E119" t="str">
            <v>RLS</v>
          </cell>
          <cell r="F119">
            <v>187.67</v>
          </cell>
        </row>
        <row r="120">
          <cell r="B120" t="str">
            <v>MAR 2016</v>
          </cell>
          <cell r="C120" t="str">
            <v>LGUM_207</v>
          </cell>
          <cell r="E120" t="str">
            <v>RLS</v>
          </cell>
          <cell r="F120">
            <v>7490.77</v>
          </cell>
        </row>
        <row r="121">
          <cell r="B121" t="str">
            <v>MAR 2016</v>
          </cell>
          <cell r="C121" t="str">
            <v>LGUM_207</v>
          </cell>
          <cell r="E121" t="str">
            <v>RLS</v>
          </cell>
          <cell r="F121">
            <v>1152.05</v>
          </cell>
        </row>
        <row r="122">
          <cell r="B122" t="str">
            <v>MAR 2016</v>
          </cell>
          <cell r="C122" t="str">
            <v>LGUM_208</v>
          </cell>
          <cell r="E122" t="str">
            <v>RLS</v>
          </cell>
          <cell r="F122">
            <v>164.17</v>
          </cell>
        </row>
        <row r="123">
          <cell r="B123" t="str">
            <v>MAR 2016</v>
          </cell>
          <cell r="C123" t="str">
            <v>LGUM_208</v>
          </cell>
          <cell r="E123" t="str">
            <v>RLS</v>
          </cell>
          <cell r="F123">
            <v>10330.049999999999</v>
          </cell>
        </row>
        <row r="124">
          <cell r="B124" t="str">
            <v>MAR 2016</v>
          </cell>
          <cell r="C124" t="str">
            <v>LGUM_208</v>
          </cell>
          <cell r="E124" t="str">
            <v>RLS</v>
          </cell>
          <cell r="F124">
            <v>410.32</v>
          </cell>
        </row>
        <row r="125">
          <cell r="B125" t="str">
            <v>MAR 2016</v>
          </cell>
          <cell r="C125" t="str">
            <v>LGUM_208</v>
          </cell>
          <cell r="E125" t="str">
            <v>RLS</v>
          </cell>
          <cell r="F125">
            <v>5831.54</v>
          </cell>
        </row>
        <row r="126">
          <cell r="B126" t="str">
            <v>MAR 2016</v>
          </cell>
          <cell r="C126" t="str">
            <v>LGUM_208</v>
          </cell>
          <cell r="E126" t="str">
            <v>RLS</v>
          </cell>
          <cell r="F126">
            <v>5318.9</v>
          </cell>
        </row>
        <row r="127">
          <cell r="B127" t="str">
            <v>MAR 2016</v>
          </cell>
          <cell r="C127" t="str">
            <v>LGUM_209</v>
          </cell>
          <cell r="E127" t="str">
            <v>RLS</v>
          </cell>
          <cell r="F127">
            <v>136.33000000000001</v>
          </cell>
        </row>
        <row r="128">
          <cell r="B128" t="str">
            <v>MAR 2016</v>
          </cell>
          <cell r="C128" t="str">
            <v>LGUM_209</v>
          </cell>
          <cell r="E128" t="str">
            <v>RLS</v>
          </cell>
          <cell r="F128">
            <v>32.380000000000003</v>
          </cell>
        </row>
        <row r="129">
          <cell r="B129" t="str">
            <v>MAR 2016</v>
          </cell>
          <cell r="C129" t="str">
            <v>LGUM_209</v>
          </cell>
          <cell r="E129" t="str">
            <v>RLS</v>
          </cell>
          <cell r="F129">
            <v>944.29</v>
          </cell>
        </row>
        <row r="130">
          <cell r="B130" t="str">
            <v>MAR 2016</v>
          </cell>
          <cell r="C130" t="str">
            <v>LGUM_210</v>
          </cell>
          <cell r="E130" t="str">
            <v>RLS</v>
          </cell>
          <cell r="F130">
            <v>101.12</v>
          </cell>
        </row>
        <row r="131">
          <cell r="B131" t="str">
            <v>MAR 2016</v>
          </cell>
          <cell r="C131" t="str">
            <v>LGUM_210</v>
          </cell>
          <cell r="E131" t="str">
            <v>RLS</v>
          </cell>
          <cell r="F131">
            <v>2933.18</v>
          </cell>
        </row>
        <row r="132">
          <cell r="B132" t="str">
            <v>MAR 2016</v>
          </cell>
          <cell r="C132" t="str">
            <v>LGUM_210</v>
          </cell>
          <cell r="E132" t="str">
            <v>RLS</v>
          </cell>
          <cell r="F132">
            <v>303.33</v>
          </cell>
        </row>
        <row r="133">
          <cell r="B133" t="str">
            <v>MAR 2016</v>
          </cell>
          <cell r="C133" t="str">
            <v>LGUM_210</v>
          </cell>
          <cell r="E133" t="str">
            <v>RLS</v>
          </cell>
          <cell r="F133">
            <v>33.71</v>
          </cell>
        </row>
        <row r="134">
          <cell r="B134" t="str">
            <v>MAR 2016</v>
          </cell>
          <cell r="C134" t="str">
            <v>LGUM_210</v>
          </cell>
          <cell r="E134" t="str">
            <v>RLS</v>
          </cell>
          <cell r="F134">
            <v>6890.46</v>
          </cell>
        </row>
        <row r="135">
          <cell r="B135" t="str">
            <v>MAR 2016</v>
          </cell>
          <cell r="C135" t="str">
            <v>LGUM_210</v>
          </cell>
          <cell r="E135" t="str">
            <v>RLS</v>
          </cell>
          <cell r="F135">
            <v>689.98</v>
          </cell>
        </row>
        <row r="136">
          <cell r="B136" t="str">
            <v>MAR 2016</v>
          </cell>
          <cell r="C136" t="str">
            <v>LGUM_252</v>
          </cell>
          <cell r="E136" t="str">
            <v>RLS</v>
          </cell>
          <cell r="F136">
            <v>259.8</v>
          </cell>
        </row>
        <row r="137">
          <cell r="B137" t="str">
            <v>MAR 2016</v>
          </cell>
          <cell r="C137" t="str">
            <v>LGUM_252</v>
          </cell>
          <cell r="E137" t="str">
            <v>RLS</v>
          </cell>
          <cell r="F137">
            <v>1689.5</v>
          </cell>
        </row>
        <row r="138">
          <cell r="B138" t="str">
            <v>MAR 2016</v>
          </cell>
          <cell r="C138" t="str">
            <v>LGUM_252</v>
          </cell>
          <cell r="E138" t="str">
            <v>RLS</v>
          </cell>
          <cell r="F138">
            <v>14767.58</v>
          </cell>
        </row>
        <row r="139">
          <cell r="B139" t="str">
            <v>MAR 2016</v>
          </cell>
          <cell r="C139" t="str">
            <v>LGUM_252</v>
          </cell>
          <cell r="E139" t="str">
            <v>RLS</v>
          </cell>
          <cell r="F139">
            <v>16105.77</v>
          </cell>
        </row>
        <row r="140">
          <cell r="B140" t="str">
            <v>MAR 2016</v>
          </cell>
          <cell r="C140" t="str">
            <v>LGUM_252</v>
          </cell>
          <cell r="E140" t="str">
            <v>RLS</v>
          </cell>
          <cell r="F140">
            <v>4774.34</v>
          </cell>
        </row>
        <row r="141">
          <cell r="B141" t="str">
            <v>MAR 2016</v>
          </cell>
          <cell r="C141" t="str">
            <v>LGUM_252</v>
          </cell>
          <cell r="E141" t="str">
            <v>RLS</v>
          </cell>
          <cell r="F141">
            <v>5801.14</v>
          </cell>
        </row>
        <row r="142">
          <cell r="B142" t="str">
            <v>MAR 2016</v>
          </cell>
          <cell r="C142" t="str">
            <v>LGUM_266</v>
          </cell>
          <cell r="E142" t="str">
            <v>RLS</v>
          </cell>
          <cell r="F142">
            <v>31.32</v>
          </cell>
        </row>
        <row r="143">
          <cell r="B143" t="str">
            <v>MAR 2016</v>
          </cell>
          <cell r="C143" t="str">
            <v>LGUM_266</v>
          </cell>
          <cell r="E143" t="str">
            <v>RLS</v>
          </cell>
          <cell r="F143">
            <v>1597.38</v>
          </cell>
        </row>
        <row r="144">
          <cell r="B144" t="str">
            <v>MAR 2016</v>
          </cell>
          <cell r="C144" t="str">
            <v>LGUM_266</v>
          </cell>
          <cell r="E144" t="str">
            <v>RLS</v>
          </cell>
          <cell r="F144">
            <v>40993.17</v>
          </cell>
        </row>
        <row r="145">
          <cell r="B145" t="str">
            <v>MAR 2016</v>
          </cell>
          <cell r="C145" t="str">
            <v>LGUM_266</v>
          </cell>
          <cell r="E145" t="str">
            <v>RLS</v>
          </cell>
          <cell r="F145">
            <v>1566.06</v>
          </cell>
        </row>
        <row r="146">
          <cell r="B146" t="str">
            <v>MAR 2016</v>
          </cell>
          <cell r="C146" t="str">
            <v>LGUM_266</v>
          </cell>
          <cell r="E146" t="str">
            <v>RLS</v>
          </cell>
          <cell r="F146">
            <v>9177.1299999999992</v>
          </cell>
        </row>
        <row r="147">
          <cell r="B147" t="str">
            <v>MAR 2016</v>
          </cell>
          <cell r="C147" t="str">
            <v>LGUM_266</v>
          </cell>
          <cell r="E147" t="str">
            <v>RLS</v>
          </cell>
          <cell r="F147">
            <v>11369.16</v>
          </cell>
        </row>
        <row r="148">
          <cell r="B148" t="str">
            <v>MAR 2016</v>
          </cell>
          <cell r="C148" t="str">
            <v>LGUM_267</v>
          </cell>
          <cell r="E148" t="str">
            <v>RLS</v>
          </cell>
          <cell r="F148">
            <v>71.87</v>
          </cell>
        </row>
        <row r="149">
          <cell r="B149" t="str">
            <v>MAR 2016</v>
          </cell>
          <cell r="C149" t="str">
            <v>LGUM_267</v>
          </cell>
          <cell r="E149" t="str">
            <v>RLS</v>
          </cell>
          <cell r="F149">
            <v>7595.57</v>
          </cell>
        </row>
        <row r="150">
          <cell r="B150" t="str">
            <v>MAR 2016</v>
          </cell>
          <cell r="C150" t="str">
            <v>LGUM_267</v>
          </cell>
          <cell r="E150" t="str">
            <v>RLS</v>
          </cell>
          <cell r="F150">
            <v>22493.27</v>
          </cell>
        </row>
        <row r="151">
          <cell r="B151" t="str">
            <v>MAR 2016</v>
          </cell>
          <cell r="C151" t="str">
            <v>LGUM_267</v>
          </cell>
          <cell r="E151" t="str">
            <v>RLS</v>
          </cell>
          <cell r="F151">
            <v>179.66</v>
          </cell>
        </row>
        <row r="152">
          <cell r="B152" t="str">
            <v>MAR 2016</v>
          </cell>
          <cell r="C152" t="str">
            <v>LGUM_267</v>
          </cell>
          <cell r="E152" t="str">
            <v>RLS</v>
          </cell>
          <cell r="F152">
            <v>42319.01</v>
          </cell>
        </row>
        <row r="153">
          <cell r="B153" t="str">
            <v>MAR 2016</v>
          </cell>
          <cell r="C153" t="str">
            <v>LGUM_267</v>
          </cell>
          <cell r="E153" t="str">
            <v>RLS</v>
          </cell>
          <cell r="F153">
            <v>10276.9</v>
          </cell>
        </row>
        <row r="154">
          <cell r="B154" t="str">
            <v>MAR 2016</v>
          </cell>
          <cell r="C154" t="str">
            <v>LGUM_274</v>
          </cell>
          <cell r="E154" t="str">
            <v>RLS</v>
          </cell>
          <cell r="F154">
            <v>60.35</v>
          </cell>
        </row>
        <row r="155">
          <cell r="B155" t="str">
            <v>MAR 2016</v>
          </cell>
          <cell r="C155" t="str">
            <v>LGUM_274</v>
          </cell>
          <cell r="E155" t="str">
            <v>RLS</v>
          </cell>
          <cell r="F155">
            <v>3009.63</v>
          </cell>
        </row>
        <row r="156">
          <cell r="B156" t="str">
            <v>MAR 2016</v>
          </cell>
          <cell r="C156" t="str">
            <v>LGUM_274</v>
          </cell>
          <cell r="E156" t="str">
            <v>RLS</v>
          </cell>
          <cell r="F156">
            <v>125375.82</v>
          </cell>
        </row>
        <row r="157">
          <cell r="B157" t="str">
            <v>MAR 2016</v>
          </cell>
          <cell r="C157" t="str">
            <v>LGUM_274</v>
          </cell>
          <cell r="E157" t="str">
            <v>RLS</v>
          </cell>
          <cell r="F157">
            <v>11590.81</v>
          </cell>
        </row>
        <row r="158">
          <cell r="B158" t="str">
            <v>MAR 2016</v>
          </cell>
          <cell r="C158" t="str">
            <v>LGUM_274</v>
          </cell>
          <cell r="E158" t="str">
            <v>RLS</v>
          </cell>
          <cell r="F158">
            <v>149533.45000000001</v>
          </cell>
        </row>
        <row r="159">
          <cell r="B159" t="str">
            <v>MAR 2016</v>
          </cell>
          <cell r="C159" t="str">
            <v>LGUM_274</v>
          </cell>
          <cell r="E159" t="str">
            <v>RLS</v>
          </cell>
          <cell r="F159">
            <v>52629.06</v>
          </cell>
        </row>
        <row r="160">
          <cell r="B160" t="str">
            <v>MAR 2016</v>
          </cell>
          <cell r="C160" t="str">
            <v>LGUM_275</v>
          </cell>
          <cell r="E160" t="str">
            <v>RLS</v>
          </cell>
          <cell r="F160">
            <v>227.9</v>
          </cell>
        </row>
        <row r="161">
          <cell r="B161" t="str">
            <v>MAR 2016</v>
          </cell>
          <cell r="C161" t="str">
            <v>LGUM_275</v>
          </cell>
          <cell r="E161" t="str">
            <v>RLS</v>
          </cell>
          <cell r="F161">
            <v>2335.8000000000002</v>
          </cell>
        </row>
        <row r="162">
          <cell r="B162" t="str">
            <v>MAR 2016</v>
          </cell>
          <cell r="C162" t="str">
            <v>LGUM_275</v>
          </cell>
          <cell r="E162" t="str">
            <v>RLS</v>
          </cell>
          <cell r="F162">
            <v>56.97</v>
          </cell>
        </row>
        <row r="163">
          <cell r="B163" t="str">
            <v>MAR 2016</v>
          </cell>
          <cell r="C163" t="str">
            <v>LGUM_275</v>
          </cell>
          <cell r="E163" t="str">
            <v>RLS</v>
          </cell>
          <cell r="F163">
            <v>9513.98</v>
          </cell>
        </row>
        <row r="164">
          <cell r="B164" t="str">
            <v>MAR 2016</v>
          </cell>
          <cell r="C164" t="str">
            <v>LGUM_275</v>
          </cell>
          <cell r="E164" t="str">
            <v>RLS</v>
          </cell>
          <cell r="F164">
            <v>2677.18</v>
          </cell>
        </row>
        <row r="165">
          <cell r="B165" t="str">
            <v>MAR 2016</v>
          </cell>
          <cell r="C165" t="str">
            <v>LGUM_276</v>
          </cell>
          <cell r="E165" t="str">
            <v>RLS</v>
          </cell>
          <cell r="F165">
            <v>1306.01</v>
          </cell>
        </row>
        <row r="166">
          <cell r="B166" t="str">
            <v>MAR 2016</v>
          </cell>
          <cell r="C166" t="str">
            <v>LGUM_276</v>
          </cell>
          <cell r="E166" t="str">
            <v>RLS</v>
          </cell>
          <cell r="F166">
            <v>3516.21</v>
          </cell>
        </row>
        <row r="167">
          <cell r="B167" t="str">
            <v>MAR 2016</v>
          </cell>
          <cell r="C167" t="str">
            <v>LGUM_276</v>
          </cell>
          <cell r="E167" t="str">
            <v>RLS</v>
          </cell>
          <cell r="F167">
            <v>5074.6099999999997</v>
          </cell>
        </row>
        <row r="168">
          <cell r="B168" t="str">
            <v>MAR 2016</v>
          </cell>
          <cell r="C168" t="str">
            <v>LGUM_276</v>
          </cell>
          <cell r="E168" t="str">
            <v>RLS</v>
          </cell>
          <cell r="F168">
            <v>8271.42</v>
          </cell>
        </row>
        <row r="169">
          <cell r="B169" t="str">
            <v>MAR 2016</v>
          </cell>
          <cell r="C169" t="str">
            <v>LGUM_276</v>
          </cell>
          <cell r="E169" t="str">
            <v>RLS</v>
          </cell>
          <cell r="F169">
            <v>4621.38</v>
          </cell>
        </row>
        <row r="170">
          <cell r="B170" t="str">
            <v>MAR 2016</v>
          </cell>
          <cell r="C170" t="str">
            <v>LGUM_277</v>
          </cell>
          <cell r="E170" t="str">
            <v>RLS</v>
          </cell>
          <cell r="F170">
            <v>7458.18</v>
          </cell>
        </row>
        <row r="171">
          <cell r="B171" t="str">
            <v>MAR 2016</v>
          </cell>
          <cell r="C171" t="str">
            <v>LGUM_277</v>
          </cell>
          <cell r="E171" t="str">
            <v>RLS</v>
          </cell>
          <cell r="F171">
            <v>13389.89</v>
          </cell>
        </row>
        <row r="172">
          <cell r="B172" t="str">
            <v>MAR 2016</v>
          </cell>
          <cell r="C172" t="str">
            <v>LGUM_277</v>
          </cell>
          <cell r="E172" t="str">
            <v>RLS</v>
          </cell>
          <cell r="F172">
            <v>2087.36</v>
          </cell>
        </row>
        <row r="173">
          <cell r="B173" t="str">
            <v>MAR 2016</v>
          </cell>
          <cell r="C173" t="str">
            <v>LGUM_277</v>
          </cell>
          <cell r="E173" t="str">
            <v>RLS</v>
          </cell>
          <cell r="F173">
            <v>25164.04</v>
          </cell>
        </row>
        <row r="174">
          <cell r="B174" t="str">
            <v>MAR 2016</v>
          </cell>
          <cell r="C174" t="str">
            <v>LGUM_277</v>
          </cell>
          <cell r="E174" t="str">
            <v>RLS</v>
          </cell>
          <cell r="F174">
            <v>11734.99</v>
          </cell>
        </row>
        <row r="175">
          <cell r="B175" t="str">
            <v>MAR 2016</v>
          </cell>
          <cell r="C175" t="str">
            <v>LGUM_278</v>
          </cell>
          <cell r="E175" t="str">
            <v>RLS</v>
          </cell>
          <cell r="F175">
            <v>335.78</v>
          </cell>
        </row>
        <row r="176">
          <cell r="B176" t="str">
            <v>MAR 2016</v>
          </cell>
          <cell r="C176" t="str">
            <v>LGUM_278</v>
          </cell>
          <cell r="E176" t="str">
            <v>RLS</v>
          </cell>
          <cell r="F176">
            <v>503.63</v>
          </cell>
        </row>
        <row r="177">
          <cell r="B177" t="str">
            <v>MAR 2016</v>
          </cell>
          <cell r="C177" t="str">
            <v>LGUM_278</v>
          </cell>
          <cell r="E177" t="str">
            <v>RLS</v>
          </cell>
          <cell r="F177">
            <v>167.89</v>
          </cell>
        </row>
        <row r="178">
          <cell r="B178" t="str">
            <v>MAR 2016</v>
          </cell>
          <cell r="C178" t="str">
            <v>LGUM_279</v>
          </cell>
          <cell r="E178" t="str">
            <v>RLS</v>
          </cell>
          <cell r="F178">
            <v>198.52</v>
          </cell>
        </row>
        <row r="179">
          <cell r="B179" t="str">
            <v>MAR 2016</v>
          </cell>
          <cell r="C179" t="str">
            <v>LGUM_279</v>
          </cell>
          <cell r="E179" t="str">
            <v>RLS</v>
          </cell>
          <cell r="F179">
            <v>99.26</v>
          </cell>
        </row>
        <row r="180">
          <cell r="B180" t="str">
            <v>MAR 2016</v>
          </cell>
          <cell r="C180" t="str">
            <v>LGUM_279</v>
          </cell>
          <cell r="E180" t="str">
            <v>RLS</v>
          </cell>
          <cell r="F180">
            <v>99.26</v>
          </cell>
        </row>
        <row r="181">
          <cell r="B181" t="str">
            <v>MAR 2016</v>
          </cell>
          <cell r="C181" t="str">
            <v>LGUM_280</v>
          </cell>
          <cell r="E181" t="str">
            <v>RLS</v>
          </cell>
          <cell r="F181">
            <v>421.31</v>
          </cell>
        </row>
        <row r="182">
          <cell r="B182" t="str">
            <v>MAR 2016</v>
          </cell>
          <cell r="C182" t="str">
            <v>LGUM_280</v>
          </cell>
          <cell r="E182" t="str">
            <v>RLS</v>
          </cell>
          <cell r="F182">
            <v>1423.78</v>
          </cell>
        </row>
        <row r="183">
          <cell r="B183" t="str">
            <v>MAR 2016</v>
          </cell>
          <cell r="C183" t="str">
            <v>LGUM_281</v>
          </cell>
          <cell r="E183" t="str">
            <v>RLS</v>
          </cell>
          <cell r="F183">
            <v>47.2</v>
          </cell>
        </row>
        <row r="184">
          <cell r="B184" t="str">
            <v>MAR 2016</v>
          </cell>
          <cell r="C184" t="str">
            <v>LGUM_281</v>
          </cell>
          <cell r="E184" t="str">
            <v>RLS</v>
          </cell>
          <cell r="F184">
            <v>3996.16</v>
          </cell>
        </row>
        <row r="185">
          <cell r="B185" t="str">
            <v>MAR 2016</v>
          </cell>
          <cell r="C185" t="str">
            <v>LGUM_281</v>
          </cell>
          <cell r="E185" t="str">
            <v>RLS</v>
          </cell>
          <cell r="F185">
            <v>4001.97</v>
          </cell>
        </row>
        <row r="186">
          <cell r="B186" t="str">
            <v>MAR 2016</v>
          </cell>
          <cell r="C186" t="str">
            <v>LGUM_281</v>
          </cell>
          <cell r="E186" t="str">
            <v>RLS</v>
          </cell>
          <cell r="F186">
            <v>604.36</v>
          </cell>
        </row>
        <row r="187">
          <cell r="B187" t="str">
            <v>MAR 2016</v>
          </cell>
          <cell r="C187" t="str">
            <v>LGUM_282</v>
          </cell>
          <cell r="E187" t="str">
            <v>RLS</v>
          </cell>
          <cell r="F187">
            <v>847</v>
          </cell>
        </row>
        <row r="188">
          <cell r="B188" t="str">
            <v>MAR 2016</v>
          </cell>
          <cell r="C188" t="str">
            <v>LGUM_282</v>
          </cell>
          <cell r="E188" t="str">
            <v>RLS</v>
          </cell>
          <cell r="F188">
            <v>2645.64</v>
          </cell>
        </row>
        <row r="189">
          <cell r="B189" t="str">
            <v>MAR 2016</v>
          </cell>
          <cell r="C189" t="str">
            <v>LGUM_283</v>
          </cell>
          <cell r="E189" t="str">
            <v>RLS</v>
          </cell>
          <cell r="F189">
            <v>72.08</v>
          </cell>
        </row>
        <row r="190">
          <cell r="B190" t="str">
            <v>MAR 2016</v>
          </cell>
          <cell r="C190" t="str">
            <v>LGUM_283</v>
          </cell>
          <cell r="E190" t="str">
            <v>RLS</v>
          </cell>
          <cell r="F190">
            <v>3070.9</v>
          </cell>
        </row>
        <row r="191">
          <cell r="B191" t="str">
            <v>MAR 2016</v>
          </cell>
          <cell r="C191" t="str">
            <v>LGUM_283</v>
          </cell>
          <cell r="E191" t="str">
            <v>RLS</v>
          </cell>
          <cell r="F191">
            <v>683.03</v>
          </cell>
        </row>
        <row r="192">
          <cell r="B192" t="str">
            <v>MAR 2016</v>
          </cell>
          <cell r="C192" t="str">
            <v>LGUM_314</v>
          </cell>
          <cell r="E192" t="str">
            <v>RLS</v>
          </cell>
          <cell r="F192">
            <v>6054.66</v>
          </cell>
        </row>
        <row r="193">
          <cell r="B193" t="str">
            <v>MAR 2016</v>
          </cell>
          <cell r="C193" t="str">
            <v>LGUM_314</v>
          </cell>
          <cell r="E193" t="str">
            <v>RLS</v>
          </cell>
          <cell r="F193">
            <v>680.21</v>
          </cell>
        </row>
        <row r="194">
          <cell r="B194" t="str">
            <v>MAR 2016</v>
          </cell>
          <cell r="C194" t="str">
            <v>LGUM_314</v>
          </cell>
          <cell r="E194" t="str">
            <v>RLS</v>
          </cell>
          <cell r="F194">
            <v>3257.02</v>
          </cell>
        </row>
        <row r="195">
          <cell r="B195" t="str">
            <v>MAR 2016</v>
          </cell>
          <cell r="C195" t="str">
            <v>LGUM_315</v>
          </cell>
          <cell r="E195" t="str">
            <v>RLS</v>
          </cell>
          <cell r="F195">
            <v>11786.06</v>
          </cell>
        </row>
        <row r="196">
          <cell r="B196" t="str">
            <v>MAR 2016</v>
          </cell>
          <cell r="C196" t="str">
            <v>LGUM_315</v>
          </cell>
          <cell r="E196" t="str">
            <v>RLS</v>
          </cell>
          <cell r="F196">
            <v>157.5</v>
          </cell>
        </row>
        <row r="197">
          <cell r="B197" t="str">
            <v>MAR 2016</v>
          </cell>
          <cell r="C197" t="str">
            <v>LGUM_315</v>
          </cell>
          <cell r="E197" t="str">
            <v>RLS</v>
          </cell>
          <cell r="F197">
            <v>78.75</v>
          </cell>
        </row>
        <row r="198">
          <cell r="B198" t="str">
            <v>MAR 2016</v>
          </cell>
          <cell r="C198" t="str">
            <v>LGUM_318</v>
          </cell>
          <cell r="E198" t="str">
            <v>RLS</v>
          </cell>
          <cell r="F198">
            <v>577.72</v>
          </cell>
        </row>
        <row r="199">
          <cell r="B199" t="str">
            <v>MAR 2016</v>
          </cell>
          <cell r="C199" t="str">
            <v>LGUM_318</v>
          </cell>
          <cell r="E199" t="str">
            <v>RLS</v>
          </cell>
          <cell r="F199">
            <v>378.51</v>
          </cell>
        </row>
        <row r="200">
          <cell r="B200" t="str">
            <v>MAR 2016</v>
          </cell>
          <cell r="C200" t="str">
            <v>LGUM_348</v>
          </cell>
          <cell r="E200" t="str">
            <v>RLS</v>
          </cell>
          <cell r="F200">
            <v>521.19000000000005</v>
          </cell>
        </row>
        <row r="201">
          <cell r="B201" t="str">
            <v>MAR 2016</v>
          </cell>
          <cell r="C201" t="str">
            <v>LGUM_348</v>
          </cell>
          <cell r="E201" t="str">
            <v>RLS</v>
          </cell>
          <cell r="F201">
            <v>76.650000000000006</v>
          </cell>
        </row>
        <row r="202">
          <cell r="B202" t="str">
            <v>MAR 2016</v>
          </cell>
          <cell r="C202" t="str">
            <v>LGUM_349</v>
          </cell>
          <cell r="E202" t="str">
            <v>RLS</v>
          </cell>
          <cell r="F202">
            <v>179.17</v>
          </cell>
        </row>
        <row r="203">
          <cell r="B203" t="str">
            <v>MAR 2016</v>
          </cell>
          <cell r="C203" t="str">
            <v>LGUM_400</v>
          </cell>
          <cell r="E203" t="str">
            <v xml:space="preserve">LS </v>
          </cell>
          <cell r="F203">
            <v>307.06</v>
          </cell>
        </row>
        <row r="204">
          <cell r="B204" t="str">
            <v>MAR 2016</v>
          </cell>
          <cell r="C204" t="str">
            <v>LGUM_400</v>
          </cell>
          <cell r="E204" t="str">
            <v xml:space="preserve">LS </v>
          </cell>
          <cell r="F204">
            <v>1183.27</v>
          </cell>
        </row>
        <row r="205">
          <cell r="B205" t="str">
            <v>MAR 2016</v>
          </cell>
          <cell r="C205" t="str">
            <v>LGUM_401</v>
          </cell>
          <cell r="E205" t="str">
            <v xml:space="preserve">LS </v>
          </cell>
          <cell r="F205">
            <v>475.53</v>
          </cell>
        </row>
        <row r="206">
          <cell r="B206" t="str">
            <v>MAR 2016</v>
          </cell>
          <cell r="C206" t="str">
            <v>LGUM_412</v>
          </cell>
          <cell r="E206" t="str">
            <v xml:space="preserve">LS </v>
          </cell>
          <cell r="F206">
            <v>137.63999999999999</v>
          </cell>
        </row>
        <row r="207">
          <cell r="B207" t="str">
            <v>MAR 2016</v>
          </cell>
          <cell r="C207" t="str">
            <v>LGUM_412</v>
          </cell>
          <cell r="E207" t="str">
            <v xml:space="preserve">LS </v>
          </cell>
          <cell r="F207">
            <v>504.71</v>
          </cell>
        </row>
        <row r="208">
          <cell r="B208" t="str">
            <v>MAR 2016</v>
          </cell>
          <cell r="C208" t="str">
            <v>LGUM_412</v>
          </cell>
          <cell r="E208" t="str">
            <v xml:space="preserve">LS </v>
          </cell>
          <cell r="F208">
            <v>2844.7</v>
          </cell>
        </row>
        <row r="209">
          <cell r="B209" t="str">
            <v>MAR 2016</v>
          </cell>
          <cell r="C209" t="str">
            <v>LGUM_412</v>
          </cell>
          <cell r="E209" t="str">
            <v xml:space="preserve">LS </v>
          </cell>
          <cell r="F209">
            <v>1582.93</v>
          </cell>
        </row>
        <row r="210">
          <cell r="B210" t="str">
            <v>MAR 2016</v>
          </cell>
          <cell r="C210" t="str">
            <v>LGUM_413</v>
          </cell>
          <cell r="E210" t="str">
            <v xml:space="preserve">LS </v>
          </cell>
          <cell r="F210">
            <v>950.14</v>
          </cell>
        </row>
        <row r="211">
          <cell r="B211" t="str">
            <v>MAR 2016</v>
          </cell>
          <cell r="C211" t="str">
            <v>LGUM_413</v>
          </cell>
          <cell r="E211" t="str">
            <v xml:space="preserve">LS </v>
          </cell>
          <cell r="F211">
            <v>13224.95</v>
          </cell>
        </row>
        <row r="212">
          <cell r="B212" t="str">
            <v>MAR 2016</v>
          </cell>
          <cell r="C212" t="str">
            <v>LGUM_413</v>
          </cell>
          <cell r="E212" t="str">
            <v xml:space="preserve">LS </v>
          </cell>
          <cell r="F212">
            <v>2387.65</v>
          </cell>
        </row>
        <row r="213">
          <cell r="B213" t="str">
            <v>MAR 2016</v>
          </cell>
          <cell r="C213" t="str">
            <v>LGUM_413</v>
          </cell>
          <cell r="E213" t="str">
            <v xml:space="preserve">LS </v>
          </cell>
          <cell r="F213">
            <v>44184.39</v>
          </cell>
        </row>
        <row r="214">
          <cell r="B214" t="str">
            <v>MAR 2016</v>
          </cell>
          <cell r="C214" t="str">
            <v>LGUM_413</v>
          </cell>
          <cell r="E214" t="str">
            <v xml:space="preserve">LS </v>
          </cell>
          <cell r="F214">
            <v>1933.34</v>
          </cell>
        </row>
        <row r="215">
          <cell r="B215" t="str">
            <v>MAR 2016</v>
          </cell>
          <cell r="C215" t="str">
            <v>LGUM_415</v>
          </cell>
          <cell r="E215" t="str">
            <v xml:space="preserve">LS </v>
          </cell>
          <cell r="F215">
            <v>93.49</v>
          </cell>
        </row>
        <row r="216">
          <cell r="B216" t="str">
            <v>MAR 2016</v>
          </cell>
          <cell r="C216" t="str">
            <v>LGUM_415</v>
          </cell>
          <cell r="E216" t="str">
            <v xml:space="preserve">LS </v>
          </cell>
          <cell r="F216">
            <v>70.11</v>
          </cell>
        </row>
        <row r="217">
          <cell r="B217" t="str">
            <v>MAR 2016</v>
          </cell>
          <cell r="C217" t="str">
            <v>LGUM_415</v>
          </cell>
          <cell r="E217" t="str">
            <v xml:space="preserve">LS </v>
          </cell>
          <cell r="F217">
            <v>280.45</v>
          </cell>
        </row>
        <row r="218">
          <cell r="B218" t="str">
            <v>MAR 2016</v>
          </cell>
          <cell r="C218" t="str">
            <v>LGUM_415</v>
          </cell>
          <cell r="E218" t="str">
            <v xml:space="preserve">LS </v>
          </cell>
          <cell r="F218">
            <v>631.01</v>
          </cell>
        </row>
        <row r="219">
          <cell r="B219" t="str">
            <v>MAR 2016</v>
          </cell>
          <cell r="C219" t="str">
            <v>LGUM_415</v>
          </cell>
          <cell r="E219" t="str">
            <v xml:space="preserve">LS </v>
          </cell>
          <cell r="F219">
            <v>23.37</v>
          </cell>
        </row>
        <row r="220">
          <cell r="B220" t="str">
            <v>MAR 2016</v>
          </cell>
          <cell r="C220" t="str">
            <v>LGUM_416</v>
          </cell>
          <cell r="E220" t="str">
            <v xml:space="preserve">LS </v>
          </cell>
          <cell r="F220">
            <v>1041.6300000000001</v>
          </cell>
        </row>
        <row r="221">
          <cell r="B221" t="str">
            <v>MAR 2016</v>
          </cell>
          <cell r="C221" t="str">
            <v>LGUM_416</v>
          </cell>
          <cell r="E221" t="str">
            <v xml:space="preserve">LS </v>
          </cell>
          <cell r="F221">
            <v>4660.25</v>
          </cell>
        </row>
        <row r="222">
          <cell r="B222" t="str">
            <v>MAR 2016</v>
          </cell>
          <cell r="C222" t="str">
            <v>LGUM_416</v>
          </cell>
          <cell r="E222" t="str">
            <v xml:space="preserve">LS </v>
          </cell>
          <cell r="F222">
            <v>2108.6799999999998</v>
          </cell>
        </row>
        <row r="223">
          <cell r="B223" t="str">
            <v>MAR 2016</v>
          </cell>
          <cell r="C223" t="str">
            <v>LGUM_416</v>
          </cell>
          <cell r="E223" t="str">
            <v xml:space="preserve">LS </v>
          </cell>
          <cell r="F223">
            <v>44407.34</v>
          </cell>
        </row>
        <row r="224">
          <cell r="B224" t="str">
            <v>MAR 2016</v>
          </cell>
          <cell r="C224" t="str">
            <v>LGUM_416</v>
          </cell>
          <cell r="E224" t="str">
            <v xml:space="preserve">LS </v>
          </cell>
          <cell r="F224">
            <v>286.38</v>
          </cell>
        </row>
        <row r="225">
          <cell r="B225" t="str">
            <v>MAR 2016</v>
          </cell>
          <cell r="C225" t="str">
            <v>LGUM_417</v>
          </cell>
          <cell r="E225" t="str">
            <v>RLS</v>
          </cell>
          <cell r="F225">
            <v>272.7</v>
          </cell>
        </row>
        <row r="226">
          <cell r="B226" t="str">
            <v>MAR 2016</v>
          </cell>
          <cell r="C226" t="str">
            <v>LGUM_417</v>
          </cell>
          <cell r="E226" t="str">
            <v>RLS</v>
          </cell>
          <cell r="F226">
            <v>1009.01</v>
          </cell>
        </row>
        <row r="227">
          <cell r="B227" t="str">
            <v>MAR 2016</v>
          </cell>
          <cell r="C227" t="str">
            <v>LGUM_419</v>
          </cell>
          <cell r="E227" t="str">
            <v>RLS</v>
          </cell>
          <cell r="F227">
            <v>289.74</v>
          </cell>
        </row>
        <row r="228">
          <cell r="B228" t="str">
            <v>MAR 2016</v>
          </cell>
          <cell r="C228" t="str">
            <v>LGUM_419</v>
          </cell>
          <cell r="E228" t="str">
            <v>RLS</v>
          </cell>
          <cell r="F228">
            <v>3042.2</v>
          </cell>
        </row>
        <row r="229">
          <cell r="B229" t="str">
            <v>MAR 2016</v>
          </cell>
          <cell r="C229" t="str">
            <v>LGUM_419</v>
          </cell>
          <cell r="E229" t="str">
            <v>RLS</v>
          </cell>
          <cell r="F229">
            <v>115.9</v>
          </cell>
        </row>
        <row r="230">
          <cell r="B230" t="str">
            <v>MAR 2016</v>
          </cell>
          <cell r="C230" t="str">
            <v>LGUM_420</v>
          </cell>
          <cell r="E230" t="str">
            <v xml:space="preserve">LS </v>
          </cell>
          <cell r="F230">
            <v>136</v>
          </cell>
        </row>
        <row r="231">
          <cell r="B231" t="str">
            <v>MAR 2016</v>
          </cell>
          <cell r="C231" t="str">
            <v>LGUM_420</v>
          </cell>
          <cell r="E231" t="str">
            <v xml:space="preserve">LS </v>
          </cell>
          <cell r="F231">
            <v>951.98</v>
          </cell>
        </row>
        <row r="232">
          <cell r="B232" t="str">
            <v>MAR 2016</v>
          </cell>
          <cell r="C232" t="str">
            <v>LGUM_420</v>
          </cell>
          <cell r="E232" t="str">
            <v xml:space="preserve">LS </v>
          </cell>
          <cell r="F232">
            <v>1020.01</v>
          </cell>
        </row>
        <row r="233">
          <cell r="B233" t="str">
            <v>MAR 2016</v>
          </cell>
          <cell r="C233" t="str">
            <v>LGUM_421</v>
          </cell>
          <cell r="E233" t="str">
            <v xml:space="preserve">LS </v>
          </cell>
          <cell r="F233">
            <v>635.91</v>
          </cell>
        </row>
        <row r="234">
          <cell r="B234" t="str">
            <v>MAR 2016</v>
          </cell>
          <cell r="C234" t="str">
            <v>LGUM_421</v>
          </cell>
          <cell r="E234" t="str">
            <v xml:space="preserve">LS </v>
          </cell>
          <cell r="F234">
            <v>935.13</v>
          </cell>
        </row>
        <row r="235">
          <cell r="B235" t="str">
            <v>MAR 2016</v>
          </cell>
          <cell r="C235" t="str">
            <v>LGUM_421</v>
          </cell>
          <cell r="E235" t="str">
            <v xml:space="preserve">LS </v>
          </cell>
          <cell r="F235">
            <v>74.819999999999993</v>
          </cell>
        </row>
        <row r="236">
          <cell r="B236" t="str">
            <v>MAR 2016</v>
          </cell>
          <cell r="C236" t="str">
            <v>LGUM_421</v>
          </cell>
          <cell r="E236" t="str">
            <v xml:space="preserve">LS </v>
          </cell>
          <cell r="F236">
            <v>6134.84</v>
          </cell>
        </row>
        <row r="237">
          <cell r="B237" t="str">
            <v>MAR 2016</v>
          </cell>
          <cell r="C237" t="str">
            <v>LGUM_421</v>
          </cell>
          <cell r="E237" t="str">
            <v xml:space="preserve">LS </v>
          </cell>
          <cell r="F237">
            <v>261.87</v>
          </cell>
        </row>
        <row r="238">
          <cell r="B238" t="str">
            <v>MAR 2016</v>
          </cell>
          <cell r="C238" t="str">
            <v>LGUM_422</v>
          </cell>
          <cell r="E238" t="str">
            <v xml:space="preserve">LS </v>
          </cell>
          <cell r="F238">
            <v>4407.8500000000004</v>
          </cell>
        </row>
        <row r="239">
          <cell r="B239" t="str">
            <v>MAR 2016</v>
          </cell>
          <cell r="C239" t="str">
            <v>LGUM_422</v>
          </cell>
          <cell r="E239" t="str">
            <v xml:space="preserve">LS </v>
          </cell>
          <cell r="F239">
            <v>1701.78</v>
          </cell>
        </row>
        <row r="240">
          <cell r="B240" t="str">
            <v>MAR 2016</v>
          </cell>
          <cell r="C240" t="str">
            <v>LGUM_422</v>
          </cell>
          <cell r="E240" t="str">
            <v xml:space="preserve">LS </v>
          </cell>
          <cell r="F240">
            <v>87.28</v>
          </cell>
        </row>
        <row r="241">
          <cell r="B241" t="str">
            <v>MAR 2016</v>
          </cell>
          <cell r="C241" t="str">
            <v>LGUM_422</v>
          </cell>
          <cell r="E241" t="str">
            <v xml:space="preserve">LS </v>
          </cell>
          <cell r="F241">
            <v>12419.11</v>
          </cell>
        </row>
        <row r="242">
          <cell r="B242" t="str">
            <v>MAR 2016</v>
          </cell>
          <cell r="C242" t="str">
            <v>LGUM_422</v>
          </cell>
          <cell r="E242" t="str">
            <v xml:space="preserve">LS </v>
          </cell>
          <cell r="F242">
            <v>654.65</v>
          </cell>
        </row>
        <row r="243">
          <cell r="B243" t="str">
            <v>MAR 2016</v>
          </cell>
          <cell r="C243" t="str">
            <v>LGUM_423</v>
          </cell>
          <cell r="E243" t="str">
            <v xml:space="preserve">LS </v>
          </cell>
          <cell r="F243">
            <v>361.18</v>
          </cell>
        </row>
        <row r="244">
          <cell r="B244" t="str">
            <v>MAR 2016</v>
          </cell>
          <cell r="C244" t="str">
            <v>LGUM_423</v>
          </cell>
          <cell r="E244" t="str">
            <v xml:space="preserve">LS </v>
          </cell>
          <cell r="F244">
            <v>60.2</v>
          </cell>
        </row>
        <row r="245">
          <cell r="B245" t="str">
            <v>MAR 2016</v>
          </cell>
          <cell r="C245" t="str">
            <v>LGUM_423</v>
          </cell>
          <cell r="E245" t="str">
            <v xml:space="preserve">LS </v>
          </cell>
          <cell r="F245">
            <v>210.68</v>
          </cell>
        </row>
        <row r="246">
          <cell r="B246" t="str">
            <v>MAR 2016</v>
          </cell>
          <cell r="C246" t="str">
            <v>LGUM_424</v>
          </cell>
          <cell r="E246" t="str">
            <v xml:space="preserve">LS </v>
          </cell>
          <cell r="F246">
            <v>14775.75</v>
          </cell>
        </row>
        <row r="247">
          <cell r="B247" t="str">
            <v>MAR 2016</v>
          </cell>
          <cell r="C247" t="str">
            <v>LGUM_424</v>
          </cell>
          <cell r="E247" t="str">
            <v xml:space="preserve">LS </v>
          </cell>
          <cell r="F247">
            <v>325.47000000000003</v>
          </cell>
        </row>
        <row r="248">
          <cell r="B248" t="str">
            <v>MAR 2016</v>
          </cell>
          <cell r="C248" t="str">
            <v>LGUM_424</v>
          </cell>
          <cell r="E248" t="str">
            <v xml:space="preserve">LS </v>
          </cell>
          <cell r="F248">
            <v>4444.7</v>
          </cell>
        </row>
        <row r="249">
          <cell r="B249" t="str">
            <v>MAR 2016</v>
          </cell>
          <cell r="C249" t="str">
            <v>LGUM_425</v>
          </cell>
          <cell r="E249" t="str">
            <v xml:space="preserve">LS </v>
          </cell>
          <cell r="F249">
            <v>116.52</v>
          </cell>
        </row>
        <row r="250">
          <cell r="B250" t="str">
            <v>MAR 2016</v>
          </cell>
          <cell r="C250" t="str">
            <v>LGUM_425</v>
          </cell>
          <cell r="E250" t="str">
            <v xml:space="preserve">LS </v>
          </cell>
          <cell r="F250">
            <v>388.35</v>
          </cell>
        </row>
        <row r="251">
          <cell r="B251" t="str">
            <v>MAR 2016</v>
          </cell>
          <cell r="C251" t="str">
            <v>LGUM_425</v>
          </cell>
          <cell r="E251" t="str">
            <v xml:space="preserve">LS </v>
          </cell>
          <cell r="F251">
            <v>737.53</v>
          </cell>
        </row>
        <row r="252">
          <cell r="B252" t="str">
            <v>MAR 2016</v>
          </cell>
          <cell r="C252" t="str">
            <v>LGUM_426</v>
          </cell>
          <cell r="E252" t="str">
            <v>RLS</v>
          </cell>
          <cell r="F252">
            <v>1283.6600000000001</v>
          </cell>
        </row>
        <row r="253">
          <cell r="B253" t="str">
            <v>MAR 2016</v>
          </cell>
          <cell r="C253" t="str">
            <v>LGUM_427</v>
          </cell>
          <cell r="E253" t="str">
            <v xml:space="preserve">LS </v>
          </cell>
          <cell r="F253">
            <v>88.1</v>
          </cell>
        </row>
        <row r="254">
          <cell r="B254" t="str">
            <v>MAR 2016</v>
          </cell>
          <cell r="C254" t="str">
            <v>LGUM_427</v>
          </cell>
          <cell r="E254" t="str">
            <v xml:space="preserve">LS </v>
          </cell>
          <cell r="F254">
            <v>2112.42</v>
          </cell>
        </row>
        <row r="255">
          <cell r="B255" t="str">
            <v>MAR 2016</v>
          </cell>
          <cell r="C255" t="str">
            <v>LGUM_428</v>
          </cell>
          <cell r="E255" t="str">
            <v>RLS</v>
          </cell>
          <cell r="F255">
            <v>38.75</v>
          </cell>
        </row>
        <row r="256">
          <cell r="B256" t="str">
            <v>MAR 2016</v>
          </cell>
          <cell r="C256" t="str">
            <v>LGUM_428</v>
          </cell>
          <cell r="E256" t="str">
            <v>RLS</v>
          </cell>
          <cell r="F256">
            <v>38.75</v>
          </cell>
        </row>
        <row r="257">
          <cell r="B257" t="str">
            <v>MAR 2016</v>
          </cell>
          <cell r="C257" t="str">
            <v>LGUM_428</v>
          </cell>
          <cell r="E257" t="str">
            <v>RLS</v>
          </cell>
          <cell r="F257">
            <v>11439.67</v>
          </cell>
        </row>
        <row r="258">
          <cell r="B258" t="str">
            <v>MAR 2016</v>
          </cell>
          <cell r="C258" t="str">
            <v>LGUM_429</v>
          </cell>
          <cell r="E258" t="str">
            <v xml:space="preserve">LS </v>
          </cell>
          <cell r="F258">
            <v>-14968.73</v>
          </cell>
        </row>
        <row r="259">
          <cell r="B259" t="str">
            <v>MAR 2016</v>
          </cell>
          <cell r="C259" t="str">
            <v>LGUM_429</v>
          </cell>
          <cell r="E259" t="str">
            <v xml:space="preserve">LS </v>
          </cell>
          <cell r="F259">
            <v>25706.89</v>
          </cell>
        </row>
        <row r="260">
          <cell r="B260" t="str">
            <v>MAR 2016</v>
          </cell>
          <cell r="C260" t="str">
            <v>LGUM_429</v>
          </cell>
          <cell r="E260" t="str">
            <v xml:space="preserve">LS </v>
          </cell>
          <cell r="F260">
            <v>163.74</v>
          </cell>
        </row>
        <row r="261">
          <cell r="B261" t="str">
            <v>MAR 2016</v>
          </cell>
          <cell r="C261" t="str">
            <v>LGUM_430</v>
          </cell>
          <cell r="E261" t="str">
            <v>RLS</v>
          </cell>
          <cell r="F261">
            <v>36.69</v>
          </cell>
        </row>
        <row r="262">
          <cell r="B262" t="str">
            <v>MAR 2016</v>
          </cell>
          <cell r="C262" t="str">
            <v>LGUM_430</v>
          </cell>
          <cell r="E262" t="str">
            <v>RLS</v>
          </cell>
          <cell r="F262">
            <v>440.35</v>
          </cell>
        </row>
        <row r="263">
          <cell r="B263" t="str">
            <v>MAR 2016</v>
          </cell>
          <cell r="C263" t="str">
            <v>LGUM_431</v>
          </cell>
          <cell r="E263" t="str">
            <v xml:space="preserve">LS </v>
          </cell>
          <cell r="F263">
            <v>41.54</v>
          </cell>
        </row>
        <row r="264">
          <cell r="B264" t="str">
            <v>MAR 2016</v>
          </cell>
          <cell r="C264" t="str">
            <v>LGUM_431</v>
          </cell>
          <cell r="E264" t="str">
            <v xml:space="preserve">LS </v>
          </cell>
          <cell r="F264">
            <v>746.15</v>
          </cell>
        </row>
        <row r="265">
          <cell r="B265" t="str">
            <v>MAR 2016</v>
          </cell>
          <cell r="C265" t="str">
            <v>LGUM_431</v>
          </cell>
          <cell r="E265" t="str">
            <v xml:space="preserve">LS </v>
          </cell>
          <cell r="F265">
            <v>1329.09</v>
          </cell>
        </row>
        <row r="266">
          <cell r="B266" t="str">
            <v>MAR 2016</v>
          </cell>
          <cell r="C266" t="str">
            <v>LGUM_432</v>
          </cell>
          <cell r="E266" t="str">
            <v>RLS</v>
          </cell>
          <cell r="F266">
            <v>351.17</v>
          </cell>
        </row>
        <row r="267">
          <cell r="B267" t="str">
            <v>MAR 2016</v>
          </cell>
          <cell r="C267" t="str">
            <v>LGUM_432</v>
          </cell>
          <cell r="E267" t="str">
            <v>RLS</v>
          </cell>
          <cell r="F267">
            <v>42.84</v>
          </cell>
        </row>
        <row r="268">
          <cell r="B268" t="str">
            <v>MAR 2016</v>
          </cell>
          <cell r="C268" t="str">
            <v>LGUM_433</v>
          </cell>
          <cell r="E268" t="str">
            <v xml:space="preserve">LS </v>
          </cell>
          <cell r="F268">
            <v>5181.08</v>
          </cell>
        </row>
        <row r="269">
          <cell r="B269" t="str">
            <v>MAR 2016</v>
          </cell>
          <cell r="C269" t="str">
            <v>LGUM_433</v>
          </cell>
          <cell r="E269" t="str">
            <v xml:space="preserve">LS </v>
          </cell>
          <cell r="F269">
            <v>5183.5200000000004</v>
          </cell>
        </row>
        <row r="270">
          <cell r="B270" t="str">
            <v>MAR 2016</v>
          </cell>
          <cell r="C270" t="str">
            <v>LGUM_433</v>
          </cell>
          <cell r="E270" t="str">
            <v xml:space="preserve">LS </v>
          </cell>
          <cell r="F270">
            <v>131.19999999999999</v>
          </cell>
        </row>
        <row r="271">
          <cell r="B271" t="str">
            <v>MAR 2016</v>
          </cell>
          <cell r="C271" t="str">
            <v>LGUM_440</v>
          </cell>
          <cell r="E271" t="str">
            <v xml:space="preserve">LS </v>
          </cell>
          <cell r="F271">
            <v>469.19</v>
          </cell>
        </row>
        <row r="272">
          <cell r="B272" t="str">
            <v>MAR 2016</v>
          </cell>
          <cell r="C272" t="str">
            <v>LGUM_440</v>
          </cell>
          <cell r="E272" t="str">
            <v xml:space="preserve">LS </v>
          </cell>
          <cell r="F272">
            <v>21.33</v>
          </cell>
        </row>
        <row r="273">
          <cell r="B273" t="str">
            <v>MAR 2016</v>
          </cell>
          <cell r="C273" t="str">
            <v>LGUM_441</v>
          </cell>
          <cell r="E273" t="str">
            <v xml:space="preserve">LS </v>
          </cell>
          <cell r="F273">
            <v>608.55999999999995</v>
          </cell>
        </row>
        <row r="274">
          <cell r="B274" t="str">
            <v>MAR 2016</v>
          </cell>
          <cell r="C274" t="str">
            <v>LGUM_441</v>
          </cell>
          <cell r="E274" t="str">
            <v xml:space="preserve">LS </v>
          </cell>
          <cell r="F274">
            <v>570.03</v>
          </cell>
        </row>
        <row r="275">
          <cell r="B275" t="str">
            <v>MAR 2016</v>
          </cell>
          <cell r="C275" t="str">
            <v>LGUM_441</v>
          </cell>
          <cell r="E275" t="str">
            <v xml:space="preserve">LS </v>
          </cell>
          <cell r="F275">
            <v>155.52000000000001</v>
          </cell>
        </row>
        <row r="276">
          <cell r="B276" t="str">
            <v>MAR 2016</v>
          </cell>
          <cell r="C276" t="str">
            <v>LGUM_441</v>
          </cell>
          <cell r="E276" t="str">
            <v xml:space="preserve">LS </v>
          </cell>
          <cell r="F276">
            <v>388.77</v>
          </cell>
        </row>
        <row r="277">
          <cell r="B277" t="str">
            <v>MAR 2016</v>
          </cell>
          <cell r="C277" t="str">
            <v>LGUM_441</v>
          </cell>
          <cell r="E277" t="str">
            <v xml:space="preserve">LS </v>
          </cell>
          <cell r="F277">
            <v>51.84</v>
          </cell>
        </row>
        <row r="278">
          <cell r="B278" t="str">
            <v>MAR 2016</v>
          </cell>
          <cell r="C278" t="str">
            <v>LGUM_444</v>
          </cell>
          <cell r="E278" t="str">
            <v xml:space="preserve">LS </v>
          </cell>
          <cell r="F278">
            <v>126.06</v>
          </cell>
        </row>
        <row r="279">
          <cell r="B279" t="str">
            <v>MAR 2016</v>
          </cell>
          <cell r="C279" t="str">
            <v>LGUM_444</v>
          </cell>
          <cell r="E279" t="str">
            <v xml:space="preserve">LS </v>
          </cell>
          <cell r="F279">
            <v>47.8</v>
          </cell>
        </row>
        <row r="280">
          <cell r="B280" t="str">
            <v>MAR 2016</v>
          </cell>
          <cell r="C280" t="str">
            <v>LGUM_444</v>
          </cell>
          <cell r="E280" t="str">
            <v xml:space="preserve">LS </v>
          </cell>
          <cell r="F280">
            <v>47.8</v>
          </cell>
        </row>
        <row r="281">
          <cell r="B281" t="str">
            <v>MAR 2016</v>
          </cell>
          <cell r="C281" t="str">
            <v>LGUM_445</v>
          </cell>
          <cell r="E281" t="str">
            <v xml:space="preserve">LS </v>
          </cell>
          <cell r="F281">
            <v>364.43</v>
          </cell>
        </row>
        <row r="282">
          <cell r="B282" t="str">
            <v>MAR 2016</v>
          </cell>
          <cell r="C282" t="str">
            <v>LGUM_445</v>
          </cell>
          <cell r="E282" t="str">
            <v xml:space="preserve">LS </v>
          </cell>
          <cell r="F282">
            <v>52.06</v>
          </cell>
        </row>
        <row r="283">
          <cell r="B283" t="str">
            <v>MAR 2016</v>
          </cell>
          <cell r="C283" t="str">
            <v>LGUM_445</v>
          </cell>
          <cell r="E283" t="str">
            <v xml:space="preserve">LS </v>
          </cell>
          <cell r="F283">
            <v>78.09</v>
          </cell>
        </row>
        <row r="284">
          <cell r="B284" t="str">
            <v>MAR 2016</v>
          </cell>
          <cell r="C284" t="str">
            <v>LGUM_452</v>
          </cell>
          <cell r="E284" t="str">
            <v xml:space="preserve">LS </v>
          </cell>
          <cell r="F284">
            <v>1773.82</v>
          </cell>
        </row>
        <row r="285">
          <cell r="B285" t="str">
            <v>MAR 2016</v>
          </cell>
          <cell r="C285" t="str">
            <v>LGUM_452</v>
          </cell>
          <cell r="E285" t="str">
            <v xml:space="preserve">LS </v>
          </cell>
          <cell r="F285">
            <v>56711.53</v>
          </cell>
        </row>
        <row r="286">
          <cell r="B286" t="str">
            <v>MAR 2016</v>
          </cell>
          <cell r="C286" t="str">
            <v>LGUM_452</v>
          </cell>
          <cell r="E286" t="str">
            <v xml:space="preserve">LS </v>
          </cell>
          <cell r="F286">
            <v>17894.45</v>
          </cell>
        </row>
        <row r="287">
          <cell r="B287" t="str">
            <v>MAR 2016</v>
          </cell>
          <cell r="C287" t="str">
            <v>LGUM_452</v>
          </cell>
          <cell r="E287" t="str">
            <v xml:space="preserve">LS </v>
          </cell>
          <cell r="F287">
            <v>14775.17</v>
          </cell>
        </row>
        <row r="288">
          <cell r="B288" t="str">
            <v>MAR 2016</v>
          </cell>
          <cell r="C288" t="str">
            <v>LGUM_452</v>
          </cell>
          <cell r="E288" t="str">
            <v xml:space="preserve">LS </v>
          </cell>
          <cell r="F288">
            <v>14692.09</v>
          </cell>
        </row>
        <row r="289">
          <cell r="B289" t="str">
            <v>MAR 2016</v>
          </cell>
          <cell r="C289" t="str">
            <v>LGUM_453</v>
          </cell>
          <cell r="E289" t="str">
            <v xml:space="preserve">LS </v>
          </cell>
          <cell r="F289">
            <v>142.4</v>
          </cell>
        </row>
        <row r="290">
          <cell r="B290" t="str">
            <v>MAR 2016</v>
          </cell>
          <cell r="C290" t="str">
            <v>LGUM_453</v>
          </cell>
          <cell r="E290" t="str">
            <v xml:space="preserve">LS </v>
          </cell>
          <cell r="F290">
            <v>4493.9799999999996</v>
          </cell>
        </row>
        <row r="291">
          <cell r="B291" t="str">
            <v>MAR 2016</v>
          </cell>
          <cell r="C291" t="str">
            <v>LGUM_453</v>
          </cell>
          <cell r="E291" t="str">
            <v xml:space="preserve">LS </v>
          </cell>
          <cell r="F291">
            <v>125908.66</v>
          </cell>
        </row>
        <row r="292">
          <cell r="B292" t="str">
            <v>MAR 2016</v>
          </cell>
          <cell r="C292" t="str">
            <v>LGUM_453</v>
          </cell>
          <cell r="E292" t="str">
            <v xml:space="preserve">LS </v>
          </cell>
          <cell r="F292">
            <v>6117.34</v>
          </cell>
        </row>
        <row r="293">
          <cell r="B293" t="str">
            <v>MAR 2016</v>
          </cell>
          <cell r="C293" t="str">
            <v>LGUM_453</v>
          </cell>
          <cell r="E293" t="str">
            <v xml:space="preserve">LS </v>
          </cell>
          <cell r="F293">
            <v>14350.67</v>
          </cell>
        </row>
        <row r="294">
          <cell r="B294" t="str">
            <v>MAR 2016</v>
          </cell>
          <cell r="C294" t="str">
            <v>LGUM_453</v>
          </cell>
          <cell r="E294" t="str">
            <v xml:space="preserve">LS </v>
          </cell>
          <cell r="F294">
            <v>35197.730000000003</v>
          </cell>
        </row>
        <row r="295">
          <cell r="B295" t="str">
            <v>MAR 2016</v>
          </cell>
          <cell r="C295" t="str">
            <v>LGUM_454</v>
          </cell>
          <cell r="E295" t="str">
            <v xml:space="preserve">LS </v>
          </cell>
          <cell r="F295">
            <v>884.71</v>
          </cell>
        </row>
        <row r="296">
          <cell r="B296" t="str">
            <v>MAR 2016</v>
          </cell>
          <cell r="C296" t="str">
            <v>LGUM_454</v>
          </cell>
          <cell r="E296" t="str">
            <v xml:space="preserve">LS </v>
          </cell>
          <cell r="F296">
            <v>11350.23</v>
          </cell>
        </row>
        <row r="297">
          <cell r="B297" t="str">
            <v>MAR 2016</v>
          </cell>
          <cell r="C297" t="str">
            <v>LGUM_454</v>
          </cell>
          <cell r="E297" t="str">
            <v xml:space="preserve">LS </v>
          </cell>
          <cell r="F297">
            <v>45991.360000000001</v>
          </cell>
        </row>
        <row r="298">
          <cell r="B298" t="str">
            <v>MAR 2016</v>
          </cell>
          <cell r="C298" t="str">
            <v>LGUM_454</v>
          </cell>
          <cell r="E298" t="str">
            <v xml:space="preserve">LS </v>
          </cell>
          <cell r="F298">
            <v>2327.77</v>
          </cell>
        </row>
        <row r="299">
          <cell r="B299" t="str">
            <v>MAR 2016</v>
          </cell>
          <cell r="C299" t="str">
            <v>LGUM_454</v>
          </cell>
          <cell r="E299" t="str">
            <v xml:space="preserve">LS </v>
          </cell>
          <cell r="F299">
            <v>39864.36</v>
          </cell>
        </row>
        <row r="300">
          <cell r="B300" t="str">
            <v>MAR 2016</v>
          </cell>
          <cell r="C300" t="str">
            <v>LGUM_454</v>
          </cell>
          <cell r="E300" t="str">
            <v xml:space="preserve">LS </v>
          </cell>
          <cell r="F300">
            <v>16538.560000000001</v>
          </cell>
        </row>
        <row r="301">
          <cell r="B301" t="str">
            <v>MAR 2016</v>
          </cell>
          <cell r="C301" t="str">
            <v>LGUM_455</v>
          </cell>
          <cell r="E301" t="str">
            <v xml:space="preserve">LS </v>
          </cell>
          <cell r="F301">
            <v>997.37</v>
          </cell>
        </row>
        <row r="302">
          <cell r="B302" t="str">
            <v>MAR 2016</v>
          </cell>
          <cell r="C302" t="str">
            <v>LGUM_455</v>
          </cell>
          <cell r="E302" t="str">
            <v xml:space="preserve">LS </v>
          </cell>
          <cell r="F302">
            <v>194.56</v>
          </cell>
        </row>
        <row r="303">
          <cell r="B303" t="str">
            <v>MAR 2016</v>
          </cell>
          <cell r="C303" t="str">
            <v>LGUM_455</v>
          </cell>
          <cell r="E303" t="str">
            <v xml:space="preserve">LS </v>
          </cell>
          <cell r="F303">
            <v>1300.6099999999999</v>
          </cell>
        </row>
        <row r="304">
          <cell r="B304" t="str">
            <v>MAR 2016</v>
          </cell>
          <cell r="C304" t="str">
            <v>LGUM_455</v>
          </cell>
          <cell r="E304" t="str">
            <v xml:space="preserve">LS </v>
          </cell>
          <cell r="F304">
            <v>3932.01</v>
          </cell>
        </row>
        <row r="305">
          <cell r="B305" t="str">
            <v>MAR 2016</v>
          </cell>
          <cell r="C305" t="str">
            <v>LGUM_455</v>
          </cell>
          <cell r="E305" t="str">
            <v xml:space="preserve">LS </v>
          </cell>
          <cell r="F305">
            <v>426.19</v>
          </cell>
        </row>
        <row r="306">
          <cell r="B306" t="str">
            <v>MAR 2016</v>
          </cell>
          <cell r="C306" t="str">
            <v>LGUM_456</v>
          </cell>
          <cell r="E306" t="str">
            <v xml:space="preserve">LS </v>
          </cell>
          <cell r="F306">
            <v>5502.56</v>
          </cell>
        </row>
        <row r="307">
          <cell r="B307" t="str">
            <v>MAR 2016</v>
          </cell>
          <cell r="C307" t="str">
            <v>LGUM_456</v>
          </cell>
          <cell r="E307" t="str">
            <v xml:space="preserve">LS </v>
          </cell>
          <cell r="F307">
            <v>54881.760000000002</v>
          </cell>
        </row>
        <row r="308">
          <cell r="B308" t="str">
            <v>MAR 2016</v>
          </cell>
          <cell r="C308" t="str">
            <v>LGUM_456</v>
          </cell>
          <cell r="E308" t="str">
            <v xml:space="preserve">LS </v>
          </cell>
          <cell r="F308">
            <v>14484.24</v>
          </cell>
        </row>
        <row r="309">
          <cell r="B309" t="str">
            <v>MAR 2016</v>
          </cell>
          <cell r="C309" t="str">
            <v>LGUM_456</v>
          </cell>
          <cell r="E309" t="str">
            <v xml:space="preserve">LS </v>
          </cell>
          <cell r="F309">
            <v>3674.4</v>
          </cell>
        </row>
        <row r="310">
          <cell r="B310" t="str">
            <v>MAR 2016</v>
          </cell>
          <cell r="C310" t="str">
            <v>LGUM_456</v>
          </cell>
          <cell r="E310" t="str">
            <v xml:space="preserve">LS </v>
          </cell>
          <cell r="F310">
            <v>172761.52</v>
          </cell>
        </row>
        <row r="311">
          <cell r="B311" t="str">
            <v>MAR 2016</v>
          </cell>
          <cell r="C311" t="str">
            <v>LGUM_456</v>
          </cell>
          <cell r="E311" t="str">
            <v xml:space="preserve">LS </v>
          </cell>
          <cell r="F311">
            <v>39186.03</v>
          </cell>
        </row>
        <row r="312">
          <cell r="B312" t="str">
            <v>MAR 2016</v>
          </cell>
          <cell r="C312" t="str">
            <v>LGUM_457</v>
          </cell>
          <cell r="E312" t="str">
            <v xml:space="preserve">LS </v>
          </cell>
          <cell r="F312">
            <v>104.46</v>
          </cell>
        </row>
        <row r="313">
          <cell r="B313" t="str">
            <v>MAR 2016</v>
          </cell>
          <cell r="C313" t="str">
            <v>LGUM_457</v>
          </cell>
          <cell r="E313" t="str">
            <v xml:space="preserve">LS </v>
          </cell>
          <cell r="F313">
            <v>1593.73</v>
          </cell>
        </row>
        <row r="314">
          <cell r="B314" t="str">
            <v>MAR 2016</v>
          </cell>
          <cell r="C314" t="str">
            <v>LGUM_457</v>
          </cell>
          <cell r="E314" t="str">
            <v xml:space="preserve">LS </v>
          </cell>
          <cell r="F314">
            <v>6769.06</v>
          </cell>
        </row>
        <row r="315">
          <cell r="B315" t="str">
            <v>MAR 2016</v>
          </cell>
          <cell r="C315" t="str">
            <v>LGUM_457</v>
          </cell>
          <cell r="E315" t="str">
            <v xml:space="preserve">LS </v>
          </cell>
          <cell r="F315">
            <v>31642.58</v>
          </cell>
        </row>
        <row r="316">
          <cell r="B316" t="str">
            <v>MAR 2016</v>
          </cell>
          <cell r="C316" t="str">
            <v>LGUM_457</v>
          </cell>
          <cell r="E316" t="str">
            <v xml:space="preserve">LS </v>
          </cell>
          <cell r="F316">
            <v>7164.97</v>
          </cell>
        </row>
        <row r="317">
          <cell r="B317" t="str">
            <v>MAR 2016</v>
          </cell>
          <cell r="C317" t="str">
            <v>LGUM_457</v>
          </cell>
          <cell r="E317" t="str">
            <v xml:space="preserve">LS </v>
          </cell>
          <cell r="F317">
            <v>2549.02</v>
          </cell>
        </row>
        <row r="318">
          <cell r="B318" t="str">
            <v>MAR 2016</v>
          </cell>
          <cell r="C318" t="str">
            <v>LGUM_470</v>
          </cell>
          <cell r="E318" t="str">
            <v xml:space="preserve">LS </v>
          </cell>
          <cell r="F318">
            <v>45.63</v>
          </cell>
        </row>
        <row r="319">
          <cell r="B319" t="str">
            <v>MAR 2016</v>
          </cell>
          <cell r="C319" t="str">
            <v>LGUM_470</v>
          </cell>
          <cell r="E319" t="str">
            <v xml:space="preserve">LS </v>
          </cell>
          <cell r="F319">
            <v>139.16</v>
          </cell>
        </row>
        <row r="320">
          <cell r="B320" t="str">
            <v>MAR 2016</v>
          </cell>
          <cell r="C320" t="str">
            <v>LGUM_470</v>
          </cell>
          <cell r="E320" t="str">
            <v xml:space="preserve">LS </v>
          </cell>
          <cell r="F320">
            <v>15.21</v>
          </cell>
        </row>
        <row r="321">
          <cell r="B321" t="str">
            <v>MAR 2016</v>
          </cell>
          <cell r="C321" t="str">
            <v>LGUM_470</v>
          </cell>
          <cell r="E321" t="str">
            <v xml:space="preserve">LS </v>
          </cell>
          <cell r="F321">
            <v>273.77999999999997</v>
          </cell>
        </row>
        <row r="322">
          <cell r="B322" t="str">
            <v>MAR 2016</v>
          </cell>
          <cell r="C322" t="str">
            <v>LGUM_470</v>
          </cell>
          <cell r="E322" t="str">
            <v xml:space="preserve">LS </v>
          </cell>
          <cell r="F322">
            <v>139.16</v>
          </cell>
        </row>
        <row r="323">
          <cell r="B323" t="str">
            <v>MAR 2016</v>
          </cell>
          <cell r="C323" t="str">
            <v>LGUM_471</v>
          </cell>
          <cell r="E323" t="str">
            <v>RLS</v>
          </cell>
          <cell r="F323">
            <v>17.72</v>
          </cell>
        </row>
        <row r="324">
          <cell r="B324" t="str">
            <v>MAR 2016</v>
          </cell>
          <cell r="C324" t="str">
            <v>LGUM_471</v>
          </cell>
          <cell r="E324" t="str">
            <v>RLS</v>
          </cell>
          <cell r="F324">
            <v>124.06</v>
          </cell>
        </row>
        <row r="325">
          <cell r="B325" t="str">
            <v>MAR 2016</v>
          </cell>
          <cell r="C325" t="str">
            <v>LGUM_473</v>
          </cell>
          <cell r="E325" t="str">
            <v xml:space="preserve">LS </v>
          </cell>
          <cell r="F325">
            <v>358.53</v>
          </cell>
        </row>
        <row r="326">
          <cell r="B326" t="str">
            <v>MAR 2016</v>
          </cell>
          <cell r="C326" t="str">
            <v>LGUM_473</v>
          </cell>
          <cell r="E326" t="str">
            <v xml:space="preserve">LS </v>
          </cell>
          <cell r="F326">
            <v>10079.27</v>
          </cell>
        </row>
        <row r="327">
          <cell r="B327" t="str">
            <v>MAR 2016</v>
          </cell>
          <cell r="C327" t="str">
            <v>LGUM_473</v>
          </cell>
          <cell r="E327" t="str">
            <v xml:space="preserve">LS </v>
          </cell>
          <cell r="F327">
            <v>481.7</v>
          </cell>
        </row>
        <row r="328">
          <cell r="B328" t="str">
            <v>MAR 2016</v>
          </cell>
          <cell r="C328" t="str">
            <v>LGUM_473</v>
          </cell>
          <cell r="E328" t="str">
            <v xml:space="preserve">LS </v>
          </cell>
          <cell r="F328">
            <v>451.75</v>
          </cell>
        </row>
        <row r="329">
          <cell r="B329" t="str">
            <v>MAR 2016</v>
          </cell>
          <cell r="C329" t="str">
            <v>LGUM_473</v>
          </cell>
          <cell r="E329" t="str">
            <v xml:space="preserve">LS </v>
          </cell>
          <cell r="F329">
            <v>4802.3599999999997</v>
          </cell>
        </row>
        <row r="330">
          <cell r="B330" t="str">
            <v>MAR 2016</v>
          </cell>
          <cell r="C330" t="str">
            <v>LGUM_473</v>
          </cell>
          <cell r="E330" t="str">
            <v xml:space="preserve">LS </v>
          </cell>
          <cell r="F330">
            <v>352.26</v>
          </cell>
        </row>
        <row r="331">
          <cell r="B331" t="str">
            <v>MAR 2016</v>
          </cell>
          <cell r="C331" t="str">
            <v>LGUM_474</v>
          </cell>
          <cell r="E331" t="str">
            <v>RLS</v>
          </cell>
          <cell r="F331">
            <v>700.71</v>
          </cell>
        </row>
        <row r="332">
          <cell r="B332" t="str">
            <v>MAR 2016</v>
          </cell>
          <cell r="C332" t="str">
            <v>LGUM_474</v>
          </cell>
          <cell r="E332" t="str">
            <v>RLS</v>
          </cell>
          <cell r="F332">
            <v>24.42</v>
          </cell>
        </row>
        <row r="333">
          <cell r="B333" t="str">
            <v>MAR 2016</v>
          </cell>
          <cell r="C333" t="str">
            <v>LGUM_474</v>
          </cell>
          <cell r="E333" t="str">
            <v>RLS</v>
          </cell>
          <cell r="F333">
            <v>427.55</v>
          </cell>
        </row>
        <row r="334">
          <cell r="B334" t="str">
            <v>MAR 2016</v>
          </cell>
          <cell r="C334" t="str">
            <v>LGUM_474</v>
          </cell>
          <cell r="E334" t="str">
            <v>RLS</v>
          </cell>
          <cell r="F334">
            <v>24.42</v>
          </cell>
        </row>
        <row r="335">
          <cell r="B335" t="str">
            <v>MAR 2016</v>
          </cell>
          <cell r="C335" t="str">
            <v>LGUM_475</v>
          </cell>
          <cell r="E335" t="str">
            <v>RLS</v>
          </cell>
          <cell r="F335">
            <v>65.3</v>
          </cell>
        </row>
        <row r="336">
          <cell r="B336" t="str">
            <v>MAR 2016</v>
          </cell>
          <cell r="C336" t="str">
            <v>LGUM_476</v>
          </cell>
          <cell r="E336" t="str">
            <v xml:space="preserve">LS </v>
          </cell>
          <cell r="F336">
            <v>1479.54</v>
          </cell>
        </row>
        <row r="337">
          <cell r="B337" t="str">
            <v>MAR 2016</v>
          </cell>
          <cell r="C337" t="str">
            <v>LGUM_476</v>
          </cell>
          <cell r="E337" t="str">
            <v xml:space="preserve">LS </v>
          </cell>
          <cell r="F337">
            <v>17235.099999999999</v>
          </cell>
        </row>
        <row r="338">
          <cell r="B338" t="str">
            <v>MAR 2016</v>
          </cell>
          <cell r="C338" t="str">
            <v>LGUM_476</v>
          </cell>
          <cell r="E338" t="str">
            <v xml:space="preserve">LS </v>
          </cell>
          <cell r="F338">
            <v>924.97</v>
          </cell>
        </row>
        <row r="339">
          <cell r="B339" t="str">
            <v>MAR 2016</v>
          </cell>
          <cell r="C339" t="str">
            <v>LGUM_476</v>
          </cell>
          <cell r="E339" t="str">
            <v xml:space="preserve">LS </v>
          </cell>
          <cell r="F339">
            <v>370.02</v>
          </cell>
        </row>
        <row r="340">
          <cell r="B340" t="str">
            <v>MAR 2016</v>
          </cell>
          <cell r="C340" t="str">
            <v>LGUM_476</v>
          </cell>
          <cell r="E340" t="str">
            <v xml:space="preserve">LS </v>
          </cell>
          <cell r="F340">
            <v>8170.41</v>
          </cell>
        </row>
        <row r="341">
          <cell r="B341" t="str">
            <v>MAR 2016</v>
          </cell>
          <cell r="C341" t="str">
            <v>LGUM_476</v>
          </cell>
          <cell r="E341" t="str">
            <v xml:space="preserve">LS </v>
          </cell>
          <cell r="F341">
            <v>369.97</v>
          </cell>
        </row>
        <row r="342">
          <cell r="B342" t="str">
            <v>MAR 2016</v>
          </cell>
          <cell r="C342" t="str">
            <v>LGUM_477</v>
          </cell>
          <cell r="E342" t="str">
            <v>RLS</v>
          </cell>
          <cell r="F342">
            <v>98.67</v>
          </cell>
        </row>
        <row r="343">
          <cell r="B343" t="str">
            <v>MAR 2016</v>
          </cell>
          <cell r="C343" t="str">
            <v>LGUM_477</v>
          </cell>
          <cell r="E343" t="str">
            <v>RLS</v>
          </cell>
          <cell r="F343">
            <v>2214.59</v>
          </cell>
        </row>
        <row r="344">
          <cell r="B344" t="str">
            <v>MAR 2016</v>
          </cell>
          <cell r="C344" t="str">
            <v>LGUM_477</v>
          </cell>
          <cell r="E344" t="str">
            <v>RLS</v>
          </cell>
          <cell r="F344">
            <v>199.06</v>
          </cell>
        </row>
        <row r="345">
          <cell r="B345" t="str">
            <v>MAR 2016</v>
          </cell>
          <cell r="C345" t="str">
            <v>LGUM_477</v>
          </cell>
          <cell r="E345" t="str">
            <v>RLS</v>
          </cell>
          <cell r="F345">
            <v>559.9</v>
          </cell>
        </row>
        <row r="346">
          <cell r="B346" t="str">
            <v>MAR 2016</v>
          </cell>
          <cell r="C346" t="str">
            <v>LGUM_480</v>
          </cell>
          <cell r="E346" t="str">
            <v xml:space="preserve">LS </v>
          </cell>
          <cell r="F346">
            <v>547.55999999999995</v>
          </cell>
        </row>
        <row r="347">
          <cell r="B347" t="str">
            <v>MAR 2016</v>
          </cell>
          <cell r="C347" t="str">
            <v>LGUM_481</v>
          </cell>
          <cell r="E347" t="str">
            <v xml:space="preserve">LS </v>
          </cell>
          <cell r="F347">
            <v>95.42</v>
          </cell>
        </row>
        <row r="348">
          <cell r="B348" t="str">
            <v>MAR 2016</v>
          </cell>
          <cell r="C348" t="str">
            <v>LGUM_481</v>
          </cell>
          <cell r="E348" t="str">
            <v xml:space="preserve">LS </v>
          </cell>
          <cell r="F348">
            <v>47.7</v>
          </cell>
        </row>
        <row r="349">
          <cell r="B349" t="str">
            <v>MAR 2016</v>
          </cell>
          <cell r="C349" t="str">
            <v>LGUM_482</v>
          </cell>
          <cell r="E349" t="str">
            <v xml:space="preserve">LS </v>
          </cell>
          <cell r="F349">
            <v>1522.86</v>
          </cell>
        </row>
        <row r="350">
          <cell r="B350" t="str">
            <v>MAR 2016</v>
          </cell>
          <cell r="C350" t="str">
            <v>LGUM_482</v>
          </cell>
          <cell r="E350" t="str">
            <v xml:space="preserve">LS </v>
          </cell>
          <cell r="F350">
            <v>1661.49</v>
          </cell>
        </row>
        <row r="351">
          <cell r="B351" t="str">
            <v>MAR 2016</v>
          </cell>
          <cell r="C351" t="str">
            <v>LGUM_482</v>
          </cell>
          <cell r="E351" t="str">
            <v xml:space="preserve">LS </v>
          </cell>
          <cell r="F351">
            <v>69.22</v>
          </cell>
        </row>
        <row r="352">
          <cell r="B352" t="str">
            <v>MAR 2016</v>
          </cell>
          <cell r="C352" t="str">
            <v>LGUM_483</v>
          </cell>
          <cell r="E352" t="str">
            <v xml:space="preserve">LS </v>
          </cell>
          <cell r="F352">
            <v>247.6</v>
          </cell>
        </row>
        <row r="353">
          <cell r="B353" t="str">
            <v>MAR 2016</v>
          </cell>
          <cell r="C353" t="str">
            <v>LGUM_484</v>
          </cell>
          <cell r="E353" t="str">
            <v xml:space="preserve">LS </v>
          </cell>
          <cell r="F353">
            <v>120.54</v>
          </cell>
        </row>
        <row r="354">
          <cell r="B354" t="str">
            <v>MAR 2016</v>
          </cell>
          <cell r="C354" t="str">
            <v>LGUM_484</v>
          </cell>
          <cell r="E354" t="str">
            <v xml:space="preserve">LS </v>
          </cell>
          <cell r="F354">
            <v>3676.42</v>
          </cell>
        </row>
        <row r="355">
          <cell r="B355" t="str">
            <v>APR 2016</v>
          </cell>
          <cell r="C355" t="str">
            <v>LEUM_825</v>
          </cell>
          <cell r="E355" t="str">
            <v>EF</v>
          </cell>
          <cell r="F355">
            <v>48365.64</v>
          </cell>
        </row>
        <row r="356">
          <cell r="B356" t="str">
            <v>APR 2016</v>
          </cell>
          <cell r="C356" t="str">
            <v>LEUM_826</v>
          </cell>
          <cell r="E356" t="str">
            <v>EF</v>
          </cell>
          <cell r="F356">
            <v>765.74</v>
          </cell>
        </row>
        <row r="357">
          <cell r="B357" t="str">
            <v>APR 2016</v>
          </cell>
          <cell r="C357" t="str">
            <v>LEUM_828</v>
          </cell>
          <cell r="E357" t="str">
            <v>EF</v>
          </cell>
          <cell r="F357">
            <v>2730.51</v>
          </cell>
        </row>
        <row r="358">
          <cell r="B358" t="str">
            <v>APR 2016</v>
          </cell>
          <cell r="C358" t="str">
            <v>LEUM_829</v>
          </cell>
          <cell r="E358" t="str">
            <v>EF</v>
          </cell>
          <cell r="F358">
            <v>5</v>
          </cell>
        </row>
        <row r="359">
          <cell r="B359" t="str">
            <v>APR 2016</v>
          </cell>
          <cell r="C359" t="str">
            <v>LGCME000</v>
          </cell>
          <cell r="E359" t="str">
            <v>TS</v>
          </cell>
        </row>
        <row r="360">
          <cell r="B360" t="str">
            <v>APR 2016</v>
          </cell>
          <cell r="C360" t="str">
            <v>LGCME451</v>
          </cell>
          <cell r="E360" t="str">
            <v>GSS</v>
          </cell>
          <cell r="F360">
            <v>802.38</v>
          </cell>
        </row>
        <row r="361">
          <cell r="B361" t="str">
            <v>APR 2016</v>
          </cell>
          <cell r="C361" t="str">
            <v>LGCME551</v>
          </cell>
          <cell r="E361" t="str">
            <v>GSS</v>
          </cell>
          <cell r="F361">
            <v>3544752.66</v>
          </cell>
        </row>
        <row r="362">
          <cell r="B362" t="str">
            <v>APR 2016</v>
          </cell>
          <cell r="C362" t="str">
            <v>LGCME551UM</v>
          </cell>
          <cell r="E362" t="str">
            <v>GSS</v>
          </cell>
          <cell r="F362">
            <v>4443.6000000000004</v>
          </cell>
        </row>
        <row r="363">
          <cell r="B363" t="str">
            <v>APR 2016</v>
          </cell>
          <cell r="C363" t="str">
            <v>LGCME552</v>
          </cell>
          <cell r="E363" t="str">
            <v>GSS</v>
          </cell>
          <cell r="F363">
            <v>9149.09</v>
          </cell>
        </row>
        <row r="364">
          <cell r="B364" t="str">
            <v>APR 2016</v>
          </cell>
          <cell r="C364" t="str">
            <v>LGCME557</v>
          </cell>
          <cell r="E364" t="str">
            <v>GSS</v>
          </cell>
          <cell r="F364">
            <v>869.67</v>
          </cell>
        </row>
        <row r="365">
          <cell r="B365" t="str">
            <v>APR 2016</v>
          </cell>
          <cell r="C365" t="str">
            <v>LGCME561</v>
          </cell>
          <cell r="E365" t="str">
            <v>PSS</v>
          </cell>
          <cell r="F365">
            <v>11536310.17</v>
          </cell>
        </row>
        <row r="366">
          <cell r="B366" t="str">
            <v>APR 2016</v>
          </cell>
          <cell r="C366" t="str">
            <v>LGCME563</v>
          </cell>
          <cell r="E366" t="str">
            <v>PSP</v>
          </cell>
          <cell r="F366">
            <v>1054011.1499999999</v>
          </cell>
        </row>
        <row r="367">
          <cell r="B367" t="str">
            <v>APR 2016</v>
          </cell>
          <cell r="C367" t="str">
            <v>LGCME567</v>
          </cell>
          <cell r="E367" t="str">
            <v>PSS</v>
          </cell>
          <cell r="F367">
            <v>16749.900000000001</v>
          </cell>
        </row>
        <row r="368">
          <cell r="B368" t="str">
            <v>APR 2016</v>
          </cell>
          <cell r="C368" t="str">
            <v>LGCME591</v>
          </cell>
          <cell r="E368" t="str">
            <v>TODS</v>
          </cell>
          <cell r="F368">
            <v>5044121.8099999996</v>
          </cell>
        </row>
        <row r="369">
          <cell r="B369" t="str">
            <v>APR 2016</v>
          </cell>
          <cell r="C369" t="str">
            <v>LGCME593</v>
          </cell>
          <cell r="E369" t="str">
            <v>CTODP</v>
          </cell>
          <cell r="F369">
            <v>3375526.71</v>
          </cell>
        </row>
        <row r="370">
          <cell r="B370" t="str">
            <v>APR 2016</v>
          </cell>
          <cell r="C370" t="str">
            <v>LGCME651</v>
          </cell>
          <cell r="E370" t="str">
            <v>GS3</v>
          </cell>
          <cell r="F370">
            <v>7355859.8899999997</v>
          </cell>
        </row>
        <row r="371">
          <cell r="B371" t="str">
            <v>APR 2016</v>
          </cell>
          <cell r="C371" t="str">
            <v>LGCME652</v>
          </cell>
          <cell r="E371" t="str">
            <v>GS3</v>
          </cell>
          <cell r="F371">
            <v>136486.66</v>
          </cell>
        </row>
        <row r="372">
          <cell r="B372" t="str">
            <v>APR 2016</v>
          </cell>
          <cell r="C372" t="str">
            <v>LGCME657</v>
          </cell>
          <cell r="E372" t="str">
            <v>GS3</v>
          </cell>
          <cell r="F372">
            <v>17285.52</v>
          </cell>
        </row>
        <row r="373">
          <cell r="B373" t="str">
            <v>APR 2016</v>
          </cell>
          <cell r="C373" t="str">
            <v>LGCME671</v>
          </cell>
          <cell r="E373" t="str">
            <v>LWC</v>
          </cell>
          <cell r="F373">
            <v>264865.78999999998</v>
          </cell>
        </row>
        <row r="374">
          <cell r="B374" t="str">
            <v>APR 2016</v>
          </cell>
          <cell r="C374" t="str">
            <v>LGCSR790</v>
          </cell>
          <cell r="E374" t="str">
            <v>CSR</v>
          </cell>
          <cell r="F374">
            <v>-378895.42</v>
          </cell>
        </row>
        <row r="375">
          <cell r="B375" t="str">
            <v>APR 2016</v>
          </cell>
          <cell r="C375" t="str">
            <v>LGINE599</v>
          </cell>
          <cell r="E375" t="str">
            <v>FK</v>
          </cell>
          <cell r="F375">
            <v>603712.39</v>
          </cell>
        </row>
        <row r="376">
          <cell r="B376" t="str">
            <v>APR 2016</v>
          </cell>
          <cell r="C376" t="str">
            <v>LGINE643</v>
          </cell>
          <cell r="E376" t="str">
            <v>RTS</v>
          </cell>
          <cell r="F376">
            <v>6094261.71</v>
          </cell>
        </row>
        <row r="377">
          <cell r="B377" t="str">
            <v>APR 2016</v>
          </cell>
          <cell r="C377" t="str">
            <v>LGINE661</v>
          </cell>
          <cell r="E377" t="str">
            <v>PSS</v>
          </cell>
          <cell r="F377">
            <v>1590408.43</v>
          </cell>
        </row>
        <row r="378">
          <cell r="B378" t="str">
            <v>APR 2016</v>
          </cell>
          <cell r="C378" t="str">
            <v>LGINE663</v>
          </cell>
          <cell r="E378" t="str">
            <v>PSP</v>
          </cell>
          <cell r="F378">
            <v>66650.16</v>
          </cell>
        </row>
        <row r="379">
          <cell r="B379" t="str">
            <v>APR 2016</v>
          </cell>
          <cell r="C379" t="str">
            <v>LGINE691</v>
          </cell>
          <cell r="E379" t="str">
            <v>ITODS</v>
          </cell>
          <cell r="F379">
            <v>1926542.9</v>
          </cell>
        </row>
        <row r="380">
          <cell r="B380" t="str">
            <v>APR 2016</v>
          </cell>
          <cell r="C380" t="str">
            <v>LGINE693</v>
          </cell>
          <cell r="E380" t="str">
            <v>ITODP</v>
          </cell>
          <cell r="F380">
            <v>7957841.9100000001</v>
          </cell>
        </row>
        <row r="381">
          <cell r="B381" t="str">
            <v>APR 2016</v>
          </cell>
          <cell r="C381" t="str">
            <v>LGMLE570</v>
          </cell>
          <cell r="E381" t="str">
            <v>LE</v>
          </cell>
          <cell r="F381">
            <v>14.25</v>
          </cell>
        </row>
        <row r="382">
          <cell r="B382" t="str">
            <v>APR 2016</v>
          </cell>
          <cell r="C382" t="str">
            <v>LGMLE571</v>
          </cell>
          <cell r="E382" t="str">
            <v>LE</v>
          </cell>
          <cell r="F382">
            <v>16067.3</v>
          </cell>
        </row>
        <row r="383">
          <cell r="B383" t="str">
            <v>APR 2016</v>
          </cell>
          <cell r="C383" t="str">
            <v>LGMLE572</v>
          </cell>
          <cell r="E383" t="str">
            <v>LE</v>
          </cell>
          <cell r="F383">
            <v>5709.89</v>
          </cell>
        </row>
        <row r="384">
          <cell r="B384" t="str">
            <v>APR 2016</v>
          </cell>
          <cell r="C384" t="str">
            <v>LGMLE573</v>
          </cell>
          <cell r="E384" t="str">
            <v>TE</v>
          </cell>
          <cell r="F384">
            <v>18265.84</v>
          </cell>
        </row>
        <row r="385">
          <cell r="B385" t="str">
            <v>APR 2016</v>
          </cell>
          <cell r="C385" t="str">
            <v>LGMLE574</v>
          </cell>
          <cell r="E385" t="str">
            <v>TE</v>
          </cell>
          <cell r="F385">
            <v>6248.61</v>
          </cell>
        </row>
        <row r="386">
          <cell r="B386" t="str">
            <v>APR 2016</v>
          </cell>
          <cell r="C386" t="str">
            <v>LGRSE000</v>
          </cell>
          <cell r="E386" t="str">
            <v>TS</v>
          </cell>
        </row>
        <row r="387">
          <cell r="B387" t="str">
            <v>APR 2016</v>
          </cell>
          <cell r="C387" t="str">
            <v>LGRSE411</v>
          </cell>
          <cell r="E387" t="str">
            <v>RS</v>
          </cell>
          <cell r="F387">
            <v>69385.62</v>
          </cell>
        </row>
        <row r="388">
          <cell r="B388" t="str">
            <v>APR 2016</v>
          </cell>
          <cell r="C388" t="str">
            <v>LGRSE511</v>
          </cell>
          <cell r="E388" t="str">
            <v>RS</v>
          </cell>
          <cell r="F388">
            <v>26813972.670000002</v>
          </cell>
        </row>
        <row r="389">
          <cell r="B389" t="str">
            <v>APR 2016</v>
          </cell>
          <cell r="C389" t="str">
            <v>LGRSE519</v>
          </cell>
          <cell r="E389" t="str">
            <v>RS</v>
          </cell>
          <cell r="F389">
            <v>10762.73</v>
          </cell>
        </row>
        <row r="390">
          <cell r="B390" t="str">
            <v>APR 2016</v>
          </cell>
          <cell r="C390" t="str">
            <v>LGRSE521</v>
          </cell>
          <cell r="E390" t="str">
            <v>RTODE</v>
          </cell>
          <cell r="F390">
            <v>2696.69</v>
          </cell>
        </row>
        <row r="391">
          <cell r="B391" t="str">
            <v>APR 2016</v>
          </cell>
          <cell r="C391" t="str">
            <v>LGRSE540</v>
          </cell>
          <cell r="E391" t="str">
            <v>VFD</v>
          </cell>
          <cell r="F391">
            <v>2432.0700000000002</v>
          </cell>
        </row>
        <row r="392">
          <cell r="B392" t="str">
            <v>APR 2016</v>
          </cell>
          <cell r="C392" t="str">
            <v>LGUM_000</v>
          </cell>
          <cell r="E392" t="str">
            <v>TS</v>
          </cell>
        </row>
        <row r="393">
          <cell r="B393" t="str">
            <v>APR 2016</v>
          </cell>
          <cell r="C393" t="str">
            <v>LGUM_201</v>
          </cell>
          <cell r="E393" t="str">
            <v>RLS</v>
          </cell>
          <cell r="F393">
            <v>703.39</v>
          </cell>
        </row>
        <row r="394">
          <cell r="B394" t="str">
            <v>APR 2016</v>
          </cell>
          <cell r="C394" t="str">
            <v>LGUM_203</v>
          </cell>
          <cell r="E394" t="str">
            <v>RLS</v>
          </cell>
          <cell r="F394">
            <v>40161.06</v>
          </cell>
        </row>
        <row r="395">
          <cell r="B395" t="str">
            <v>APR 2016</v>
          </cell>
          <cell r="C395" t="str">
            <v>LGUM_204</v>
          </cell>
          <cell r="E395" t="str">
            <v>RLS</v>
          </cell>
          <cell r="F395">
            <v>50874.73</v>
          </cell>
        </row>
        <row r="396">
          <cell r="B396" t="str">
            <v>APR 2016</v>
          </cell>
          <cell r="C396" t="str">
            <v>LGUM_206</v>
          </cell>
          <cell r="E396" t="str">
            <v>RLS</v>
          </cell>
          <cell r="F396">
            <v>994.97</v>
          </cell>
        </row>
        <row r="397">
          <cell r="B397" t="str">
            <v>APR 2016</v>
          </cell>
          <cell r="C397" t="str">
            <v>LGUM_207</v>
          </cell>
          <cell r="E397" t="str">
            <v>RLS</v>
          </cell>
          <cell r="F397">
            <v>12069.74</v>
          </cell>
        </row>
        <row r="398">
          <cell r="B398" t="str">
            <v>APR 2016</v>
          </cell>
          <cell r="C398" t="str">
            <v>LGUM_208</v>
          </cell>
          <cell r="E398" t="str">
            <v>RLS</v>
          </cell>
          <cell r="F398">
            <v>21098.46</v>
          </cell>
        </row>
        <row r="399">
          <cell r="B399" t="str">
            <v>APR 2016</v>
          </cell>
          <cell r="C399" t="str">
            <v>LGUM_209</v>
          </cell>
          <cell r="E399" t="str">
            <v>RLS</v>
          </cell>
          <cell r="F399">
            <v>938.78</v>
          </cell>
        </row>
        <row r="400">
          <cell r="B400" t="str">
            <v>APR 2016</v>
          </cell>
          <cell r="C400" t="str">
            <v>LGUM_210</v>
          </cell>
          <cell r="E400" t="str">
            <v>RLS</v>
          </cell>
          <cell r="F400">
            <v>9845.56</v>
          </cell>
        </row>
        <row r="401">
          <cell r="B401" t="str">
            <v>APR 2016</v>
          </cell>
          <cell r="C401" t="str">
            <v>LGUM_252</v>
          </cell>
          <cell r="E401" t="str">
            <v>RLS</v>
          </cell>
          <cell r="F401">
            <v>40982.74</v>
          </cell>
        </row>
        <row r="402">
          <cell r="B402" t="str">
            <v>APR 2016</v>
          </cell>
          <cell r="C402" t="str">
            <v>LGUM_266</v>
          </cell>
          <cell r="E402" t="str">
            <v>RLS</v>
          </cell>
          <cell r="F402">
            <v>62242.8</v>
          </cell>
        </row>
        <row r="403">
          <cell r="B403" t="str">
            <v>APR 2016</v>
          </cell>
          <cell r="C403" t="str">
            <v>LGUM_267</v>
          </cell>
          <cell r="E403" t="str">
            <v>RLS</v>
          </cell>
          <cell r="F403">
            <v>78803.77</v>
          </cell>
        </row>
        <row r="404">
          <cell r="B404" t="str">
            <v>APR 2016</v>
          </cell>
          <cell r="C404" t="str">
            <v>LGUM_274</v>
          </cell>
          <cell r="E404" t="str">
            <v>RLS</v>
          </cell>
          <cell r="F404">
            <v>328084.68</v>
          </cell>
        </row>
        <row r="405">
          <cell r="B405" t="str">
            <v>APR 2016</v>
          </cell>
          <cell r="C405" t="str">
            <v>LGUM_275</v>
          </cell>
          <cell r="E405" t="str">
            <v>RLS</v>
          </cell>
          <cell r="F405">
            <v>13493.83</v>
          </cell>
        </row>
        <row r="406">
          <cell r="B406" t="str">
            <v>APR 2016</v>
          </cell>
          <cell r="C406" t="str">
            <v>LGUM_276</v>
          </cell>
          <cell r="E406" t="str">
            <v>RLS</v>
          </cell>
          <cell r="F406">
            <v>21982.78</v>
          </cell>
        </row>
        <row r="407">
          <cell r="B407" t="str">
            <v>APR 2016</v>
          </cell>
          <cell r="C407" t="str">
            <v>LGUM_277</v>
          </cell>
          <cell r="E407" t="str">
            <v>RLS</v>
          </cell>
          <cell r="F407">
            <v>57073.760000000002</v>
          </cell>
        </row>
        <row r="408">
          <cell r="B408" t="str">
            <v>APR 2016</v>
          </cell>
          <cell r="C408" t="str">
            <v>LGUM_278</v>
          </cell>
          <cell r="E408" t="str">
            <v>RLS</v>
          </cell>
          <cell r="F408">
            <v>965.55</v>
          </cell>
        </row>
        <row r="409">
          <cell r="B409" t="str">
            <v>APR 2016</v>
          </cell>
          <cell r="C409" t="str">
            <v>LGUM_279</v>
          </cell>
          <cell r="E409" t="str">
            <v>RLS</v>
          </cell>
          <cell r="F409">
            <v>380.06</v>
          </cell>
        </row>
        <row r="410">
          <cell r="B410" t="str">
            <v>APR 2016</v>
          </cell>
          <cell r="C410" t="str">
            <v>LGUM_280</v>
          </cell>
          <cell r="E410" t="str">
            <v>RLS</v>
          </cell>
          <cell r="F410">
            <v>1771.34</v>
          </cell>
        </row>
        <row r="411">
          <cell r="B411" t="str">
            <v>APR 2016</v>
          </cell>
          <cell r="C411" t="str">
            <v>LGUM_281</v>
          </cell>
          <cell r="E411" t="str">
            <v>RLS</v>
          </cell>
          <cell r="F411">
            <v>9548.1299999999992</v>
          </cell>
        </row>
        <row r="412">
          <cell r="B412" t="str">
            <v>APR 2016</v>
          </cell>
          <cell r="C412" t="str">
            <v>LGUM_282</v>
          </cell>
          <cell r="E412" t="str">
            <v>RLS</v>
          </cell>
          <cell r="F412">
            <v>3352.81</v>
          </cell>
        </row>
        <row r="413">
          <cell r="B413" t="str">
            <v>APR 2016</v>
          </cell>
          <cell r="C413" t="str">
            <v>LGUM_283</v>
          </cell>
          <cell r="E413" t="str">
            <v>RLS</v>
          </cell>
          <cell r="F413">
            <v>3672.74</v>
          </cell>
        </row>
        <row r="414">
          <cell r="B414" t="str">
            <v>APR 2016</v>
          </cell>
          <cell r="C414" t="str">
            <v>LGUM_314</v>
          </cell>
          <cell r="E414" t="str">
            <v>RLS</v>
          </cell>
          <cell r="F414">
            <v>9546.67</v>
          </cell>
        </row>
        <row r="415">
          <cell r="B415" t="str">
            <v>APR 2016</v>
          </cell>
          <cell r="C415" t="str">
            <v>LGUM_315</v>
          </cell>
          <cell r="E415" t="str">
            <v>RLS</v>
          </cell>
          <cell r="F415">
            <v>11468.58</v>
          </cell>
        </row>
        <row r="416">
          <cell r="B416" t="str">
            <v>APR 2016</v>
          </cell>
          <cell r="C416" t="str">
            <v>LGUM_318</v>
          </cell>
          <cell r="E416" t="str">
            <v>RLS</v>
          </cell>
          <cell r="F416">
            <v>917.22</v>
          </cell>
        </row>
        <row r="417">
          <cell r="B417" t="str">
            <v>APR 2016</v>
          </cell>
          <cell r="C417" t="str">
            <v>LGUM_348</v>
          </cell>
          <cell r="E417" t="str">
            <v>RLS</v>
          </cell>
          <cell r="F417">
            <v>572.79</v>
          </cell>
        </row>
        <row r="418">
          <cell r="B418" t="str">
            <v>APR 2016</v>
          </cell>
          <cell r="C418" t="str">
            <v>LGUM_349</v>
          </cell>
          <cell r="E418" t="str">
            <v>RLS</v>
          </cell>
          <cell r="F418">
            <v>171.88</v>
          </cell>
        </row>
        <row r="419">
          <cell r="B419" t="str">
            <v>APR 2016</v>
          </cell>
          <cell r="C419" t="str">
            <v>LGUM_400</v>
          </cell>
          <cell r="E419" t="str">
            <v xml:space="preserve">LS </v>
          </cell>
          <cell r="F419">
            <v>1431.03</v>
          </cell>
        </row>
        <row r="420">
          <cell r="B420" t="str">
            <v>APR 2016</v>
          </cell>
          <cell r="C420" t="str">
            <v>LGUM_401</v>
          </cell>
          <cell r="E420" t="str">
            <v xml:space="preserve">LS </v>
          </cell>
          <cell r="F420">
            <v>423.53</v>
          </cell>
        </row>
        <row r="421">
          <cell r="B421" t="str">
            <v>APR 2016</v>
          </cell>
          <cell r="C421" t="str">
            <v>LGUM_412</v>
          </cell>
          <cell r="E421" t="str">
            <v xml:space="preserve">LS </v>
          </cell>
          <cell r="F421">
            <v>4801.63</v>
          </cell>
        </row>
        <row r="422">
          <cell r="B422" t="str">
            <v>APR 2016</v>
          </cell>
          <cell r="C422" t="str">
            <v>LGUM_413</v>
          </cell>
          <cell r="E422" t="str">
            <v xml:space="preserve">LS </v>
          </cell>
          <cell r="F422">
            <v>64932.32</v>
          </cell>
        </row>
        <row r="423">
          <cell r="B423" t="str">
            <v>APR 2016</v>
          </cell>
          <cell r="C423" t="str">
            <v>LGUM_415</v>
          </cell>
          <cell r="E423" t="str">
            <v xml:space="preserve">LS </v>
          </cell>
          <cell r="F423">
            <v>1054.3599999999999</v>
          </cell>
        </row>
        <row r="424">
          <cell r="B424" t="str">
            <v>APR 2016</v>
          </cell>
          <cell r="C424" t="str">
            <v>LGUM_416</v>
          </cell>
          <cell r="E424" t="str">
            <v xml:space="preserve">LS </v>
          </cell>
          <cell r="F424">
            <v>49418.400000000001</v>
          </cell>
        </row>
        <row r="425">
          <cell r="B425" t="str">
            <v>APR 2016</v>
          </cell>
          <cell r="C425" t="str">
            <v>LGUM_417</v>
          </cell>
          <cell r="E425" t="str">
            <v>RLS</v>
          </cell>
          <cell r="F425">
            <v>1315.72</v>
          </cell>
        </row>
        <row r="426">
          <cell r="B426" t="str">
            <v>APR 2016</v>
          </cell>
          <cell r="C426" t="str">
            <v>LGUM_419</v>
          </cell>
          <cell r="E426" t="str">
            <v>RLS</v>
          </cell>
          <cell r="F426">
            <v>3308.23</v>
          </cell>
        </row>
        <row r="427">
          <cell r="B427" t="str">
            <v>APR 2016</v>
          </cell>
          <cell r="C427" t="str">
            <v>LGUM_420</v>
          </cell>
          <cell r="E427" t="str">
            <v xml:space="preserve">LS </v>
          </cell>
          <cell r="F427">
            <v>2027.1</v>
          </cell>
        </row>
        <row r="428">
          <cell r="B428" t="str">
            <v>APR 2016</v>
          </cell>
          <cell r="C428" t="str">
            <v>LGUM_421</v>
          </cell>
          <cell r="E428" t="str">
            <v xml:space="preserve">LS </v>
          </cell>
          <cell r="F428">
            <v>7718.36</v>
          </cell>
        </row>
        <row r="429">
          <cell r="B429" t="str">
            <v>APR 2016</v>
          </cell>
          <cell r="C429" t="str">
            <v>LGUM_422</v>
          </cell>
          <cell r="E429" t="str">
            <v xml:space="preserve">LS </v>
          </cell>
          <cell r="F429">
            <v>19032.96</v>
          </cell>
        </row>
        <row r="430">
          <cell r="B430" t="str">
            <v>APR 2016</v>
          </cell>
          <cell r="C430" t="str">
            <v>LGUM_423</v>
          </cell>
          <cell r="E430" t="str">
            <v xml:space="preserve">LS </v>
          </cell>
          <cell r="F430">
            <v>606.55999999999995</v>
          </cell>
        </row>
        <row r="431">
          <cell r="B431" t="str">
            <v>APR 2016</v>
          </cell>
          <cell r="C431" t="str">
            <v>LGUM_424</v>
          </cell>
          <cell r="E431" t="str">
            <v xml:space="preserve">LS </v>
          </cell>
          <cell r="F431">
            <v>19040.61</v>
          </cell>
        </row>
        <row r="432">
          <cell r="B432" t="str">
            <v>APR 2016</v>
          </cell>
          <cell r="C432" t="str">
            <v>LGUM_425</v>
          </cell>
          <cell r="E432" t="str">
            <v xml:space="preserve">LS </v>
          </cell>
          <cell r="F432">
            <v>1196.31</v>
          </cell>
        </row>
        <row r="433">
          <cell r="B433" t="str">
            <v>APR 2016</v>
          </cell>
          <cell r="C433" t="str">
            <v>LGUM_426</v>
          </cell>
          <cell r="E433" t="str">
            <v>RLS</v>
          </cell>
          <cell r="F433">
            <v>1232.44</v>
          </cell>
        </row>
        <row r="434">
          <cell r="B434" t="str">
            <v>APR 2016</v>
          </cell>
          <cell r="C434" t="str">
            <v>LGUM_427</v>
          </cell>
          <cell r="E434" t="str">
            <v xml:space="preserve">LS </v>
          </cell>
          <cell r="F434">
            <v>2128.21</v>
          </cell>
        </row>
        <row r="435">
          <cell r="B435" t="str">
            <v>APR 2016</v>
          </cell>
          <cell r="C435" t="str">
            <v>LGUM_428</v>
          </cell>
          <cell r="E435" t="str">
            <v>RLS</v>
          </cell>
          <cell r="F435">
            <v>11056.42</v>
          </cell>
        </row>
        <row r="436">
          <cell r="B436" t="str">
            <v>APR 2016</v>
          </cell>
          <cell r="C436" t="str">
            <v>LGUM_429</v>
          </cell>
          <cell r="E436" t="str">
            <v xml:space="preserve">LS </v>
          </cell>
          <cell r="F436">
            <v>23263.85</v>
          </cell>
        </row>
        <row r="437">
          <cell r="B437" t="str">
            <v>APR 2016</v>
          </cell>
          <cell r="C437" t="str">
            <v>LGUM_430</v>
          </cell>
          <cell r="E437" t="str">
            <v>RLS</v>
          </cell>
          <cell r="F437">
            <v>458.04</v>
          </cell>
        </row>
        <row r="438">
          <cell r="B438" t="str">
            <v>APR 2016</v>
          </cell>
          <cell r="C438" t="str">
            <v>LGUM_431</v>
          </cell>
          <cell r="E438" t="str">
            <v xml:space="preserve">LS </v>
          </cell>
          <cell r="F438">
            <v>2032.42</v>
          </cell>
        </row>
        <row r="439">
          <cell r="B439" t="str">
            <v>APR 2016</v>
          </cell>
          <cell r="C439" t="str">
            <v>LGUM_432</v>
          </cell>
          <cell r="E439" t="str">
            <v>RLS</v>
          </cell>
          <cell r="F439">
            <v>378.26</v>
          </cell>
        </row>
        <row r="440">
          <cell r="B440" t="str">
            <v>APR 2016</v>
          </cell>
          <cell r="C440" t="str">
            <v>LGUM_433</v>
          </cell>
          <cell r="E440" t="str">
            <v xml:space="preserve">LS </v>
          </cell>
          <cell r="F440">
            <v>10083.469999999999</v>
          </cell>
        </row>
        <row r="441">
          <cell r="B441" t="str">
            <v>APR 2016</v>
          </cell>
          <cell r="C441" t="str">
            <v>LGUM_440</v>
          </cell>
          <cell r="E441" t="str">
            <v xml:space="preserve">LS </v>
          </cell>
          <cell r="F441">
            <v>470.06</v>
          </cell>
        </row>
        <row r="442">
          <cell r="B442" t="str">
            <v>APR 2016</v>
          </cell>
          <cell r="C442" t="str">
            <v>LGUM_441</v>
          </cell>
          <cell r="E442" t="str">
            <v xml:space="preserve">LS </v>
          </cell>
          <cell r="F442">
            <v>1092.1300000000001</v>
          </cell>
        </row>
        <row r="443">
          <cell r="B443" t="str">
            <v>APR 2016</v>
          </cell>
          <cell r="C443" t="str">
            <v>LGUM_444</v>
          </cell>
          <cell r="E443" t="str">
            <v xml:space="preserve">LS </v>
          </cell>
          <cell r="F443">
            <v>206.29</v>
          </cell>
        </row>
        <row r="444">
          <cell r="B444" t="str">
            <v>APR 2016</v>
          </cell>
          <cell r="C444" t="str">
            <v>LGUM_445</v>
          </cell>
          <cell r="E444" t="str">
            <v xml:space="preserve">LS </v>
          </cell>
          <cell r="F444">
            <v>474.55</v>
          </cell>
        </row>
        <row r="445">
          <cell r="B445" t="str">
            <v>APR 2016</v>
          </cell>
          <cell r="C445" t="str">
            <v>LGUM_452</v>
          </cell>
          <cell r="E445" t="str">
            <v xml:space="preserve">LS </v>
          </cell>
          <cell r="F445">
            <v>100830.56</v>
          </cell>
        </row>
        <row r="446">
          <cell r="B446" t="str">
            <v>APR 2016</v>
          </cell>
          <cell r="C446" t="str">
            <v>LGUM_453</v>
          </cell>
          <cell r="E446" t="str">
            <v xml:space="preserve">LS </v>
          </cell>
          <cell r="F446">
            <v>178368.84</v>
          </cell>
        </row>
        <row r="447">
          <cell r="B447" t="str">
            <v>APR 2016</v>
          </cell>
          <cell r="C447" t="str">
            <v>LGUM_454</v>
          </cell>
          <cell r="E447" t="str">
            <v xml:space="preserve">LS </v>
          </cell>
          <cell r="F447">
            <v>111140.08</v>
          </cell>
        </row>
        <row r="448">
          <cell r="B448" t="str">
            <v>APR 2016</v>
          </cell>
          <cell r="C448" t="str">
            <v>LGUM_455</v>
          </cell>
          <cell r="E448" t="str">
            <v xml:space="preserve">LS </v>
          </cell>
          <cell r="F448">
            <v>6500.51</v>
          </cell>
        </row>
        <row r="449">
          <cell r="B449" t="str">
            <v>APR 2016</v>
          </cell>
          <cell r="C449" t="str">
            <v>LGUM_456</v>
          </cell>
          <cell r="E449" t="str">
            <v xml:space="preserve">LS </v>
          </cell>
          <cell r="F449">
            <v>272560.42</v>
          </cell>
        </row>
        <row r="450">
          <cell r="B450" t="str">
            <v>APR 2016</v>
          </cell>
          <cell r="C450" t="str">
            <v>LGUM_457</v>
          </cell>
          <cell r="E450" t="str">
            <v xml:space="preserve">LS </v>
          </cell>
          <cell r="F450">
            <v>47023.85</v>
          </cell>
        </row>
        <row r="451">
          <cell r="B451" t="str">
            <v>APR 2016</v>
          </cell>
          <cell r="C451" t="str">
            <v>LGUM_470</v>
          </cell>
          <cell r="E451" t="str">
            <v xml:space="preserve">LS </v>
          </cell>
          <cell r="F451">
            <v>622.21</v>
          </cell>
        </row>
        <row r="452">
          <cell r="B452" t="str">
            <v>APR 2016</v>
          </cell>
          <cell r="C452" t="str">
            <v>LGUM_471</v>
          </cell>
          <cell r="E452" t="str">
            <v>RLS</v>
          </cell>
          <cell r="F452">
            <v>136.01</v>
          </cell>
        </row>
        <row r="453">
          <cell r="B453" t="str">
            <v>APR 2016</v>
          </cell>
          <cell r="C453" t="str">
            <v>LGUM_473</v>
          </cell>
          <cell r="E453" t="str">
            <v xml:space="preserve">LS </v>
          </cell>
          <cell r="F453">
            <v>15514.94</v>
          </cell>
        </row>
        <row r="454">
          <cell r="B454" t="str">
            <v>APR 2016</v>
          </cell>
          <cell r="C454" t="str">
            <v>LGUM_474</v>
          </cell>
          <cell r="E454" t="str">
            <v>RLS</v>
          </cell>
          <cell r="F454">
            <v>1128.32</v>
          </cell>
        </row>
        <row r="455">
          <cell r="B455" t="str">
            <v>APR 2016</v>
          </cell>
          <cell r="C455" t="str">
            <v>LGUM_475</v>
          </cell>
          <cell r="E455" t="str">
            <v>RLS</v>
          </cell>
          <cell r="F455">
            <v>62.6</v>
          </cell>
        </row>
        <row r="456">
          <cell r="B456" t="str">
            <v>APR 2016</v>
          </cell>
          <cell r="C456" t="str">
            <v>LGUM_476</v>
          </cell>
          <cell r="E456" t="str">
            <v xml:space="preserve">LS </v>
          </cell>
          <cell r="F456">
            <v>26159.49</v>
          </cell>
        </row>
        <row r="457">
          <cell r="B457" t="str">
            <v>APR 2016</v>
          </cell>
          <cell r="C457" t="str">
            <v>LGUM_477</v>
          </cell>
          <cell r="E457" t="str">
            <v>RLS</v>
          </cell>
          <cell r="F457">
            <v>3007.35</v>
          </cell>
        </row>
        <row r="458">
          <cell r="B458" t="str">
            <v>APR 2016</v>
          </cell>
          <cell r="C458" t="str">
            <v>LGUM_480</v>
          </cell>
          <cell r="E458" t="str">
            <v xml:space="preserve">LS </v>
          </cell>
          <cell r="F458">
            <v>525.49</v>
          </cell>
        </row>
        <row r="459">
          <cell r="B459" t="str">
            <v>APR 2016</v>
          </cell>
          <cell r="C459" t="str">
            <v>LGUM_481</v>
          </cell>
          <cell r="E459" t="str">
            <v xml:space="preserve">LS </v>
          </cell>
          <cell r="F459">
            <v>137.15</v>
          </cell>
        </row>
        <row r="460">
          <cell r="B460" t="str">
            <v>APR 2016</v>
          </cell>
          <cell r="C460" t="str">
            <v>LGUM_482</v>
          </cell>
          <cell r="E460" t="str">
            <v xml:space="preserve">LS </v>
          </cell>
          <cell r="F460">
            <v>3252.78</v>
          </cell>
        </row>
        <row r="461">
          <cell r="B461" t="str">
            <v>APR 2016</v>
          </cell>
          <cell r="C461" t="str">
            <v>LGUM_483</v>
          </cell>
          <cell r="E461" t="str">
            <v xml:space="preserve">LS </v>
          </cell>
          <cell r="F461">
            <v>237.04</v>
          </cell>
        </row>
        <row r="462">
          <cell r="B462" t="str">
            <v>APR 2016</v>
          </cell>
          <cell r="C462" t="str">
            <v>LGUM_484</v>
          </cell>
          <cell r="E462" t="str">
            <v xml:space="preserve">LS </v>
          </cell>
          <cell r="F462">
            <v>3637.76</v>
          </cell>
        </row>
        <row r="463">
          <cell r="B463" t="str">
            <v>MAY 2016</v>
          </cell>
          <cell r="C463" t="str">
            <v>LEUM_825</v>
          </cell>
          <cell r="E463" t="str">
            <v>EF</v>
          </cell>
          <cell r="F463">
            <v>48365.64</v>
          </cell>
        </row>
        <row r="464">
          <cell r="B464" t="str">
            <v>MAY 2016</v>
          </cell>
          <cell r="C464" t="str">
            <v>LEUM_826</v>
          </cell>
          <cell r="E464" t="str">
            <v>EF</v>
          </cell>
          <cell r="F464">
            <v>872.16</v>
          </cell>
        </row>
        <row r="465">
          <cell r="B465" t="str">
            <v>MAY 2016</v>
          </cell>
          <cell r="C465" t="str">
            <v>LEUM_828</v>
          </cell>
          <cell r="E465" t="str">
            <v>EF</v>
          </cell>
          <cell r="F465">
            <v>2776.91</v>
          </cell>
        </row>
        <row r="466">
          <cell r="B466" t="str">
            <v>MAY 2016</v>
          </cell>
          <cell r="C466" t="str">
            <v>LEUM_829</v>
          </cell>
          <cell r="E466" t="str">
            <v>EF</v>
          </cell>
          <cell r="F466">
            <v>5</v>
          </cell>
        </row>
        <row r="467">
          <cell r="B467" t="str">
            <v>MAY 2016</v>
          </cell>
          <cell r="C467" t="str">
            <v>LGCME000</v>
          </cell>
          <cell r="E467" t="str">
            <v>TS</v>
          </cell>
        </row>
        <row r="468">
          <cell r="B468" t="str">
            <v>MAY 2016</v>
          </cell>
          <cell r="C468" t="str">
            <v>LGCME451</v>
          </cell>
          <cell r="E468" t="str">
            <v>GSS</v>
          </cell>
          <cell r="F468">
            <v>677.07</v>
          </cell>
        </row>
        <row r="469">
          <cell r="B469" t="str">
            <v>MAY 2016</v>
          </cell>
          <cell r="C469" t="str">
            <v>LGCME551</v>
          </cell>
          <cell r="E469" t="str">
            <v>GSS</v>
          </cell>
          <cell r="F469">
            <v>3199912.6</v>
          </cell>
        </row>
        <row r="470">
          <cell r="B470" t="str">
            <v>MAY 2016</v>
          </cell>
          <cell r="C470" t="str">
            <v>LGCME551DS</v>
          </cell>
          <cell r="E470" t="str">
            <v>GSS</v>
          </cell>
          <cell r="F470">
            <v>221885.45</v>
          </cell>
        </row>
        <row r="471">
          <cell r="B471" t="str">
            <v>MAY 2016</v>
          </cell>
          <cell r="C471" t="str">
            <v>LGCME551UM</v>
          </cell>
          <cell r="E471" t="str">
            <v>GSS</v>
          </cell>
          <cell r="F471">
            <v>4195.16</v>
          </cell>
        </row>
        <row r="472">
          <cell r="B472" t="str">
            <v>MAY 2016</v>
          </cell>
          <cell r="C472" t="str">
            <v>LGCME552</v>
          </cell>
          <cell r="E472" t="str">
            <v>GSS</v>
          </cell>
          <cell r="F472">
            <v>6317.91</v>
          </cell>
        </row>
        <row r="473">
          <cell r="B473" t="str">
            <v>MAY 2016</v>
          </cell>
          <cell r="C473" t="str">
            <v>LGCME557</v>
          </cell>
          <cell r="E473" t="str">
            <v>GSS</v>
          </cell>
          <cell r="F473">
            <v>898.2</v>
          </cell>
        </row>
        <row r="474">
          <cell r="B474" t="str">
            <v>MAY 2016</v>
          </cell>
          <cell r="C474" t="str">
            <v>LGCME561</v>
          </cell>
          <cell r="E474" t="str">
            <v>PSS</v>
          </cell>
          <cell r="F474">
            <v>10299031.35</v>
          </cell>
        </row>
        <row r="475">
          <cell r="B475" t="str">
            <v>MAY 2016</v>
          </cell>
          <cell r="C475" t="str">
            <v>LGCME561DS</v>
          </cell>
          <cell r="E475" t="str">
            <v>PSS</v>
          </cell>
          <cell r="F475">
            <v>1953393.19</v>
          </cell>
        </row>
        <row r="476">
          <cell r="B476" t="str">
            <v>MAY 2016</v>
          </cell>
          <cell r="C476" t="str">
            <v>LGCME561PF</v>
          </cell>
          <cell r="E476" t="str">
            <v>PSS</v>
          </cell>
          <cell r="F476">
            <v>294649.36</v>
          </cell>
        </row>
        <row r="477">
          <cell r="B477" t="str">
            <v>MAY 2016</v>
          </cell>
          <cell r="C477" t="str">
            <v>LGCME563</v>
          </cell>
          <cell r="E477" t="str">
            <v>PSP</v>
          </cell>
          <cell r="F477">
            <v>629542.48</v>
          </cell>
        </row>
        <row r="478">
          <cell r="B478" t="str">
            <v>MAY 2016</v>
          </cell>
          <cell r="C478" t="str">
            <v>LGCME563DS</v>
          </cell>
          <cell r="E478" t="str">
            <v>PSP</v>
          </cell>
          <cell r="F478">
            <v>42682.58</v>
          </cell>
        </row>
        <row r="479">
          <cell r="B479" t="str">
            <v>MAY 2016</v>
          </cell>
          <cell r="C479" t="str">
            <v>LGCME563PF</v>
          </cell>
          <cell r="E479" t="str">
            <v>PSP</v>
          </cell>
          <cell r="F479">
            <v>57703.86</v>
          </cell>
        </row>
        <row r="480">
          <cell r="B480" t="str">
            <v>MAY 2016</v>
          </cell>
          <cell r="C480" t="str">
            <v>LGCME567</v>
          </cell>
          <cell r="E480" t="str">
            <v>PSS</v>
          </cell>
          <cell r="F480">
            <v>10619.34</v>
          </cell>
        </row>
        <row r="481">
          <cell r="B481" t="str">
            <v>MAY 2016</v>
          </cell>
          <cell r="C481" t="str">
            <v>LGCME567PF</v>
          </cell>
          <cell r="E481" t="str">
            <v>PSS</v>
          </cell>
          <cell r="F481">
            <v>9315.8799999999992</v>
          </cell>
        </row>
        <row r="482">
          <cell r="B482" t="str">
            <v>MAY 2016</v>
          </cell>
          <cell r="C482" t="str">
            <v>LGCME591</v>
          </cell>
          <cell r="E482" t="str">
            <v>TODS</v>
          </cell>
          <cell r="F482">
            <v>5100322.0999999996</v>
          </cell>
        </row>
        <row r="483">
          <cell r="B483" t="str">
            <v>MAY 2016</v>
          </cell>
          <cell r="C483" t="str">
            <v>LGCME593</v>
          </cell>
          <cell r="E483" t="str">
            <v>CTODP</v>
          </cell>
          <cell r="F483">
            <v>3416796.2</v>
          </cell>
        </row>
        <row r="484">
          <cell r="B484" t="str">
            <v>MAY 2016</v>
          </cell>
          <cell r="C484" t="str">
            <v>LGCME651</v>
          </cell>
          <cell r="E484" t="str">
            <v>GS3</v>
          </cell>
          <cell r="F484">
            <v>7019977.4900000002</v>
          </cell>
        </row>
        <row r="485">
          <cell r="B485" t="str">
            <v>MAY 2016</v>
          </cell>
          <cell r="C485" t="str">
            <v>LGCME651DS</v>
          </cell>
          <cell r="E485" t="str">
            <v>GS3</v>
          </cell>
          <cell r="F485">
            <v>359175.13</v>
          </cell>
        </row>
        <row r="486">
          <cell r="B486" t="str">
            <v>MAY 2016</v>
          </cell>
          <cell r="C486" t="str">
            <v>LGCME652</v>
          </cell>
          <cell r="E486" t="str">
            <v>GS3</v>
          </cell>
          <cell r="F486">
            <v>93239.71</v>
          </cell>
        </row>
        <row r="487">
          <cell r="B487" t="str">
            <v>MAY 2016</v>
          </cell>
          <cell r="C487" t="str">
            <v>LGCME657</v>
          </cell>
          <cell r="E487" t="str">
            <v>GS3</v>
          </cell>
          <cell r="F487">
            <v>17296.759999999998</v>
          </cell>
        </row>
        <row r="488">
          <cell r="B488" t="str">
            <v>MAY 2016</v>
          </cell>
          <cell r="C488" t="str">
            <v>LGCME671</v>
          </cell>
          <cell r="E488" t="str">
            <v>LWC</v>
          </cell>
          <cell r="F488">
            <v>273232.48</v>
          </cell>
        </row>
        <row r="489">
          <cell r="B489" t="str">
            <v>MAY 2016</v>
          </cell>
          <cell r="C489" t="str">
            <v>LGCSR790</v>
          </cell>
          <cell r="E489" t="str">
            <v>CSR</v>
          </cell>
          <cell r="F489">
            <v>-352906.3</v>
          </cell>
        </row>
        <row r="490">
          <cell r="B490" t="str">
            <v>MAY 2016</v>
          </cell>
          <cell r="C490" t="str">
            <v>LGINE599</v>
          </cell>
          <cell r="E490" t="str">
            <v>FK</v>
          </cell>
          <cell r="F490">
            <v>529474.37</v>
          </cell>
        </row>
        <row r="491">
          <cell r="B491" t="str">
            <v>MAY 2016</v>
          </cell>
          <cell r="C491" t="str">
            <v>LGINE643</v>
          </cell>
          <cell r="E491" t="str">
            <v>RTS</v>
          </cell>
          <cell r="F491">
            <v>5650425.8799999999</v>
          </cell>
        </row>
        <row r="492">
          <cell r="B492" t="str">
            <v>MAY 2016</v>
          </cell>
          <cell r="C492" t="str">
            <v>LGINE651DS</v>
          </cell>
          <cell r="E492" t="str">
            <v>GS3</v>
          </cell>
          <cell r="F492">
            <v>21451.23</v>
          </cell>
        </row>
        <row r="493">
          <cell r="B493" t="str">
            <v>MAY 2016</v>
          </cell>
          <cell r="C493" t="str">
            <v>LGINE661</v>
          </cell>
          <cell r="E493" t="str">
            <v>PSS</v>
          </cell>
          <cell r="F493">
            <v>1408039.62</v>
          </cell>
        </row>
        <row r="494">
          <cell r="B494" t="str">
            <v>MAY 2016</v>
          </cell>
          <cell r="C494" t="str">
            <v>LGINE661DS</v>
          </cell>
          <cell r="E494" t="str">
            <v>PSS</v>
          </cell>
          <cell r="F494">
            <v>37917.5</v>
          </cell>
        </row>
        <row r="495">
          <cell r="B495" t="str">
            <v>MAY 2016</v>
          </cell>
          <cell r="C495" t="str">
            <v>LGINE661PD</v>
          </cell>
          <cell r="E495" t="str">
            <v>PSS</v>
          </cell>
          <cell r="F495">
            <v>240794.53</v>
          </cell>
        </row>
        <row r="496">
          <cell r="B496" t="str">
            <v>MAY 2016</v>
          </cell>
          <cell r="C496" t="str">
            <v>LGINE663</v>
          </cell>
          <cell r="E496" t="str">
            <v>PSP</v>
          </cell>
          <cell r="F496">
            <v>62131.46</v>
          </cell>
        </row>
        <row r="497">
          <cell r="B497" t="str">
            <v>MAY 2016</v>
          </cell>
          <cell r="C497" t="str">
            <v>LGINE663PD</v>
          </cell>
          <cell r="E497" t="str">
            <v>PSP</v>
          </cell>
          <cell r="F497">
            <v>3655.87</v>
          </cell>
        </row>
        <row r="498">
          <cell r="B498" t="str">
            <v>MAY 2016</v>
          </cell>
          <cell r="C498" t="str">
            <v>LGINE691</v>
          </cell>
          <cell r="E498" t="str">
            <v>ITODS</v>
          </cell>
          <cell r="F498">
            <v>1895166.11</v>
          </cell>
        </row>
        <row r="499">
          <cell r="B499" t="str">
            <v>MAY 2016</v>
          </cell>
          <cell r="C499" t="str">
            <v>LGINE693</v>
          </cell>
          <cell r="E499" t="str">
            <v>ITODP</v>
          </cell>
          <cell r="F499">
            <v>6635375.29</v>
          </cell>
        </row>
        <row r="500">
          <cell r="B500" t="str">
            <v>MAY 2016</v>
          </cell>
          <cell r="C500" t="str">
            <v>LGMLE570</v>
          </cell>
          <cell r="E500" t="str">
            <v>LE</v>
          </cell>
          <cell r="F500">
            <v>13.66</v>
          </cell>
        </row>
        <row r="501">
          <cell r="B501" t="str">
            <v>MAY 2016</v>
          </cell>
          <cell r="C501" t="str">
            <v>LGMLE571</v>
          </cell>
          <cell r="E501" t="str">
            <v>LE</v>
          </cell>
          <cell r="F501">
            <v>11132.59</v>
          </cell>
        </row>
        <row r="502">
          <cell r="B502" t="str">
            <v>MAY 2016</v>
          </cell>
          <cell r="C502" t="str">
            <v>LGMLE572</v>
          </cell>
          <cell r="E502" t="str">
            <v>LE</v>
          </cell>
          <cell r="F502">
            <v>4992.97</v>
          </cell>
        </row>
        <row r="503">
          <cell r="B503" t="str">
            <v>MAY 2016</v>
          </cell>
          <cell r="C503" t="str">
            <v>LGMLE573</v>
          </cell>
          <cell r="E503" t="str">
            <v>TE</v>
          </cell>
          <cell r="F503">
            <v>18030.37</v>
          </cell>
        </row>
        <row r="504">
          <cell r="B504" t="str">
            <v>MAY 2016</v>
          </cell>
          <cell r="C504" t="str">
            <v>LGMLE574</v>
          </cell>
          <cell r="E504" t="str">
            <v>TE</v>
          </cell>
          <cell r="F504">
            <v>6023.33</v>
          </cell>
        </row>
        <row r="505">
          <cell r="B505" t="str">
            <v>MAY 2016</v>
          </cell>
          <cell r="C505" t="str">
            <v>LGRSE000</v>
          </cell>
          <cell r="E505" t="str">
            <v>TS</v>
          </cell>
        </row>
        <row r="506">
          <cell r="B506" t="str">
            <v>MAY 2016</v>
          </cell>
          <cell r="C506" t="str">
            <v>LGRSE411</v>
          </cell>
          <cell r="E506" t="str">
            <v>RS</v>
          </cell>
          <cell r="F506">
            <v>60525.45</v>
          </cell>
        </row>
        <row r="507">
          <cell r="B507" t="str">
            <v>MAY 2016</v>
          </cell>
          <cell r="C507" t="str">
            <v>LGRSE511</v>
          </cell>
          <cell r="E507" t="str">
            <v>RS</v>
          </cell>
          <cell r="F507">
            <v>26451108.920000002</v>
          </cell>
        </row>
        <row r="508">
          <cell r="B508" t="str">
            <v>MAY 2016</v>
          </cell>
          <cell r="C508" t="str">
            <v>LGRSE519</v>
          </cell>
          <cell r="E508" t="str">
            <v>RS</v>
          </cell>
          <cell r="F508">
            <v>10643.7</v>
          </cell>
        </row>
        <row r="509">
          <cell r="B509" t="str">
            <v>MAY 2016</v>
          </cell>
          <cell r="C509" t="str">
            <v>LGRSE521</v>
          </cell>
          <cell r="E509" t="str">
            <v>RTODE</v>
          </cell>
          <cell r="F509">
            <v>2712.91</v>
          </cell>
        </row>
        <row r="510">
          <cell r="B510" t="str">
            <v>MAY 2016</v>
          </cell>
          <cell r="C510" t="str">
            <v>LGRSE540</v>
          </cell>
          <cell r="E510" t="str">
            <v>VFD</v>
          </cell>
          <cell r="F510">
            <v>2469.5700000000002</v>
          </cell>
        </row>
        <row r="511">
          <cell r="B511" t="str">
            <v>MAY 2016</v>
          </cell>
          <cell r="C511" t="str">
            <v>LGUM_000</v>
          </cell>
          <cell r="E511" t="str">
            <v>TS</v>
          </cell>
        </row>
        <row r="512">
          <cell r="B512" t="str">
            <v>MAY 2016</v>
          </cell>
          <cell r="C512" t="str">
            <v>LGUM_201</v>
          </cell>
          <cell r="E512" t="str">
            <v>RLS</v>
          </cell>
          <cell r="F512">
            <v>689</v>
          </cell>
        </row>
        <row r="513">
          <cell r="B513" t="str">
            <v>MAY 2016</v>
          </cell>
          <cell r="C513" t="str">
            <v>LGUM_203</v>
          </cell>
          <cell r="E513" t="str">
            <v>RLS</v>
          </cell>
          <cell r="F513">
            <v>38892.71</v>
          </cell>
        </row>
        <row r="514">
          <cell r="B514" t="str">
            <v>MAY 2016</v>
          </cell>
          <cell r="C514" t="str">
            <v>LGUM_204</v>
          </cell>
          <cell r="E514" t="str">
            <v>RLS</v>
          </cell>
          <cell r="F514">
            <v>48911.28</v>
          </cell>
        </row>
        <row r="515">
          <cell r="B515" t="str">
            <v>MAY 2016</v>
          </cell>
          <cell r="C515" t="str">
            <v>LGUM_206</v>
          </cell>
          <cell r="E515" t="str">
            <v>RLS</v>
          </cell>
          <cell r="F515">
            <v>976.39</v>
          </cell>
        </row>
        <row r="516">
          <cell r="B516" t="str">
            <v>MAY 2016</v>
          </cell>
          <cell r="C516" t="str">
            <v>LGUM_207</v>
          </cell>
          <cell r="E516" t="str">
            <v>RLS</v>
          </cell>
          <cell r="F516">
            <v>11543.01</v>
          </cell>
        </row>
        <row r="517">
          <cell r="B517" t="str">
            <v>MAY 2016</v>
          </cell>
          <cell r="C517" t="str">
            <v>LGUM_208</v>
          </cell>
          <cell r="E517" t="str">
            <v>RLS</v>
          </cell>
          <cell r="F517">
            <v>20560.68</v>
          </cell>
        </row>
        <row r="518">
          <cell r="B518" t="str">
            <v>MAY 2016</v>
          </cell>
          <cell r="C518" t="str">
            <v>LGUM_209</v>
          </cell>
          <cell r="E518" t="str">
            <v>RLS</v>
          </cell>
          <cell r="F518">
            <v>906.57</v>
          </cell>
        </row>
        <row r="519">
          <cell r="B519" t="str">
            <v>MAY 2016</v>
          </cell>
          <cell r="C519" t="str">
            <v>LGUM_210</v>
          </cell>
          <cell r="E519" t="str">
            <v>RLS</v>
          </cell>
          <cell r="F519">
            <v>10641.05</v>
          </cell>
        </row>
        <row r="520">
          <cell r="B520" t="str">
            <v>MAY 2016</v>
          </cell>
          <cell r="C520" t="str">
            <v>LGUM_252</v>
          </cell>
          <cell r="E520" t="str">
            <v>RLS</v>
          </cell>
          <cell r="F520">
            <v>39696.65</v>
          </cell>
        </row>
        <row r="521">
          <cell r="B521" t="str">
            <v>MAY 2016</v>
          </cell>
          <cell r="C521" t="str">
            <v>LGUM_266</v>
          </cell>
          <cell r="E521" t="str">
            <v>RLS</v>
          </cell>
          <cell r="F521">
            <v>60930.12</v>
          </cell>
        </row>
        <row r="522">
          <cell r="B522" t="str">
            <v>MAY 2016</v>
          </cell>
          <cell r="C522" t="str">
            <v>LGUM_267</v>
          </cell>
          <cell r="E522" t="str">
            <v>RLS</v>
          </cell>
          <cell r="F522">
            <v>76619.19</v>
          </cell>
        </row>
        <row r="523">
          <cell r="B523" t="str">
            <v>MAY 2016</v>
          </cell>
          <cell r="C523" t="str">
            <v>LGUM_274</v>
          </cell>
          <cell r="E523" t="str">
            <v>RLS</v>
          </cell>
          <cell r="F523">
            <v>322018.7</v>
          </cell>
        </row>
        <row r="524">
          <cell r="B524" t="str">
            <v>MAY 2016</v>
          </cell>
          <cell r="C524" t="str">
            <v>LGUM_275</v>
          </cell>
          <cell r="E524" t="str">
            <v>RLS</v>
          </cell>
          <cell r="F524">
            <v>13131.42</v>
          </cell>
        </row>
        <row r="525">
          <cell r="B525" t="str">
            <v>MAY 2016</v>
          </cell>
          <cell r="C525" t="str">
            <v>LGUM_276</v>
          </cell>
          <cell r="E525" t="str">
            <v>RLS</v>
          </cell>
          <cell r="F525">
            <v>21669.279999999999</v>
          </cell>
        </row>
        <row r="526">
          <cell r="B526" t="str">
            <v>MAY 2016</v>
          </cell>
          <cell r="C526" t="str">
            <v>LGUM_277</v>
          </cell>
          <cell r="E526" t="str">
            <v>RLS</v>
          </cell>
          <cell r="F526">
            <v>56027.35</v>
          </cell>
        </row>
        <row r="527">
          <cell r="B527" t="str">
            <v>MAY 2016</v>
          </cell>
          <cell r="C527" t="str">
            <v>LGUM_278</v>
          </cell>
          <cell r="E527" t="str">
            <v>RLS</v>
          </cell>
          <cell r="F527">
            <v>944.78</v>
          </cell>
        </row>
        <row r="528">
          <cell r="B528" t="str">
            <v>MAY 2016</v>
          </cell>
          <cell r="C528" t="str">
            <v>LGUM_279</v>
          </cell>
          <cell r="E528" t="str">
            <v>RLS</v>
          </cell>
          <cell r="F528">
            <v>369.84</v>
          </cell>
        </row>
        <row r="529">
          <cell r="B529" t="str">
            <v>MAY 2016</v>
          </cell>
          <cell r="C529" t="str">
            <v>LGUM_280</v>
          </cell>
          <cell r="E529" t="str">
            <v>RLS</v>
          </cell>
          <cell r="F529">
            <v>1744.01</v>
          </cell>
        </row>
        <row r="530">
          <cell r="B530" t="str">
            <v>MAY 2016</v>
          </cell>
          <cell r="C530" t="str">
            <v>LGUM_281</v>
          </cell>
          <cell r="E530" t="str">
            <v>RLS</v>
          </cell>
          <cell r="F530">
            <v>9396.6200000000008</v>
          </cell>
        </row>
        <row r="531">
          <cell r="B531" t="str">
            <v>MAY 2016</v>
          </cell>
          <cell r="C531" t="str">
            <v>LGUM_282</v>
          </cell>
          <cell r="E531" t="str">
            <v>RLS</v>
          </cell>
          <cell r="F531">
            <v>3299.91</v>
          </cell>
        </row>
        <row r="532">
          <cell r="B532" t="str">
            <v>MAY 2016</v>
          </cell>
          <cell r="C532" t="str">
            <v>LGUM_283</v>
          </cell>
          <cell r="E532" t="str">
            <v>RLS</v>
          </cell>
          <cell r="F532">
            <v>3614.32</v>
          </cell>
        </row>
        <row r="533">
          <cell r="B533" t="str">
            <v>MAY 2016</v>
          </cell>
          <cell r="C533" t="str">
            <v>LGUM_314</v>
          </cell>
          <cell r="E533" t="str">
            <v>RLS</v>
          </cell>
          <cell r="F533">
            <v>9306.56</v>
          </cell>
        </row>
        <row r="534">
          <cell r="B534" t="str">
            <v>MAY 2016</v>
          </cell>
          <cell r="C534" t="str">
            <v>LGUM_315</v>
          </cell>
          <cell r="E534" t="str">
            <v>RLS</v>
          </cell>
          <cell r="F534">
            <v>11154.51</v>
          </cell>
        </row>
        <row r="535">
          <cell r="B535" t="str">
            <v>MAY 2016</v>
          </cell>
          <cell r="C535" t="str">
            <v>LGUM_318</v>
          </cell>
          <cell r="E535" t="str">
            <v>RLS</v>
          </cell>
          <cell r="F535">
            <v>899.3</v>
          </cell>
        </row>
        <row r="536">
          <cell r="B536" t="str">
            <v>MAY 2016</v>
          </cell>
          <cell r="C536" t="str">
            <v>LGUM_348</v>
          </cell>
          <cell r="E536" t="str">
            <v>RLS</v>
          </cell>
          <cell r="F536">
            <v>558.79999999999995</v>
          </cell>
        </row>
        <row r="537">
          <cell r="B537" t="str">
            <v>MAY 2016</v>
          </cell>
          <cell r="C537" t="str">
            <v>LGUM_349</v>
          </cell>
          <cell r="E537" t="str">
            <v>RLS</v>
          </cell>
          <cell r="F537">
            <v>168.62</v>
          </cell>
        </row>
        <row r="538">
          <cell r="B538" t="str">
            <v>MAY 2016</v>
          </cell>
          <cell r="C538" t="str">
            <v>LGUM_400</v>
          </cell>
          <cell r="E538" t="str">
            <v xml:space="preserve">LS </v>
          </cell>
          <cell r="F538">
            <v>1635.67</v>
          </cell>
        </row>
        <row r="539">
          <cell r="B539" t="str">
            <v>MAY 2016</v>
          </cell>
          <cell r="C539" t="str">
            <v>LGUM_401</v>
          </cell>
          <cell r="E539" t="str">
            <v xml:space="preserve">LS </v>
          </cell>
          <cell r="F539">
            <v>647.48</v>
          </cell>
        </row>
        <row r="540">
          <cell r="B540" t="str">
            <v>MAY 2016</v>
          </cell>
          <cell r="C540" t="str">
            <v>LGUM_412</v>
          </cell>
          <cell r="E540" t="str">
            <v xml:space="preserve">LS </v>
          </cell>
          <cell r="F540">
            <v>4819.3</v>
          </cell>
        </row>
        <row r="541">
          <cell r="B541" t="str">
            <v>MAY 2016</v>
          </cell>
          <cell r="C541" t="str">
            <v>LGUM_413</v>
          </cell>
          <cell r="E541" t="str">
            <v xml:space="preserve">LS </v>
          </cell>
          <cell r="F541">
            <v>59451.33</v>
          </cell>
        </row>
        <row r="542">
          <cell r="B542" t="str">
            <v>MAY 2016</v>
          </cell>
          <cell r="C542" t="str">
            <v>LGUM_415</v>
          </cell>
          <cell r="E542" t="str">
            <v xml:space="preserve">LS </v>
          </cell>
          <cell r="F542">
            <v>1037.74</v>
          </cell>
        </row>
        <row r="543">
          <cell r="B543" t="str">
            <v>MAY 2016</v>
          </cell>
          <cell r="C543" t="str">
            <v>LGUM_416</v>
          </cell>
          <cell r="E543" t="str">
            <v xml:space="preserve">LS </v>
          </cell>
          <cell r="F543">
            <v>49360.34</v>
          </cell>
        </row>
        <row r="544">
          <cell r="B544" t="str">
            <v>MAY 2016</v>
          </cell>
          <cell r="C544" t="str">
            <v>LGUM_417</v>
          </cell>
          <cell r="E544" t="str">
            <v>RLS</v>
          </cell>
          <cell r="F544">
            <v>1261.83</v>
          </cell>
        </row>
        <row r="545">
          <cell r="B545" t="str">
            <v>MAY 2016</v>
          </cell>
          <cell r="C545" t="str">
            <v>LGUM_419</v>
          </cell>
          <cell r="E545" t="str">
            <v>RLS</v>
          </cell>
          <cell r="F545">
            <v>3250.31</v>
          </cell>
        </row>
        <row r="546">
          <cell r="B546" t="str">
            <v>MAY 2016</v>
          </cell>
          <cell r="C546" t="str">
            <v>LGUM_420</v>
          </cell>
          <cell r="E546" t="str">
            <v xml:space="preserve">LS </v>
          </cell>
          <cell r="F546">
            <v>1990.49</v>
          </cell>
        </row>
        <row r="547">
          <cell r="B547" t="str">
            <v>MAY 2016</v>
          </cell>
          <cell r="C547" t="str">
            <v>LGUM_421</v>
          </cell>
          <cell r="E547" t="str">
            <v xml:space="preserve">LS </v>
          </cell>
          <cell r="F547">
            <v>7576.53</v>
          </cell>
        </row>
        <row r="548">
          <cell r="B548" t="str">
            <v>MAY 2016</v>
          </cell>
          <cell r="C548" t="str">
            <v>LGUM_422</v>
          </cell>
          <cell r="E548" t="str">
            <v xml:space="preserve">LS </v>
          </cell>
          <cell r="F548">
            <v>18170.91</v>
          </cell>
        </row>
        <row r="549">
          <cell r="B549" t="str">
            <v>MAY 2016</v>
          </cell>
          <cell r="C549" t="str">
            <v>LGUM_423</v>
          </cell>
          <cell r="E549" t="str">
            <v xml:space="preserve">LS </v>
          </cell>
          <cell r="F549">
            <v>596.04999999999995</v>
          </cell>
        </row>
        <row r="550">
          <cell r="B550" t="str">
            <v>MAY 2016</v>
          </cell>
          <cell r="C550" t="str">
            <v>LGUM_424</v>
          </cell>
          <cell r="E550" t="str">
            <v xml:space="preserve">LS </v>
          </cell>
          <cell r="F550">
            <v>18833.91</v>
          </cell>
        </row>
        <row r="551">
          <cell r="B551" t="str">
            <v>MAY 2016</v>
          </cell>
          <cell r="C551" t="str">
            <v>LGUM_425</v>
          </cell>
          <cell r="E551" t="str">
            <v xml:space="preserve">LS </v>
          </cell>
          <cell r="F551">
            <v>1169.21</v>
          </cell>
        </row>
        <row r="552">
          <cell r="B552" t="str">
            <v>MAY 2016</v>
          </cell>
          <cell r="C552" t="str">
            <v>LGUM_426</v>
          </cell>
          <cell r="E552" t="str">
            <v>RLS</v>
          </cell>
          <cell r="F552">
            <v>1213.8499999999999</v>
          </cell>
        </row>
        <row r="553">
          <cell r="B553" t="str">
            <v>MAY 2016</v>
          </cell>
          <cell r="C553" t="str">
            <v>LGUM_427</v>
          </cell>
          <cell r="E553" t="str">
            <v xml:space="preserve">LS </v>
          </cell>
          <cell r="F553">
            <v>2096.3200000000002</v>
          </cell>
        </row>
        <row r="554">
          <cell r="B554" t="str">
            <v>MAY 2016</v>
          </cell>
          <cell r="C554" t="str">
            <v>LGUM_428</v>
          </cell>
          <cell r="E554" t="str">
            <v>RLS</v>
          </cell>
          <cell r="F554">
            <v>11175.69</v>
          </cell>
        </row>
        <row r="555">
          <cell r="B555" t="str">
            <v>MAY 2016</v>
          </cell>
          <cell r="C555" t="str">
            <v>LGUM_429</v>
          </cell>
          <cell r="E555" t="str">
            <v xml:space="preserve">LS </v>
          </cell>
          <cell r="F555">
            <v>10842.97</v>
          </cell>
        </row>
        <row r="556">
          <cell r="B556" t="str">
            <v>MAY 2016</v>
          </cell>
          <cell r="C556" t="str">
            <v>LGUM_430</v>
          </cell>
          <cell r="E556" t="str">
            <v>RLS</v>
          </cell>
          <cell r="F556">
            <v>451.13</v>
          </cell>
        </row>
        <row r="557">
          <cell r="B557" t="str">
            <v>MAY 2016</v>
          </cell>
          <cell r="C557" t="str">
            <v>LGUM_431</v>
          </cell>
          <cell r="E557" t="str">
            <v xml:space="preserve">LS </v>
          </cell>
          <cell r="F557">
            <v>2001.94</v>
          </cell>
        </row>
        <row r="558">
          <cell r="B558" t="str">
            <v>MAY 2016</v>
          </cell>
          <cell r="C558" t="str">
            <v>LGUM_432</v>
          </cell>
          <cell r="E558" t="str">
            <v>RLS</v>
          </cell>
          <cell r="F558">
            <v>372.38</v>
          </cell>
        </row>
        <row r="559">
          <cell r="B559" t="str">
            <v>MAY 2016</v>
          </cell>
          <cell r="C559" t="str">
            <v>LGUM_433</v>
          </cell>
          <cell r="E559" t="str">
            <v xml:space="preserve">LS </v>
          </cell>
          <cell r="F559">
            <v>9924.82</v>
          </cell>
        </row>
        <row r="560">
          <cell r="B560" t="str">
            <v>MAY 2016</v>
          </cell>
          <cell r="C560" t="str">
            <v>LGUM_440</v>
          </cell>
          <cell r="E560" t="str">
            <v xml:space="preserve">LS </v>
          </cell>
          <cell r="F560">
            <v>460.12</v>
          </cell>
        </row>
        <row r="561">
          <cell r="B561" t="str">
            <v>MAY 2016</v>
          </cell>
          <cell r="C561" t="str">
            <v>LGUM_441</v>
          </cell>
          <cell r="E561" t="str">
            <v xml:space="preserve">LS </v>
          </cell>
          <cell r="F561">
            <v>1260.49</v>
          </cell>
        </row>
        <row r="562">
          <cell r="B562" t="str">
            <v>MAY 2016</v>
          </cell>
          <cell r="C562" t="str">
            <v>LGUM_444</v>
          </cell>
          <cell r="E562" t="str">
            <v xml:space="preserve">LS </v>
          </cell>
          <cell r="F562">
            <v>215.75</v>
          </cell>
        </row>
        <row r="563">
          <cell r="B563" t="str">
            <v>MAY 2016</v>
          </cell>
          <cell r="C563" t="str">
            <v>LGUM_445</v>
          </cell>
          <cell r="E563" t="str">
            <v xml:space="preserve">LS </v>
          </cell>
          <cell r="F563">
            <v>465.99</v>
          </cell>
        </row>
        <row r="564">
          <cell r="B564" t="str">
            <v>MAY 2016</v>
          </cell>
          <cell r="C564" t="str">
            <v>LGUM_452</v>
          </cell>
          <cell r="E564" t="str">
            <v xml:space="preserve">LS </v>
          </cell>
          <cell r="F564">
            <v>98733.02</v>
          </cell>
        </row>
        <row r="565">
          <cell r="B565" t="str">
            <v>MAY 2016</v>
          </cell>
          <cell r="C565" t="str">
            <v>LGUM_453</v>
          </cell>
          <cell r="E565" t="str">
            <v xml:space="preserve">LS </v>
          </cell>
          <cell r="F565">
            <v>174670.77</v>
          </cell>
        </row>
        <row r="566">
          <cell r="B566" t="str">
            <v>MAY 2016</v>
          </cell>
          <cell r="C566" t="str">
            <v>LGUM_454</v>
          </cell>
          <cell r="E566" t="str">
            <v xml:space="preserve">LS </v>
          </cell>
          <cell r="F566">
            <v>108370.64</v>
          </cell>
        </row>
        <row r="567">
          <cell r="B567" t="str">
            <v>MAY 2016</v>
          </cell>
          <cell r="C567" t="str">
            <v>LGUM_455</v>
          </cell>
          <cell r="E567" t="str">
            <v xml:space="preserve">LS </v>
          </cell>
          <cell r="F567">
            <v>6449.86</v>
          </cell>
        </row>
        <row r="568">
          <cell r="B568" t="str">
            <v>MAY 2016</v>
          </cell>
          <cell r="C568" t="str">
            <v>LGUM_456</v>
          </cell>
          <cell r="E568" t="str">
            <v xml:space="preserve">LS </v>
          </cell>
          <cell r="F568">
            <v>264686</v>
          </cell>
        </row>
        <row r="569">
          <cell r="B569" t="str">
            <v>MAY 2016</v>
          </cell>
          <cell r="C569" t="str">
            <v>LGUM_457</v>
          </cell>
          <cell r="E569" t="str">
            <v xml:space="preserve">LS </v>
          </cell>
          <cell r="F569">
            <v>46028.59</v>
          </cell>
        </row>
        <row r="570">
          <cell r="B570" t="str">
            <v>MAY 2016</v>
          </cell>
          <cell r="C570" t="str">
            <v>LGUM_470</v>
          </cell>
          <cell r="E570" t="str">
            <v xml:space="preserve">LS </v>
          </cell>
          <cell r="F570">
            <v>662.99</v>
          </cell>
        </row>
        <row r="571">
          <cell r="B571" t="str">
            <v>MAY 2016</v>
          </cell>
          <cell r="C571" t="str">
            <v>LGUM_471</v>
          </cell>
          <cell r="E571" t="str">
            <v>RLS</v>
          </cell>
          <cell r="F571">
            <v>133.47999999999999</v>
          </cell>
        </row>
        <row r="572">
          <cell r="B572" t="str">
            <v>MAY 2016</v>
          </cell>
          <cell r="C572" t="str">
            <v>LGUM_473</v>
          </cell>
          <cell r="E572" t="str">
            <v xml:space="preserve">LS </v>
          </cell>
          <cell r="F572">
            <v>15372.11</v>
          </cell>
        </row>
        <row r="573">
          <cell r="B573" t="str">
            <v>MAY 2016</v>
          </cell>
          <cell r="C573" t="str">
            <v>LGUM_474</v>
          </cell>
          <cell r="E573" t="str">
            <v>RLS</v>
          </cell>
          <cell r="F573">
            <v>1120.0899999999999</v>
          </cell>
        </row>
        <row r="574">
          <cell r="B574" t="str">
            <v>MAY 2016</v>
          </cell>
          <cell r="C574" t="str">
            <v>LGUM_475</v>
          </cell>
          <cell r="E574" t="str">
            <v>RLS</v>
          </cell>
          <cell r="F574">
            <v>61.32</v>
          </cell>
        </row>
        <row r="575">
          <cell r="B575" t="str">
            <v>MAY 2016</v>
          </cell>
          <cell r="C575" t="str">
            <v>LGUM_476</v>
          </cell>
          <cell r="E575" t="str">
            <v xml:space="preserve">LS </v>
          </cell>
          <cell r="F575">
            <v>24415.61</v>
          </cell>
        </row>
        <row r="576">
          <cell r="B576" t="str">
            <v>MAY 2016</v>
          </cell>
          <cell r="C576" t="str">
            <v>LGUM_477</v>
          </cell>
          <cell r="E576" t="str">
            <v>RLS</v>
          </cell>
          <cell r="F576">
            <v>2818.78</v>
          </cell>
        </row>
        <row r="577">
          <cell r="B577" t="str">
            <v>MAY 2016</v>
          </cell>
          <cell r="C577" t="str">
            <v>LGUM_480</v>
          </cell>
          <cell r="E577" t="str">
            <v xml:space="preserve">LS </v>
          </cell>
          <cell r="F577">
            <v>516.44000000000005</v>
          </cell>
        </row>
        <row r="578">
          <cell r="B578" t="str">
            <v>MAY 2016</v>
          </cell>
          <cell r="C578" t="str">
            <v>LGUM_481</v>
          </cell>
          <cell r="E578" t="str">
            <v xml:space="preserve">LS </v>
          </cell>
          <cell r="F578">
            <v>134.13999999999999</v>
          </cell>
        </row>
        <row r="579">
          <cell r="B579" t="str">
            <v>MAY 2016</v>
          </cell>
          <cell r="C579" t="str">
            <v>LGUM_482</v>
          </cell>
          <cell r="E579" t="str">
            <v xml:space="preserve">LS </v>
          </cell>
          <cell r="F579">
            <v>3189.41</v>
          </cell>
        </row>
        <row r="580">
          <cell r="B580" t="str">
            <v>MAY 2016</v>
          </cell>
          <cell r="C580" t="str">
            <v>LGUM_483</v>
          </cell>
          <cell r="E580" t="str">
            <v xml:space="preserve">LS </v>
          </cell>
          <cell r="F580">
            <v>230.83</v>
          </cell>
        </row>
        <row r="581">
          <cell r="B581" t="str">
            <v>MAY 2016</v>
          </cell>
          <cell r="C581" t="str">
            <v>LGUM_484</v>
          </cell>
          <cell r="E581" t="str">
            <v xml:space="preserve">LS </v>
          </cell>
          <cell r="F581">
            <v>3720.16</v>
          </cell>
        </row>
        <row r="582">
          <cell r="B582" t="str">
            <v>JUN 2016</v>
          </cell>
          <cell r="C582" t="str">
            <v>LEUM_825</v>
          </cell>
          <cell r="E582" t="str">
            <v>EF</v>
          </cell>
          <cell r="F582">
            <v>48365.64</v>
          </cell>
        </row>
        <row r="583">
          <cell r="B583" t="str">
            <v>JUN 2016</v>
          </cell>
          <cell r="C583" t="str">
            <v>LEUM_826</v>
          </cell>
          <cell r="E583" t="str">
            <v>EF</v>
          </cell>
          <cell r="F583">
            <v>872.16</v>
          </cell>
        </row>
        <row r="584">
          <cell r="B584" t="str">
            <v>JUN 2016</v>
          </cell>
          <cell r="C584" t="str">
            <v>LEUM_828</v>
          </cell>
          <cell r="E584" t="str">
            <v>EF</v>
          </cell>
          <cell r="F584">
            <v>2810.46</v>
          </cell>
        </row>
        <row r="585">
          <cell r="B585" t="str">
            <v>JUN 2016</v>
          </cell>
          <cell r="C585" t="str">
            <v>LEUM_829</v>
          </cell>
          <cell r="E585" t="str">
            <v>EF</v>
          </cell>
          <cell r="F585">
            <v>5</v>
          </cell>
        </row>
        <row r="586">
          <cell r="B586" t="str">
            <v>JUN 2016</v>
          </cell>
          <cell r="C586" t="str">
            <v>LGCME000</v>
          </cell>
          <cell r="E586" t="str">
            <v>TS</v>
          </cell>
        </row>
        <row r="587">
          <cell r="B587" t="str">
            <v>JUN 2016</v>
          </cell>
          <cell r="C587" t="str">
            <v>LGCME451</v>
          </cell>
          <cell r="E587" t="str">
            <v>GSS</v>
          </cell>
          <cell r="F587">
            <v>862.02</v>
          </cell>
        </row>
        <row r="588">
          <cell r="B588" t="str">
            <v>JUN 2016</v>
          </cell>
          <cell r="C588" t="str">
            <v>LGCME551</v>
          </cell>
          <cell r="E588" t="str">
            <v>GSS</v>
          </cell>
          <cell r="F588">
            <v>-8361.86</v>
          </cell>
        </row>
        <row r="589">
          <cell r="B589" t="str">
            <v>JUN 2016</v>
          </cell>
          <cell r="C589" t="str">
            <v>LGCME551DS</v>
          </cell>
          <cell r="E589" t="str">
            <v>GSS</v>
          </cell>
          <cell r="F589">
            <v>4044078.17</v>
          </cell>
        </row>
        <row r="590">
          <cell r="B590" t="str">
            <v>JUN 2016</v>
          </cell>
          <cell r="C590" t="str">
            <v>LGCME551UM</v>
          </cell>
          <cell r="E590" t="str">
            <v>GSS</v>
          </cell>
          <cell r="F590">
            <v>4087.33</v>
          </cell>
        </row>
        <row r="591">
          <cell r="B591" t="str">
            <v>JUN 2016</v>
          </cell>
          <cell r="C591" t="str">
            <v>LGCME552</v>
          </cell>
          <cell r="E591" t="str">
            <v>GSS</v>
          </cell>
          <cell r="F591">
            <v>9759.75</v>
          </cell>
        </row>
        <row r="592">
          <cell r="B592" t="str">
            <v>JUN 2016</v>
          </cell>
          <cell r="C592" t="str">
            <v>LGCME557</v>
          </cell>
          <cell r="E592" t="str">
            <v>GSS</v>
          </cell>
          <cell r="F592">
            <v>1080.82</v>
          </cell>
        </row>
        <row r="593">
          <cell r="B593" t="str">
            <v>JUN 2016</v>
          </cell>
          <cell r="C593" t="str">
            <v>LGCME561</v>
          </cell>
          <cell r="E593" t="str">
            <v>PSS</v>
          </cell>
          <cell r="F593">
            <v>22287.75</v>
          </cell>
        </row>
        <row r="594">
          <cell r="B594" t="str">
            <v>JUN 2016</v>
          </cell>
          <cell r="C594" t="str">
            <v>LGCME561DS</v>
          </cell>
          <cell r="E594" t="str">
            <v>PSS</v>
          </cell>
          <cell r="F594">
            <v>11921640.289999999</v>
          </cell>
        </row>
        <row r="595">
          <cell r="B595" t="str">
            <v>JUN 2016</v>
          </cell>
          <cell r="C595" t="str">
            <v>LGCME561PF</v>
          </cell>
          <cell r="E595" t="str">
            <v>PSS</v>
          </cell>
          <cell r="F595">
            <v>1784680.55</v>
          </cell>
        </row>
        <row r="596">
          <cell r="B596" t="str">
            <v>JUN 2016</v>
          </cell>
          <cell r="C596" t="str">
            <v>LGCME563DS</v>
          </cell>
          <cell r="E596" t="str">
            <v>PSP</v>
          </cell>
          <cell r="F596">
            <v>657752.71</v>
          </cell>
        </row>
        <row r="597">
          <cell r="B597" t="str">
            <v>JUN 2016</v>
          </cell>
          <cell r="C597" t="str">
            <v>LGCME563PF</v>
          </cell>
          <cell r="E597" t="str">
            <v>PSP</v>
          </cell>
          <cell r="F597">
            <v>332661.40000000002</v>
          </cell>
        </row>
        <row r="598">
          <cell r="B598" t="str">
            <v>JUN 2016</v>
          </cell>
          <cell r="C598" t="str">
            <v>LGCME567</v>
          </cell>
          <cell r="E598" t="str">
            <v>PSS</v>
          </cell>
          <cell r="F598">
            <v>10998.26</v>
          </cell>
        </row>
        <row r="599">
          <cell r="B599" t="str">
            <v>JUN 2016</v>
          </cell>
          <cell r="C599" t="str">
            <v>LGCME567PF</v>
          </cell>
          <cell r="E599" t="str">
            <v>PSS</v>
          </cell>
          <cell r="F599">
            <v>9920.11</v>
          </cell>
        </row>
        <row r="600">
          <cell r="B600" t="str">
            <v>JUN 2016</v>
          </cell>
          <cell r="C600" t="str">
            <v>LGCME591</v>
          </cell>
          <cell r="E600" t="str">
            <v>TODS</v>
          </cell>
          <cell r="F600">
            <v>5614878.9500000002</v>
          </cell>
        </row>
        <row r="601">
          <cell r="B601" t="str">
            <v>JUN 2016</v>
          </cell>
          <cell r="C601" t="str">
            <v>LGCME593</v>
          </cell>
          <cell r="E601" t="str">
            <v>CTODP</v>
          </cell>
          <cell r="F601">
            <v>4025913.88</v>
          </cell>
        </row>
        <row r="602">
          <cell r="B602" t="str">
            <v>JUN 2016</v>
          </cell>
          <cell r="C602" t="str">
            <v>LGCME651</v>
          </cell>
          <cell r="E602" t="str">
            <v>GS3</v>
          </cell>
          <cell r="F602">
            <v>-62986.38</v>
          </cell>
        </row>
        <row r="603">
          <cell r="B603" t="str">
            <v>JUN 2016</v>
          </cell>
          <cell r="C603" t="str">
            <v>LGCME651DS</v>
          </cell>
          <cell r="E603" t="str">
            <v>GS3</v>
          </cell>
          <cell r="F603">
            <v>8818133.9100000001</v>
          </cell>
        </row>
        <row r="604">
          <cell r="B604" t="str">
            <v>JUN 2016</v>
          </cell>
          <cell r="C604" t="str">
            <v>LGCME652</v>
          </cell>
          <cell r="E604" t="str">
            <v>GS3</v>
          </cell>
          <cell r="F604">
            <v>158133.81</v>
          </cell>
        </row>
        <row r="605">
          <cell r="B605" t="str">
            <v>JUN 2016</v>
          </cell>
          <cell r="C605" t="str">
            <v>LGCME657</v>
          </cell>
          <cell r="E605" t="str">
            <v>GS3</v>
          </cell>
          <cell r="F605">
            <v>20480.3</v>
          </cell>
        </row>
        <row r="606">
          <cell r="B606" t="str">
            <v>JUN 2016</v>
          </cell>
          <cell r="C606" t="str">
            <v>LGCME671</v>
          </cell>
          <cell r="E606" t="str">
            <v>LWC</v>
          </cell>
          <cell r="F606">
            <v>288108.28000000003</v>
          </cell>
        </row>
        <row r="607">
          <cell r="B607" t="str">
            <v>JUN 2016</v>
          </cell>
          <cell r="C607" t="str">
            <v>LGCSR790</v>
          </cell>
          <cell r="E607" t="str">
            <v>CSR</v>
          </cell>
          <cell r="F607">
            <v>-330704.7</v>
          </cell>
        </row>
        <row r="608">
          <cell r="B608" t="str">
            <v>JUN 2016</v>
          </cell>
          <cell r="C608" t="str">
            <v>LGINE551DS</v>
          </cell>
          <cell r="E608" t="str">
            <v>GSS</v>
          </cell>
          <cell r="F608">
            <v>17808.41</v>
          </cell>
        </row>
        <row r="609">
          <cell r="B609" t="str">
            <v>JUN 2016</v>
          </cell>
          <cell r="C609" t="str">
            <v>LGINE599</v>
          </cell>
          <cell r="E609" t="str">
            <v>FK</v>
          </cell>
          <cell r="F609">
            <v>506316.48</v>
          </cell>
        </row>
        <row r="610">
          <cell r="B610" t="str">
            <v>JUN 2016</v>
          </cell>
          <cell r="C610" t="str">
            <v>LGINE643</v>
          </cell>
          <cell r="E610" t="str">
            <v>RTS</v>
          </cell>
          <cell r="F610">
            <v>5444993.8499999996</v>
          </cell>
        </row>
        <row r="611">
          <cell r="B611" t="str">
            <v>JUN 2016</v>
          </cell>
          <cell r="C611" t="str">
            <v>LGINE651DS</v>
          </cell>
          <cell r="E611" t="str">
            <v>GS3</v>
          </cell>
          <cell r="F611">
            <v>318116.71000000002</v>
          </cell>
        </row>
        <row r="612">
          <cell r="B612" t="str">
            <v>JUN 2016</v>
          </cell>
          <cell r="C612" t="str">
            <v>LGINE661</v>
          </cell>
          <cell r="E612" t="str">
            <v>PSS</v>
          </cell>
          <cell r="F612">
            <v>1678.18</v>
          </cell>
        </row>
        <row r="613">
          <cell r="B613" t="str">
            <v>JUN 2016</v>
          </cell>
          <cell r="C613" t="str">
            <v>LGINE661DS</v>
          </cell>
          <cell r="E613" t="str">
            <v>PSS</v>
          </cell>
          <cell r="F613">
            <v>168740.39</v>
          </cell>
        </row>
        <row r="614">
          <cell r="B614" t="str">
            <v>JUN 2016</v>
          </cell>
          <cell r="C614" t="str">
            <v>LGINE661PD</v>
          </cell>
          <cell r="E614" t="str">
            <v>PSS</v>
          </cell>
          <cell r="F614">
            <v>1602567.58</v>
          </cell>
        </row>
        <row r="615">
          <cell r="B615" t="str">
            <v>JUN 2016</v>
          </cell>
          <cell r="C615" t="str">
            <v>LGINE663PD</v>
          </cell>
          <cell r="E615" t="str">
            <v>PSP</v>
          </cell>
          <cell r="F615">
            <v>50045.26</v>
          </cell>
        </row>
        <row r="616">
          <cell r="B616" t="str">
            <v>JUN 2016</v>
          </cell>
          <cell r="C616" t="str">
            <v>LGINE691</v>
          </cell>
          <cell r="E616" t="str">
            <v>ITODS</v>
          </cell>
          <cell r="F616">
            <v>1973212.39</v>
          </cell>
        </row>
        <row r="617">
          <cell r="B617" t="str">
            <v>JUN 2016</v>
          </cell>
          <cell r="C617" t="str">
            <v>LGINE693</v>
          </cell>
          <cell r="E617" t="str">
            <v>ITODP</v>
          </cell>
          <cell r="F617">
            <v>6028518.2599999998</v>
          </cell>
        </row>
        <row r="618">
          <cell r="B618" t="str">
            <v>JUN 2016</v>
          </cell>
          <cell r="C618" t="str">
            <v>LGMLE570</v>
          </cell>
          <cell r="E618" t="str">
            <v>LE</v>
          </cell>
          <cell r="F618">
            <v>13.56</v>
          </cell>
        </row>
        <row r="619">
          <cell r="B619" t="str">
            <v>JUN 2016</v>
          </cell>
          <cell r="C619" t="str">
            <v>LGMLE571</v>
          </cell>
          <cell r="E619" t="str">
            <v>LE</v>
          </cell>
          <cell r="F619">
            <v>11204.04</v>
          </cell>
        </row>
        <row r="620">
          <cell r="B620" t="str">
            <v>JUN 2016</v>
          </cell>
          <cell r="C620" t="str">
            <v>LGMLE572</v>
          </cell>
          <cell r="E620" t="str">
            <v>LE</v>
          </cell>
          <cell r="F620">
            <v>5247.27</v>
          </cell>
        </row>
        <row r="621">
          <cell r="B621" t="str">
            <v>JUN 2016</v>
          </cell>
          <cell r="C621" t="str">
            <v>LGMLE573</v>
          </cell>
          <cell r="E621" t="str">
            <v>TE</v>
          </cell>
          <cell r="F621">
            <v>19212.37</v>
          </cell>
        </row>
        <row r="622">
          <cell r="B622" t="str">
            <v>JUN 2016</v>
          </cell>
          <cell r="C622" t="str">
            <v>LGMLE574</v>
          </cell>
          <cell r="E622" t="str">
            <v>TE</v>
          </cell>
          <cell r="F622">
            <v>5988.3</v>
          </cell>
        </row>
        <row r="623">
          <cell r="B623" t="str">
            <v>JUN 2016</v>
          </cell>
          <cell r="C623" t="str">
            <v>LGRSE000</v>
          </cell>
          <cell r="E623" t="str">
            <v>TS</v>
          </cell>
        </row>
        <row r="624">
          <cell r="B624" t="str">
            <v>JUN 2016</v>
          </cell>
          <cell r="C624" t="str">
            <v>LGRSE411</v>
          </cell>
          <cell r="E624" t="str">
            <v>RS</v>
          </cell>
          <cell r="F624">
            <v>60202.29</v>
          </cell>
        </row>
        <row r="625">
          <cell r="B625" t="str">
            <v>JUN 2016</v>
          </cell>
          <cell r="C625" t="str">
            <v>LGRSE511</v>
          </cell>
          <cell r="E625" t="str">
            <v>RS</v>
          </cell>
          <cell r="F625">
            <v>38717503.469999999</v>
          </cell>
        </row>
        <row r="626">
          <cell r="B626" t="str">
            <v>JUN 2016</v>
          </cell>
          <cell r="C626" t="str">
            <v>LGRSE519</v>
          </cell>
          <cell r="E626" t="str">
            <v>RS</v>
          </cell>
          <cell r="F626">
            <v>15438.91</v>
          </cell>
        </row>
        <row r="627">
          <cell r="B627" t="str">
            <v>JUN 2016</v>
          </cell>
          <cell r="C627" t="str">
            <v>LGRSE521</v>
          </cell>
          <cell r="E627" t="str">
            <v>RTODE</v>
          </cell>
          <cell r="F627">
            <v>3885.78</v>
          </cell>
        </row>
        <row r="628">
          <cell r="B628" t="str">
            <v>JUN 2016</v>
          </cell>
          <cell r="C628" t="str">
            <v>LGRSE540</v>
          </cell>
          <cell r="E628" t="str">
            <v>VFD</v>
          </cell>
          <cell r="F628">
            <v>3136.58</v>
          </cell>
        </row>
        <row r="629">
          <cell r="B629" t="str">
            <v>JUN 2016</v>
          </cell>
          <cell r="C629" t="str">
            <v>LGUM_000</v>
          </cell>
          <cell r="E629" t="str">
            <v>TS</v>
          </cell>
        </row>
        <row r="630">
          <cell r="B630" t="str">
            <v>JUN 2016</v>
          </cell>
          <cell r="C630" t="str">
            <v>LGUM_201</v>
          </cell>
          <cell r="E630" t="str">
            <v>RLS</v>
          </cell>
          <cell r="F630">
            <v>674.12</v>
          </cell>
        </row>
        <row r="631">
          <cell r="B631" t="str">
            <v>JUN 2016</v>
          </cell>
          <cell r="C631" t="str">
            <v>LGUM_203</v>
          </cell>
          <cell r="E631" t="str">
            <v>RLS</v>
          </cell>
          <cell r="F631">
            <v>38537.08</v>
          </cell>
        </row>
        <row r="632">
          <cell r="B632" t="str">
            <v>JUN 2016</v>
          </cell>
          <cell r="C632" t="str">
            <v>LGUM_204</v>
          </cell>
          <cell r="E632" t="str">
            <v>RLS</v>
          </cell>
          <cell r="F632">
            <v>48399.82</v>
          </cell>
        </row>
        <row r="633">
          <cell r="B633" t="str">
            <v>JUN 2016</v>
          </cell>
          <cell r="C633" t="str">
            <v>LGUM_206</v>
          </cell>
          <cell r="E633" t="str">
            <v>RLS</v>
          </cell>
          <cell r="F633">
            <v>975.49</v>
          </cell>
        </row>
        <row r="634">
          <cell r="B634" t="str">
            <v>JUN 2016</v>
          </cell>
          <cell r="C634" t="str">
            <v>LGUM_207</v>
          </cell>
          <cell r="E634" t="str">
            <v>RLS</v>
          </cell>
          <cell r="F634">
            <v>11663.27</v>
          </cell>
        </row>
        <row r="635">
          <cell r="B635" t="str">
            <v>JUN 2016</v>
          </cell>
          <cell r="C635" t="str">
            <v>LGUM_208</v>
          </cell>
          <cell r="E635" t="str">
            <v>RLS</v>
          </cell>
          <cell r="F635">
            <v>20546.060000000001</v>
          </cell>
        </row>
        <row r="636">
          <cell r="B636" t="str">
            <v>JUN 2016</v>
          </cell>
          <cell r="C636" t="str">
            <v>LGUM_209</v>
          </cell>
          <cell r="E636" t="str">
            <v>RLS</v>
          </cell>
          <cell r="F636">
            <v>966.8</v>
          </cell>
        </row>
        <row r="637">
          <cell r="B637" t="str">
            <v>JUN 2016</v>
          </cell>
          <cell r="C637" t="str">
            <v>LGUM_210</v>
          </cell>
          <cell r="E637" t="str">
            <v>RLS</v>
          </cell>
          <cell r="F637">
            <v>9618.8700000000008</v>
          </cell>
        </row>
        <row r="638">
          <cell r="B638" t="str">
            <v>JUN 2016</v>
          </cell>
          <cell r="C638" t="str">
            <v>LGUM_252</v>
          </cell>
          <cell r="E638" t="str">
            <v>RLS</v>
          </cell>
          <cell r="F638">
            <v>39349.629999999997</v>
          </cell>
        </row>
        <row r="639">
          <cell r="B639" t="str">
            <v>JUN 2016</v>
          </cell>
          <cell r="C639" t="str">
            <v>LGUM_266</v>
          </cell>
          <cell r="E639" t="str">
            <v>RLS</v>
          </cell>
          <cell r="F639">
            <v>60748.65</v>
          </cell>
        </row>
        <row r="640">
          <cell r="B640" t="str">
            <v>JUN 2016</v>
          </cell>
          <cell r="C640" t="str">
            <v>LGUM_267</v>
          </cell>
          <cell r="E640" t="str">
            <v>RLS</v>
          </cell>
          <cell r="F640">
            <v>76601.55</v>
          </cell>
        </row>
        <row r="641">
          <cell r="B641" t="str">
            <v>JUN 2016</v>
          </cell>
          <cell r="C641" t="str">
            <v>LGUM_274</v>
          </cell>
          <cell r="E641" t="str">
            <v>RLS</v>
          </cell>
          <cell r="F641">
            <v>321877.53000000003</v>
          </cell>
        </row>
        <row r="642">
          <cell r="B642" t="str">
            <v>JUN 2016</v>
          </cell>
          <cell r="C642" t="str">
            <v>LGUM_275</v>
          </cell>
          <cell r="E642" t="str">
            <v>RLS</v>
          </cell>
          <cell r="F642">
            <v>12795.61</v>
          </cell>
        </row>
        <row r="643">
          <cell r="B643" t="str">
            <v>JUN 2016</v>
          </cell>
          <cell r="C643" t="str">
            <v>LGUM_276</v>
          </cell>
          <cell r="E643" t="str">
            <v>RLS</v>
          </cell>
          <cell r="F643">
            <v>21452.1</v>
          </cell>
        </row>
        <row r="644">
          <cell r="B644" t="str">
            <v>JUN 2016</v>
          </cell>
          <cell r="C644" t="str">
            <v>LGUM_277</v>
          </cell>
          <cell r="E644" t="str">
            <v>RLS</v>
          </cell>
          <cell r="F644">
            <v>55972.88</v>
          </cell>
        </row>
        <row r="645">
          <cell r="B645" t="str">
            <v>JUN 2016</v>
          </cell>
          <cell r="C645" t="str">
            <v>LGUM_278</v>
          </cell>
          <cell r="E645" t="str">
            <v>RLS</v>
          </cell>
          <cell r="F645">
            <v>796.38</v>
          </cell>
        </row>
        <row r="646">
          <cell r="B646" t="str">
            <v>JUN 2016</v>
          </cell>
          <cell r="C646" t="str">
            <v>LGUM_279</v>
          </cell>
          <cell r="E646" t="str">
            <v>RLS</v>
          </cell>
          <cell r="F646">
            <v>282.75</v>
          </cell>
        </row>
        <row r="647">
          <cell r="B647" t="str">
            <v>JUN 2016</v>
          </cell>
          <cell r="C647" t="str">
            <v>LGUM_280</v>
          </cell>
          <cell r="E647" t="str">
            <v>RLS</v>
          </cell>
          <cell r="F647">
            <v>1744.15</v>
          </cell>
        </row>
        <row r="648">
          <cell r="B648" t="str">
            <v>JUN 2016</v>
          </cell>
          <cell r="C648" t="str">
            <v>LGUM_281</v>
          </cell>
          <cell r="E648" t="str">
            <v>RLS</v>
          </cell>
          <cell r="F648">
            <v>9369.06</v>
          </cell>
        </row>
        <row r="649">
          <cell r="B649" t="str">
            <v>JUN 2016</v>
          </cell>
          <cell r="C649" t="str">
            <v>LGUM_282</v>
          </cell>
          <cell r="E649" t="str">
            <v>RLS</v>
          </cell>
          <cell r="F649">
            <v>3299.73</v>
          </cell>
        </row>
        <row r="650">
          <cell r="B650" t="str">
            <v>JUN 2016</v>
          </cell>
          <cell r="C650" t="str">
            <v>LGUM_283</v>
          </cell>
          <cell r="E650" t="str">
            <v>RLS</v>
          </cell>
          <cell r="F650">
            <v>3613.04</v>
          </cell>
        </row>
        <row r="651">
          <cell r="B651" t="str">
            <v>JUN 2016</v>
          </cell>
          <cell r="C651" t="str">
            <v>LGUM_314</v>
          </cell>
          <cell r="E651" t="str">
            <v>RLS</v>
          </cell>
          <cell r="F651">
            <v>9264.6299999999992</v>
          </cell>
        </row>
        <row r="652">
          <cell r="B652" t="str">
            <v>JUN 2016</v>
          </cell>
          <cell r="C652" t="str">
            <v>LGUM_315</v>
          </cell>
          <cell r="E652" t="str">
            <v>RLS</v>
          </cell>
          <cell r="F652">
            <v>11091.14</v>
          </cell>
        </row>
        <row r="653">
          <cell r="B653" t="str">
            <v>JUN 2016</v>
          </cell>
          <cell r="C653" t="str">
            <v>LGUM_318</v>
          </cell>
          <cell r="E653" t="str">
            <v>RLS</v>
          </cell>
          <cell r="F653">
            <v>897.5</v>
          </cell>
        </row>
        <row r="654">
          <cell r="B654" t="str">
            <v>JUN 2016</v>
          </cell>
          <cell r="C654" t="str">
            <v>LGUM_348</v>
          </cell>
          <cell r="E654" t="str">
            <v>RLS</v>
          </cell>
          <cell r="F654">
            <v>556.59</v>
          </cell>
        </row>
        <row r="655">
          <cell r="B655" t="str">
            <v>JUN 2016</v>
          </cell>
          <cell r="C655" t="str">
            <v>LGUM_349</v>
          </cell>
          <cell r="E655" t="str">
            <v>RLS</v>
          </cell>
          <cell r="F655">
            <v>168.33</v>
          </cell>
        </row>
        <row r="656">
          <cell r="B656" t="str">
            <v>JUN 2016</v>
          </cell>
          <cell r="C656" t="str">
            <v>LGUM_400</v>
          </cell>
          <cell r="E656" t="str">
            <v xml:space="preserve">LS </v>
          </cell>
          <cell r="F656">
            <v>1560.53</v>
          </cell>
        </row>
        <row r="657">
          <cell r="B657" t="str">
            <v>JUN 2016</v>
          </cell>
          <cell r="C657" t="str">
            <v>LGUM_401</v>
          </cell>
          <cell r="E657" t="str">
            <v xml:space="preserve">LS </v>
          </cell>
          <cell r="F657">
            <v>570.48</v>
          </cell>
        </row>
        <row r="658">
          <cell r="B658" t="str">
            <v>JUN 2016</v>
          </cell>
          <cell r="C658" t="str">
            <v>LGUM_412</v>
          </cell>
          <cell r="E658" t="str">
            <v xml:space="preserve">LS </v>
          </cell>
          <cell r="F658">
            <v>4766.41</v>
          </cell>
        </row>
        <row r="659">
          <cell r="B659" t="str">
            <v>JUN 2016</v>
          </cell>
          <cell r="C659" t="str">
            <v>LGUM_413</v>
          </cell>
          <cell r="E659" t="str">
            <v xml:space="preserve">LS </v>
          </cell>
          <cell r="F659">
            <v>59572.68</v>
          </cell>
        </row>
        <row r="660">
          <cell r="B660" t="str">
            <v>JUN 2016</v>
          </cell>
          <cell r="C660" t="str">
            <v>LGUM_415</v>
          </cell>
          <cell r="E660" t="str">
            <v xml:space="preserve">LS </v>
          </cell>
          <cell r="F660">
            <v>1037.5999999999999</v>
          </cell>
        </row>
        <row r="661">
          <cell r="B661" t="str">
            <v>JUN 2016</v>
          </cell>
          <cell r="C661" t="str">
            <v>LGUM_416</v>
          </cell>
          <cell r="E661" t="str">
            <v xml:space="preserve">LS </v>
          </cell>
          <cell r="F661">
            <v>49443.28</v>
          </cell>
        </row>
        <row r="662">
          <cell r="B662" t="str">
            <v>JUN 2016</v>
          </cell>
          <cell r="C662" t="str">
            <v>LGUM_417</v>
          </cell>
          <cell r="E662" t="str">
            <v>RLS</v>
          </cell>
          <cell r="F662">
            <v>1261.24</v>
          </cell>
        </row>
        <row r="663">
          <cell r="B663" t="str">
            <v>JUN 2016</v>
          </cell>
          <cell r="C663" t="str">
            <v>LGUM_419</v>
          </cell>
          <cell r="E663" t="str">
            <v>RLS</v>
          </cell>
          <cell r="F663">
            <v>3249.32</v>
          </cell>
        </row>
        <row r="664">
          <cell r="B664" t="str">
            <v>JUN 2016</v>
          </cell>
          <cell r="C664" t="str">
            <v>LGUM_420</v>
          </cell>
          <cell r="E664" t="str">
            <v xml:space="preserve">LS </v>
          </cell>
          <cell r="F664">
            <v>1987.84</v>
          </cell>
        </row>
        <row r="665">
          <cell r="B665" t="str">
            <v>JUN 2016</v>
          </cell>
          <cell r="C665" t="str">
            <v>LGUM_421</v>
          </cell>
          <cell r="E665" t="str">
            <v xml:space="preserve">LS </v>
          </cell>
          <cell r="F665">
            <v>7585.56</v>
          </cell>
        </row>
        <row r="666">
          <cell r="B666" t="str">
            <v>JUN 2016</v>
          </cell>
          <cell r="C666" t="str">
            <v>LGUM_422</v>
          </cell>
          <cell r="E666" t="str">
            <v xml:space="preserve">LS </v>
          </cell>
          <cell r="F666">
            <v>18148.98</v>
          </cell>
        </row>
        <row r="667">
          <cell r="B667" t="str">
            <v>JUN 2016</v>
          </cell>
          <cell r="C667" t="str">
            <v>LGUM_423</v>
          </cell>
          <cell r="E667" t="str">
            <v xml:space="preserve">LS </v>
          </cell>
          <cell r="F667">
            <v>595.63</v>
          </cell>
        </row>
        <row r="668">
          <cell r="B668" t="str">
            <v>JUN 2016</v>
          </cell>
          <cell r="C668" t="str">
            <v>LGUM_424</v>
          </cell>
          <cell r="E668" t="str">
            <v xml:space="preserve">LS </v>
          </cell>
          <cell r="F668">
            <v>18843.38</v>
          </cell>
        </row>
        <row r="669">
          <cell r="B669" t="str">
            <v>JUN 2016</v>
          </cell>
          <cell r="C669" t="str">
            <v>LGUM_425</v>
          </cell>
          <cell r="E669" t="str">
            <v xml:space="preserve">LS </v>
          </cell>
          <cell r="F669">
            <v>1165.48</v>
          </cell>
        </row>
        <row r="670">
          <cell r="B670" t="str">
            <v>JUN 2016</v>
          </cell>
          <cell r="C670" t="str">
            <v>LGUM_426</v>
          </cell>
          <cell r="E670" t="str">
            <v>RLS</v>
          </cell>
          <cell r="F670">
            <v>1214.01</v>
          </cell>
        </row>
        <row r="671">
          <cell r="B671" t="str">
            <v>JUN 2016</v>
          </cell>
          <cell r="C671" t="str">
            <v>LGUM_427</v>
          </cell>
          <cell r="E671" t="str">
            <v xml:space="preserve">LS </v>
          </cell>
          <cell r="F671">
            <v>2096.5300000000002</v>
          </cell>
        </row>
        <row r="672">
          <cell r="B672" t="str">
            <v>JUN 2016</v>
          </cell>
          <cell r="C672" t="str">
            <v>LGUM_428</v>
          </cell>
          <cell r="E672" t="str">
            <v>RLS</v>
          </cell>
          <cell r="F672">
            <v>11251.58</v>
          </cell>
        </row>
        <row r="673">
          <cell r="B673" t="str">
            <v>JUN 2016</v>
          </cell>
          <cell r="C673" t="str">
            <v>LGUM_429</v>
          </cell>
          <cell r="E673" t="str">
            <v xml:space="preserve">LS </v>
          </cell>
          <cell r="F673">
            <v>10825.67</v>
          </cell>
        </row>
        <row r="674">
          <cell r="B674" t="str">
            <v>JUN 2016</v>
          </cell>
          <cell r="C674" t="str">
            <v>LGUM_430</v>
          </cell>
          <cell r="E674" t="str">
            <v>RLS</v>
          </cell>
          <cell r="F674">
            <v>451.09</v>
          </cell>
        </row>
        <row r="675">
          <cell r="B675" t="str">
            <v>JUN 2016</v>
          </cell>
          <cell r="C675" t="str">
            <v>LGUM_431</v>
          </cell>
          <cell r="E675" t="str">
            <v xml:space="preserve">LS </v>
          </cell>
          <cell r="F675">
            <v>2002.11</v>
          </cell>
        </row>
        <row r="676">
          <cell r="B676" t="str">
            <v>JUN 2016</v>
          </cell>
          <cell r="C676" t="str">
            <v>LGUM_432</v>
          </cell>
          <cell r="E676" t="str">
            <v>RLS</v>
          </cell>
          <cell r="F676">
            <v>372.34</v>
          </cell>
        </row>
        <row r="677">
          <cell r="B677" t="str">
            <v>JUN 2016</v>
          </cell>
          <cell r="C677" t="str">
            <v>LGUM_433</v>
          </cell>
          <cell r="E677" t="str">
            <v xml:space="preserve">LS </v>
          </cell>
          <cell r="F677">
            <v>9921.34</v>
          </cell>
        </row>
        <row r="678">
          <cell r="B678" t="str">
            <v>JUN 2016</v>
          </cell>
          <cell r="C678" t="str">
            <v>LGUM_440</v>
          </cell>
          <cell r="E678" t="str">
            <v xml:space="preserve">LS </v>
          </cell>
          <cell r="F678">
            <v>459.45</v>
          </cell>
        </row>
        <row r="679">
          <cell r="B679" t="str">
            <v>JUN 2016</v>
          </cell>
          <cell r="C679" t="str">
            <v>LGUM_441</v>
          </cell>
          <cell r="E679" t="str">
            <v xml:space="preserve">LS </v>
          </cell>
          <cell r="F679">
            <v>1233.23</v>
          </cell>
        </row>
        <row r="680">
          <cell r="B680" t="str">
            <v>JUN 2016</v>
          </cell>
          <cell r="C680" t="str">
            <v>LGUM_444</v>
          </cell>
          <cell r="E680" t="str">
            <v xml:space="preserve">LS </v>
          </cell>
          <cell r="F680">
            <v>224.85</v>
          </cell>
        </row>
        <row r="681">
          <cell r="B681" t="str">
            <v>JUN 2016</v>
          </cell>
          <cell r="C681" t="str">
            <v>LGUM_445</v>
          </cell>
          <cell r="E681" t="str">
            <v xml:space="preserve">LS </v>
          </cell>
          <cell r="F681">
            <v>465.89</v>
          </cell>
        </row>
        <row r="682">
          <cell r="B682" t="str">
            <v>JUN 2016</v>
          </cell>
          <cell r="C682" t="str">
            <v>LGUM_452</v>
          </cell>
          <cell r="E682" t="str">
            <v xml:space="preserve">LS </v>
          </cell>
          <cell r="F682">
            <v>98572.86</v>
          </cell>
        </row>
        <row r="683">
          <cell r="B683" t="str">
            <v>JUN 2016</v>
          </cell>
          <cell r="C683" t="str">
            <v>LGUM_453</v>
          </cell>
          <cell r="E683" t="str">
            <v xml:space="preserve">LS </v>
          </cell>
          <cell r="F683">
            <v>174472.13</v>
          </cell>
        </row>
        <row r="684">
          <cell r="B684" t="str">
            <v>JUN 2016</v>
          </cell>
          <cell r="C684" t="str">
            <v>LGUM_454</v>
          </cell>
          <cell r="E684" t="str">
            <v xml:space="preserve">LS </v>
          </cell>
          <cell r="F684">
            <v>107726.17</v>
          </cell>
        </row>
        <row r="685">
          <cell r="B685" t="str">
            <v>JUN 2016</v>
          </cell>
          <cell r="C685" t="str">
            <v>LGUM_455</v>
          </cell>
          <cell r="E685" t="str">
            <v xml:space="preserve">LS </v>
          </cell>
          <cell r="F685">
            <v>6334.87</v>
          </cell>
        </row>
        <row r="686">
          <cell r="B686" t="str">
            <v>JUN 2016</v>
          </cell>
          <cell r="C686" t="str">
            <v>LGUM_456</v>
          </cell>
          <cell r="E686" t="str">
            <v xml:space="preserve">LS </v>
          </cell>
          <cell r="F686">
            <v>263743.53000000003</v>
          </cell>
        </row>
        <row r="687">
          <cell r="B687" t="str">
            <v>JUN 2016</v>
          </cell>
          <cell r="C687" t="str">
            <v>LGUM_457</v>
          </cell>
          <cell r="E687" t="str">
            <v xml:space="preserve">LS </v>
          </cell>
          <cell r="F687">
            <v>46159.56</v>
          </cell>
        </row>
        <row r="688">
          <cell r="B688" t="str">
            <v>JUN 2016</v>
          </cell>
          <cell r="C688" t="str">
            <v>LGUM_470</v>
          </cell>
          <cell r="E688" t="str">
            <v xml:space="preserve">LS </v>
          </cell>
          <cell r="F688">
            <v>604.48</v>
          </cell>
        </row>
        <row r="689">
          <cell r="B689" t="str">
            <v>JUN 2016</v>
          </cell>
          <cell r="C689" t="str">
            <v>LGUM_471</v>
          </cell>
          <cell r="E689" t="str">
            <v>RLS</v>
          </cell>
          <cell r="F689">
            <v>133.31</v>
          </cell>
        </row>
        <row r="690">
          <cell r="B690" t="str">
            <v>JUN 2016</v>
          </cell>
          <cell r="C690" t="str">
            <v>LGUM_473</v>
          </cell>
          <cell r="E690" t="str">
            <v xml:space="preserve">LS </v>
          </cell>
          <cell r="F690">
            <v>15210.16</v>
          </cell>
        </row>
        <row r="691">
          <cell r="B691" t="str">
            <v>JUN 2016</v>
          </cell>
          <cell r="C691" t="str">
            <v>LGUM_474</v>
          </cell>
          <cell r="E691" t="str">
            <v>RLS</v>
          </cell>
          <cell r="F691">
            <v>1102.25</v>
          </cell>
        </row>
        <row r="692">
          <cell r="B692" t="str">
            <v>JUN 2016</v>
          </cell>
          <cell r="C692" t="str">
            <v>LGUM_475</v>
          </cell>
          <cell r="E692" t="str">
            <v>RLS</v>
          </cell>
          <cell r="F692">
            <v>61.3</v>
          </cell>
        </row>
        <row r="693">
          <cell r="B693" t="str">
            <v>JUN 2016</v>
          </cell>
          <cell r="C693" t="str">
            <v>LGUM_476</v>
          </cell>
          <cell r="E693" t="str">
            <v xml:space="preserve">LS </v>
          </cell>
          <cell r="F693">
            <v>26261.599999999999</v>
          </cell>
        </row>
        <row r="694">
          <cell r="B694" t="str">
            <v>JUN 2016</v>
          </cell>
          <cell r="C694" t="str">
            <v>LGUM_477</v>
          </cell>
          <cell r="E694" t="str">
            <v>RLS</v>
          </cell>
          <cell r="F694">
            <v>2719.22</v>
          </cell>
        </row>
        <row r="695">
          <cell r="B695" t="str">
            <v>JUN 2016</v>
          </cell>
          <cell r="C695" t="str">
            <v>LGUM_480</v>
          </cell>
          <cell r="E695" t="str">
            <v xml:space="preserve">LS </v>
          </cell>
          <cell r="F695">
            <v>516.47</v>
          </cell>
        </row>
        <row r="696">
          <cell r="B696" t="str">
            <v>JUN 2016</v>
          </cell>
          <cell r="C696" t="str">
            <v>LGUM_481</v>
          </cell>
          <cell r="E696" t="str">
            <v xml:space="preserve">LS </v>
          </cell>
          <cell r="F696">
            <v>175.62</v>
          </cell>
        </row>
        <row r="697">
          <cell r="B697" t="str">
            <v>JUN 2016</v>
          </cell>
          <cell r="C697" t="str">
            <v>LGUM_482</v>
          </cell>
          <cell r="E697" t="str">
            <v xml:space="preserve">LS </v>
          </cell>
          <cell r="F697">
            <v>3520.39</v>
          </cell>
        </row>
        <row r="698">
          <cell r="B698" t="str">
            <v>JUN 2016</v>
          </cell>
          <cell r="C698" t="str">
            <v>LGUM_483</v>
          </cell>
          <cell r="E698" t="str">
            <v xml:space="preserve">LS </v>
          </cell>
          <cell r="F698">
            <v>316.31</v>
          </cell>
        </row>
        <row r="699">
          <cell r="B699" t="str">
            <v>JUN 2016</v>
          </cell>
          <cell r="C699" t="str">
            <v>LGUM_484</v>
          </cell>
          <cell r="E699" t="str">
            <v xml:space="preserve">LS </v>
          </cell>
          <cell r="F699">
            <v>3758.97</v>
          </cell>
        </row>
        <row r="700">
          <cell r="B700" t="str">
            <v>JUL 2016</v>
          </cell>
          <cell r="C700" t="str">
            <v>LEUM_825</v>
          </cell>
          <cell r="E700" t="str">
            <v>EF</v>
          </cell>
          <cell r="F700">
            <v>48365.64</v>
          </cell>
        </row>
        <row r="701">
          <cell r="B701" t="str">
            <v>JUL 2016</v>
          </cell>
          <cell r="C701" t="str">
            <v>LEUM_826</v>
          </cell>
          <cell r="E701" t="str">
            <v>EF</v>
          </cell>
          <cell r="F701">
            <v>872.16</v>
          </cell>
        </row>
        <row r="702">
          <cell r="B702" t="str">
            <v>JUL 2016</v>
          </cell>
          <cell r="C702" t="str">
            <v>LEUM_828</v>
          </cell>
          <cell r="E702" t="str">
            <v>EF</v>
          </cell>
          <cell r="F702">
            <v>2808.4</v>
          </cell>
        </row>
        <row r="703">
          <cell r="B703" t="str">
            <v>JUL 2016</v>
          </cell>
          <cell r="C703" t="str">
            <v>LEUM_829</v>
          </cell>
          <cell r="E703" t="str">
            <v>EF</v>
          </cell>
          <cell r="F703">
            <v>5</v>
          </cell>
        </row>
        <row r="704">
          <cell r="B704" t="str">
            <v>JUL 2016</v>
          </cell>
          <cell r="C704" t="str">
            <v>LGCME000</v>
          </cell>
          <cell r="E704" t="str">
            <v>TS</v>
          </cell>
        </row>
        <row r="705">
          <cell r="B705" t="str">
            <v>JUL 2016</v>
          </cell>
          <cell r="C705" t="str">
            <v>LGCME451</v>
          </cell>
          <cell r="E705" t="str">
            <v>GSS</v>
          </cell>
          <cell r="F705">
            <v>723.02</v>
          </cell>
        </row>
        <row r="706">
          <cell r="B706" t="str">
            <v>JUL 2016</v>
          </cell>
          <cell r="C706" t="str">
            <v>LGCME551</v>
          </cell>
          <cell r="E706" t="str">
            <v>GSS</v>
          </cell>
          <cell r="F706">
            <v>-2298.09</v>
          </cell>
        </row>
        <row r="707">
          <cell r="B707" t="str">
            <v>JUL 2016</v>
          </cell>
          <cell r="C707" t="str">
            <v>LGCME551DS</v>
          </cell>
          <cell r="E707" t="str">
            <v>GSS</v>
          </cell>
          <cell r="F707">
            <v>4512396.25</v>
          </cell>
        </row>
        <row r="708">
          <cell r="B708" t="str">
            <v>JUL 2016</v>
          </cell>
          <cell r="C708" t="str">
            <v>LGCME551UM</v>
          </cell>
          <cell r="E708" t="str">
            <v>GSS</v>
          </cell>
          <cell r="F708">
            <v>4080.93</v>
          </cell>
        </row>
        <row r="709">
          <cell r="B709" t="str">
            <v>JUL 2016</v>
          </cell>
          <cell r="C709" t="str">
            <v>LGCME552</v>
          </cell>
          <cell r="E709" t="str">
            <v>GSS</v>
          </cell>
          <cell r="F709">
            <v>13235.9</v>
          </cell>
        </row>
        <row r="710">
          <cell r="B710" t="str">
            <v>JUL 2016</v>
          </cell>
          <cell r="C710" t="str">
            <v>LGCME557</v>
          </cell>
          <cell r="E710" t="str">
            <v>GSS</v>
          </cell>
          <cell r="F710">
            <v>1446.19</v>
          </cell>
        </row>
        <row r="711">
          <cell r="B711" t="str">
            <v>JUL 2016</v>
          </cell>
          <cell r="C711" t="str">
            <v>LGCME561</v>
          </cell>
          <cell r="E711" t="str">
            <v>PSS</v>
          </cell>
          <cell r="F711">
            <v>-16075.83</v>
          </cell>
        </row>
        <row r="712">
          <cell r="B712" t="str">
            <v>JUL 2016</v>
          </cell>
          <cell r="C712" t="str">
            <v>LGCME561DS</v>
          </cell>
          <cell r="E712" t="str">
            <v>PSS</v>
          </cell>
          <cell r="F712">
            <v>12595276.17</v>
          </cell>
        </row>
        <row r="713">
          <cell r="B713" t="str">
            <v>JUL 2016</v>
          </cell>
          <cell r="C713" t="str">
            <v>LGCME561PF</v>
          </cell>
          <cell r="E713" t="str">
            <v>PSS</v>
          </cell>
          <cell r="F713">
            <v>1920225.63</v>
          </cell>
        </row>
        <row r="714">
          <cell r="B714" t="str">
            <v>JUL 2016</v>
          </cell>
          <cell r="C714" t="str">
            <v>LGCME563DS</v>
          </cell>
          <cell r="E714" t="str">
            <v>PSP</v>
          </cell>
          <cell r="F714">
            <v>750458.4</v>
          </cell>
        </row>
        <row r="715">
          <cell r="B715" t="str">
            <v>JUL 2016</v>
          </cell>
          <cell r="C715" t="str">
            <v>LGCME563PF</v>
          </cell>
          <cell r="E715" t="str">
            <v>PSP</v>
          </cell>
          <cell r="F715">
            <v>420723.84</v>
          </cell>
        </row>
        <row r="716">
          <cell r="B716" t="str">
            <v>JUL 2016</v>
          </cell>
          <cell r="C716" t="str">
            <v>LGCME567</v>
          </cell>
          <cell r="E716" t="str">
            <v>PSS</v>
          </cell>
          <cell r="F716">
            <v>12099.46</v>
          </cell>
        </row>
        <row r="717">
          <cell r="B717" t="str">
            <v>JUL 2016</v>
          </cell>
          <cell r="C717" t="str">
            <v>LGCME567PF</v>
          </cell>
          <cell r="E717" t="str">
            <v>PSS</v>
          </cell>
          <cell r="F717">
            <v>11770.11</v>
          </cell>
        </row>
        <row r="718">
          <cell r="B718" t="str">
            <v>JUL 2016</v>
          </cell>
          <cell r="C718" t="str">
            <v>LGCME591</v>
          </cell>
          <cell r="E718" t="str">
            <v>TODS</v>
          </cell>
          <cell r="F718">
            <v>6001750.1500000004</v>
          </cell>
        </row>
        <row r="719">
          <cell r="B719" t="str">
            <v>JUL 2016</v>
          </cell>
          <cell r="C719" t="str">
            <v>LGCME593</v>
          </cell>
          <cell r="E719" t="str">
            <v>CTODP</v>
          </cell>
          <cell r="F719">
            <v>4208517.08</v>
          </cell>
        </row>
        <row r="720">
          <cell r="B720" t="str">
            <v>JUL 2016</v>
          </cell>
          <cell r="C720" t="str">
            <v>LGCME651</v>
          </cell>
          <cell r="E720" t="str">
            <v>GS3</v>
          </cell>
          <cell r="F720">
            <v>-10125.65</v>
          </cell>
        </row>
        <row r="721">
          <cell r="B721" t="str">
            <v>JUL 2016</v>
          </cell>
          <cell r="C721" t="str">
            <v>LGCME651DS</v>
          </cell>
          <cell r="E721" t="str">
            <v>GS3</v>
          </cell>
          <cell r="F721">
            <v>9917150.6999999993</v>
          </cell>
        </row>
        <row r="722">
          <cell r="B722" t="str">
            <v>JUL 2016</v>
          </cell>
          <cell r="C722" t="str">
            <v>LGCME652</v>
          </cell>
          <cell r="E722" t="str">
            <v>GS3</v>
          </cell>
          <cell r="F722">
            <v>183899.35</v>
          </cell>
        </row>
        <row r="723">
          <cell r="B723" t="str">
            <v>JUL 2016</v>
          </cell>
          <cell r="C723" t="str">
            <v>LGCME657</v>
          </cell>
          <cell r="E723" t="str">
            <v>GS3</v>
          </cell>
          <cell r="F723">
            <v>21798.75</v>
          </cell>
        </row>
        <row r="724">
          <cell r="B724" t="str">
            <v>JUL 2016</v>
          </cell>
          <cell r="C724" t="str">
            <v>LGCME671</v>
          </cell>
          <cell r="E724" t="str">
            <v>LWC</v>
          </cell>
          <cell r="F724">
            <v>305511.36</v>
          </cell>
        </row>
        <row r="725">
          <cell r="B725" t="str">
            <v>JUL 2016</v>
          </cell>
          <cell r="C725" t="str">
            <v>LGCSR790</v>
          </cell>
          <cell r="E725" t="str">
            <v>CSR</v>
          </cell>
          <cell r="F725">
            <v>-329029.44</v>
          </cell>
        </row>
        <row r="726">
          <cell r="B726" t="str">
            <v>JUL 2016</v>
          </cell>
          <cell r="C726" t="str">
            <v>LGINE551DS</v>
          </cell>
          <cell r="E726" t="str">
            <v>GSS</v>
          </cell>
          <cell r="F726">
            <v>20857.330000000002</v>
          </cell>
        </row>
        <row r="727">
          <cell r="B727" t="str">
            <v>JUL 2016</v>
          </cell>
          <cell r="C727" t="str">
            <v>LGINE599</v>
          </cell>
          <cell r="E727" t="str">
            <v>FK</v>
          </cell>
          <cell r="F727">
            <v>712223.77</v>
          </cell>
        </row>
        <row r="728">
          <cell r="B728" t="str">
            <v>JUL 2016</v>
          </cell>
          <cell r="C728" t="str">
            <v>LGINE643</v>
          </cell>
          <cell r="E728" t="str">
            <v>RTS</v>
          </cell>
          <cell r="F728">
            <v>5670070.3899999997</v>
          </cell>
        </row>
        <row r="729">
          <cell r="B729" t="str">
            <v>JUL 2016</v>
          </cell>
          <cell r="C729" t="str">
            <v>LGINE651DS</v>
          </cell>
          <cell r="E729" t="str">
            <v>GS3</v>
          </cell>
          <cell r="F729">
            <v>327409.75</v>
          </cell>
        </row>
        <row r="730">
          <cell r="B730" t="str">
            <v>JUL 2016</v>
          </cell>
          <cell r="C730" t="str">
            <v>LGINE661DS</v>
          </cell>
          <cell r="E730" t="str">
            <v>PSS</v>
          </cell>
          <cell r="F730">
            <v>163228.96</v>
          </cell>
        </row>
        <row r="731">
          <cell r="B731" t="str">
            <v>JUL 2016</v>
          </cell>
          <cell r="C731" t="str">
            <v>LGINE661PD</v>
          </cell>
          <cell r="E731" t="str">
            <v>PSS</v>
          </cell>
          <cell r="F731">
            <v>1647429.09</v>
          </cell>
        </row>
        <row r="732">
          <cell r="B732" t="str">
            <v>JUL 2016</v>
          </cell>
          <cell r="C732" t="str">
            <v>LGINE663PD</v>
          </cell>
          <cell r="E732" t="str">
            <v>PSP</v>
          </cell>
          <cell r="F732">
            <v>53022.35</v>
          </cell>
        </row>
        <row r="733">
          <cell r="B733" t="str">
            <v>JUL 2016</v>
          </cell>
          <cell r="C733" t="str">
            <v>LGINE691</v>
          </cell>
          <cell r="E733" t="str">
            <v>ITODS</v>
          </cell>
          <cell r="F733">
            <v>2093599.62</v>
          </cell>
        </row>
        <row r="734">
          <cell r="B734" t="str">
            <v>JUL 2016</v>
          </cell>
          <cell r="C734" t="str">
            <v>LGINE693</v>
          </cell>
          <cell r="E734" t="str">
            <v>ITODP</v>
          </cell>
          <cell r="F734">
            <v>7892272.21</v>
          </cell>
        </row>
        <row r="735">
          <cell r="B735" t="str">
            <v>JUL 2016</v>
          </cell>
          <cell r="C735" t="str">
            <v>LGMLE570</v>
          </cell>
          <cell r="E735" t="str">
            <v>LE</v>
          </cell>
          <cell r="F735">
            <v>13.72</v>
          </cell>
        </row>
        <row r="736">
          <cell r="B736" t="str">
            <v>JUL 2016</v>
          </cell>
          <cell r="C736" t="str">
            <v>LGMLE571</v>
          </cell>
          <cell r="E736" t="str">
            <v>LE</v>
          </cell>
          <cell r="F736">
            <v>9940.74</v>
          </cell>
        </row>
        <row r="737">
          <cell r="B737" t="str">
            <v>JUL 2016</v>
          </cell>
          <cell r="C737" t="str">
            <v>LGMLE572</v>
          </cell>
          <cell r="E737" t="str">
            <v>LE</v>
          </cell>
          <cell r="F737">
            <v>4787.08</v>
          </cell>
        </row>
        <row r="738">
          <cell r="B738" t="str">
            <v>JUL 2016</v>
          </cell>
          <cell r="C738" t="str">
            <v>LGMLE573</v>
          </cell>
          <cell r="E738" t="str">
            <v>TE</v>
          </cell>
          <cell r="F738">
            <v>18255.34</v>
          </cell>
        </row>
        <row r="739">
          <cell r="B739" t="str">
            <v>JUL 2016</v>
          </cell>
          <cell r="C739" t="str">
            <v>LGMLE574</v>
          </cell>
          <cell r="E739" t="str">
            <v>TE</v>
          </cell>
          <cell r="F739">
            <v>6054.49</v>
          </cell>
        </row>
        <row r="740">
          <cell r="B740" t="str">
            <v>JUL 2016</v>
          </cell>
          <cell r="C740" t="str">
            <v>LGRSE000</v>
          </cell>
          <cell r="E740" t="str">
            <v>TS</v>
          </cell>
        </row>
        <row r="741">
          <cell r="B741" t="str">
            <v>JUL 2016</v>
          </cell>
          <cell r="C741" t="str">
            <v>LGRSE411</v>
          </cell>
          <cell r="E741" t="str">
            <v>RS</v>
          </cell>
          <cell r="F741">
            <v>55938.77</v>
          </cell>
        </row>
        <row r="742">
          <cell r="B742" t="str">
            <v>JUL 2016</v>
          </cell>
          <cell r="C742" t="str">
            <v>LGRSE511</v>
          </cell>
          <cell r="E742" t="str">
            <v>RS</v>
          </cell>
          <cell r="F742">
            <v>48710118.590000004</v>
          </cell>
        </row>
        <row r="743">
          <cell r="B743" t="str">
            <v>JUL 2016</v>
          </cell>
          <cell r="C743" t="str">
            <v>LGRSE519</v>
          </cell>
          <cell r="E743" t="str">
            <v>RS</v>
          </cell>
          <cell r="F743">
            <v>20823.400000000001</v>
          </cell>
        </row>
        <row r="744">
          <cell r="B744" t="str">
            <v>JUL 2016</v>
          </cell>
          <cell r="C744" t="str">
            <v>LGRSE521</v>
          </cell>
          <cell r="E744" t="str">
            <v>RTODE</v>
          </cell>
          <cell r="F744">
            <v>5186.6899999999996</v>
          </cell>
        </row>
        <row r="745">
          <cell r="B745" t="str">
            <v>JUL 2016</v>
          </cell>
          <cell r="C745" t="str">
            <v>LGRSE540</v>
          </cell>
          <cell r="E745" t="str">
            <v>VFD</v>
          </cell>
          <cell r="F745">
            <v>3419.91</v>
          </cell>
        </row>
        <row r="746">
          <cell r="B746" t="str">
            <v>JUL 2016</v>
          </cell>
          <cell r="C746" t="str">
            <v>LGUM_000</v>
          </cell>
          <cell r="E746" t="str">
            <v>TS</v>
          </cell>
        </row>
        <row r="747">
          <cell r="B747" t="str">
            <v>JUL 2016</v>
          </cell>
          <cell r="C747" t="str">
            <v>LGUM_201</v>
          </cell>
          <cell r="E747" t="str">
            <v>RLS</v>
          </cell>
          <cell r="F747">
            <v>664.1</v>
          </cell>
        </row>
        <row r="748">
          <cell r="B748" t="str">
            <v>JUL 2016</v>
          </cell>
          <cell r="C748" t="str">
            <v>LGUM_203</v>
          </cell>
          <cell r="E748" t="str">
            <v>RLS</v>
          </cell>
          <cell r="F748">
            <v>38245.82</v>
          </cell>
        </row>
        <row r="749">
          <cell r="B749" t="str">
            <v>JUL 2016</v>
          </cell>
          <cell r="C749" t="str">
            <v>LGUM_204</v>
          </cell>
          <cell r="E749" t="str">
            <v>RLS</v>
          </cell>
          <cell r="F749">
            <v>48275.23</v>
          </cell>
        </row>
        <row r="750">
          <cell r="B750" t="str">
            <v>JUL 2016</v>
          </cell>
          <cell r="C750" t="str">
            <v>LGUM_206</v>
          </cell>
          <cell r="E750" t="str">
            <v>RLS</v>
          </cell>
          <cell r="F750">
            <v>982.76</v>
          </cell>
        </row>
        <row r="751">
          <cell r="B751" t="str">
            <v>JUL 2016</v>
          </cell>
          <cell r="C751" t="str">
            <v>LGUM_207</v>
          </cell>
          <cell r="E751" t="str">
            <v>RLS</v>
          </cell>
          <cell r="F751">
            <v>11695.18</v>
          </cell>
        </row>
        <row r="752">
          <cell r="B752" t="str">
            <v>JUL 2016</v>
          </cell>
          <cell r="C752" t="str">
            <v>LGUM_208</v>
          </cell>
          <cell r="E752" t="str">
            <v>RLS</v>
          </cell>
          <cell r="F752">
            <v>20587.54</v>
          </cell>
        </row>
        <row r="753">
          <cell r="B753" t="str">
            <v>JUL 2016</v>
          </cell>
          <cell r="C753" t="str">
            <v>LGUM_209</v>
          </cell>
          <cell r="E753" t="str">
            <v>RLS</v>
          </cell>
          <cell r="F753">
            <v>943.5</v>
          </cell>
        </row>
        <row r="754">
          <cell r="B754" t="str">
            <v>JUL 2016</v>
          </cell>
          <cell r="C754" t="str">
            <v>LGUM_210</v>
          </cell>
          <cell r="E754" t="str">
            <v>RLS</v>
          </cell>
          <cell r="F754">
            <v>9250.9599999999991</v>
          </cell>
        </row>
        <row r="755">
          <cell r="B755" t="str">
            <v>JUL 2016</v>
          </cell>
          <cell r="C755" t="str">
            <v>LGUM_252</v>
          </cell>
          <cell r="E755" t="str">
            <v>RLS</v>
          </cell>
          <cell r="F755">
            <v>39349.81</v>
          </cell>
        </row>
        <row r="756">
          <cell r="B756" t="str">
            <v>JUL 2016</v>
          </cell>
          <cell r="C756" t="str">
            <v>LGUM_266</v>
          </cell>
          <cell r="E756" t="str">
            <v>RLS</v>
          </cell>
          <cell r="F756">
            <v>61180.49</v>
          </cell>
        </row>
        <row r="757">
          <cell r="B757" t="str">
            <v>JUL 2016</v>
          </cell>
          <cell r="C757" t="str">
            <v>LGUM_267</v>
          </cell>
          <cell r="E757" t="str">
            <v>RLS</v>
          </cell>
          <cell r="F757">
            <v>75379.61</v>
          </cell>
        </row>
        <row r="758">
          <cell r="B758" t="str">
            <v>JUL 2016</v>
          </cell>
          <cell r="C758" t="str">
            <v>LGUM_274</v>
          </cell>
          <cell r="E758" t="str">
            <v>RLS</v>
          </cell>
          <cell r="F758">
            <v>323949.81</v>
          </cell>
        </row>
        <row r="759">
          <cell r="B759" t="str">
            <v>JUL 2016</v>
          </cell>
          <cell r="C759" t="str">
            <v>LGUM_275</v>
          </cell>
          <cell r="E759" t="str">
            <v>RLS</v>
          </cell>
          <cell r="F759">
            <v>13173.23</v>
          </cell>
        </row>
        <row r="760">
          <cell r="B760" t="str">
            <v>JUL 2016</v>
          </cell>
          <cell r="C760" t="str">
            <v>LGUM_276</v>
          </cell>
          <cell r="E760" t="str">
            <v>RLS</v>
          </cell>
          <cell r="F760">
            <v>21783.95</v>
          </cell>
        </row>
        <row r="761">
          <cell r="B761" t="str">
            <v>JUL 2016</v>
          </cell>
          <cell r="C761" t="str">
            <v>LGUM_277</v>
          </cell>
          <cell r="E761" t="str">
            <v>RLS</v>
          </cell>
          <cell r="F761">
            <v>56397.81</v>
          </cell>
        </row>
        <row r="762">
          <cell r="B762" t="str">
            <v>JUL 2016</v>
          </cell>
          <cell r="C762" t="str">
            <v>LGUM_278</v>
          </cell>
          <cell r="E762" t="str">
            <v>RLS</v>
          </cell>
          <cell r="F762">
            <v>792.58</v>
          </cell>
        </row>
        <row r="763">
          <cell r="B763" t="str">
            <v>JUL 2016</v>
          </cell>
          <cell r="C763" t="str">
            <v>LGUM_279</v>
          </cell>
          <cell r="E763" t="str">
            <v>RLS</v>
          </cell>
          <cell r="F763">
            <v>279.19</v>
          </cell>
        </row>
        <row r="764">
          <cell r="B764" t="str">
            <v>JUL 2016</v>
          </cell>
          <cell r="C764" t="str">
            <v>LGUM_280</v>
          </cell>
          <cell r="E764" t="str">
            <v>RLS</v>
          </cell>
          <cell r="F764">
            <v>1755.38</v>
          </cell>
        </row>
        <row r="765">
          <cell r="B765" t="str">
            <v>JUL 2016</v>
          </cell>
          <cell r="C765" t="str">
            <v>LGUM_281</v>
          </cell>
          <cell r="E765" t="str">
            <v>RLS</v>
          </cell>
          <cell r="F765">
            <v>9413.18</v>
          </cell>
        </row>
        <row r="766">
          <cell r="B766" t="str">
            <v>JUL 2016</v>
          </cell>
          <cell r="C766" t="str">
            <v>LGUM_282</v>
          </cell>
          <cell r="E766" t="str">
            <v>RLS</v>
          </cell>
          <cell r="F766">
            <v>3321.52</v>
          </cell>
        </row>
        <row r="767">
          <cell r="B767" t="str">
            <v>JUL 2016</v>
          </cell>
          <cell r="C767" t="str">
            <v>LGUM_283</v>
          </cell>
          <cell r="E767" t="str">
            <v>RLS</v>
          </cell>
          <cell r="F767">
            <v>3638.09</v>
          </cell>
        </row>
        <row r="768">
          <cell r="B768" t="str">
            <v>JUL 2016</v>
          </cell>
          <cell r="C768" t="str">
            <v>LGUM_314</v>
          </cell>
          <cell r="E768" t="str">
            <v>RLS</v>
          </cell>
          <cell r="F768">
            <v>9300.7999999999993</v>
          </cell>
        </row>
        <row r="769">
          <cell r="B769" t="str">
            <v>JUL 2016</v>
          </cell>
          <cell r="C769" t="str">
            <v>LGUM_315</v>
          </cell>
          <cell r="E769" t="str">
            <v>RLS</v>
          </cell>
          <cell r="F769">
            <v>11092.77</v>
          </cell>
        </row>
        <row r="770">
          <cell r="B770" t="str">
            <v>JUL 2016</v>
          </cell>
          <cell r="C770" t="str">
            <v>LGUM_318</v>
          </cell>
          <cell r="E770" t="str">
            <v>RLS</v>
          </cell>
          <cell r="F770">
            <v>890.68</v>
          </cell>
        </row>
        <row r="771">
          <cell r="B771" t="str">
            <v>JUL 2016</v>
          </cell>
          <cell r="C771" t="str">
            <v>LGUM_348</v>
          </cell>
          <cell r="E771" t="str">
            <v>RLS</v>
          </cell>
          <cell r="F771">
            <v>562.42999999999995</v>
          </cell>
        </row>
        <row r="772">
          <cell r="B772" t="str">
            <v>JUL 2016</v>
          </cell>
          <cell r="C772" t="str">
            <v>LGUM_349</v>
          </cell>
          <cell r="E772" t="str">
            <v>RLS</v>
          </cell>
          <cell r="F772">
            <v>169.73</v>
          </cell>
        </row>
        <row r="773">
          <cell r="B773" t="str">
            <v>JUL 2016</v>
          </cell>
          <cell r="C773" t="str">
            <v>LGUM_400</v>
          </cell>
          <cell r="E773" t="str">
            <v xml:space="preserve">LS </v>
          </cell>
          <cell r="F773">
            <v>1570.75</v>
          </cell>
        </row>
        <row r="774">
          <cell r="B774" t="str">
            <v>JUL 2016</v>
          </cell>
          <cell r="C774" t="str">
            <v>LGUM_401</v>
          </cell>
          <cell r="E774" t="str">
            <v xml:space="preserve">LS </v>
          </cell>
          <cell r="F774">
            <v>981.9</v>
          </cell>
        </row>
        <row r="775">
          <cell r="B775" t="str">
            <v>JUL 2016</v>
          </cell>
          <cell r="C775" t="str">
            <v>LGUM_412</v>
          </cell>
          <cell r="E775" t="str">
            <v xml:space="preserve">LS </v>
          </cell>
          <cell r="F775">
            <v>4799.21</v>
          </cell>
        </row>
        <row r="776">
          <cell r="B776" t="str">
            <v>JUL 2016</v>
          </cell>
          <cell r="C776" t="str">
            <v>LGUM_413</v>
          </cell>
          <cell r="E776" t="str">
            <v xml:space="preserve">LS </v>
          </cell>
          <cell r="F776">
            <v>59983.68</v>
          </cell>
        </row>
        <row r="777">
          <cell r="B777" t="str">
            <v>JUL 2016</v>
          </cell>
          <cell r="C777" t="str">
            <v>LGUM_415</v>
          </cell>
          <cell r="E777" t="str">
            <v xml:space="preserve">LS </v>
          </cell>
          <cell r="F777">
            <v>1044.46</v>
          </cell>
        </row>
        <row r="778">
          <cell r="B778" t="str">
            <v>JUL 2016</v>
          </cell>
          <cell r="C778" t="str">
            <v>LGUM_416</v>
          </cell>
          <cell r="E778" t="str">
            <v xml:space="preserve">LS </v>
          </cell>
          <cell r="F778">
            <v>49848.2</v>
          </cell>
        </row>
        <row r="779">
          <cell r="B779" t="str">
            <v>JUL 2016</v>
          </cell>
          <cell r="C779" t="str">
            <v>LGUM_417</v>
          </cell>
          <cell r="E779" t="str">
            <v>RLS</v>
          </cell>
          <cell r="F779">
            <v>1270.08</v>
          </cell>
        </row>
        <row r="780">
          <cell r="B780" t="str">
            <v>JUL 2016</v>
          </cell>
          <cell r="C780" t="str">
            <v>LGUM_419</v>
          </cell>
          <cell r="E780" t="str">
            <v>RLS</v>
          </cell>
          <cell r="F780">
            <v>3271.68</v>
          </cell>
        </row>
        <row r="781">
          <cell r="B781" t="str">
            <v>JUL 2016</v>
          </cell>
          <cell r="C781" t="str">
            <v>LGUM_420</v>
          </cell>
          <cell r="E781" t="str">
            <v xml:space="preserve">LS </v>
          </cell>
          <cell r="F781">
            <v>2001.34</v>
          </cell>
        </row>
        <row r="782">
          <cell r="B782" t="str">
            <v>JUL 2016</v>
          </cell>
          <cell r="C782" t="str">
            <v>LGUM_421</v>
          </cell>
          <cell r="E782" t="str">
            <v xml:space="preserve">LS </v>
          </cell>
          <cell r="F782">
            <v>7797.24</v>
          </cell>
        </row>
        <row r="783">
          <cell r="B783" t="str">
            <v>JUL 2016</v>
          </cell>
          <cell r="C783" t="str">
            <v>LGUM_422</v>
          </cell>
          <cell r="E783" t="str">
            <v xml:space="preserve">LS </v>
          </cell>
          <cell r="F783">
            <v>18312.38</v>
          </cell>
        </row>
        <row r="784">
          <cell r="B784" t="str">
            <v>JUL 2016</v>
          </cell>
          <cell r="C784" t="str">
            <v>LGUM_423</v>
          </cell>
          <cell r="E784" t="str">
            <v xml:space="preserve">LS </v>
          </cell>
          <cell r="F784">
            <v>600.02</v>
          </cell>
        </row>
        <row r="785">
          <cell r="B785" t="str">
            <v>JUL 2016</v>
          </cell>
          <cell r="C785" t="str">
            <v>LGUM_424</v>
          </cell>
          <cell r="E785" t="str">
            <v xml:space="preserve">LS </v>
          </cell>
          <cell r="F785">
            <v>19248.64</v>
          </cell>
        </row>
        <row r="786">
          <cell r="B786" t="str">
            <v>JUL 2016</v>
          </cell>
          <cell r="C786" t="str">
            <v>LGUM_425</v>
          </cell>
          <cell r="E786" t="str">
            <v xml:space="preserve">LS </v>
          </cell>
          <cell r="F786">
            <v>1136.78</v>
          </cell>
        </row>
        <row r="787">
          <cell r="B787" t="str">
            <v>JUL 2016</v>
          </cell>
          <cell r="C787" t="str">
            <v>LGUM_426</v>
          </cell>
          <cell r="E787" t="str">
            <v>RLS</v>
          </cell>
          <cell r="F787">
            <v>1221.73</v>
          </cell>
        </row>
        <row r="788">
          <cell r="B788" t="str">
            <v>JUL 2016</v>
          </cell>
          <cell r="C788" t="str">
            <v>LGUM_427</v>
          </cell>
          <cell r="E788" t="str">
            <v xml:space="preserve">LS </v>
          </cell>
          <cell r="F788">
            <v>2110.0300000000002</v>
          </cell>
        </row>
        <row r="789">
          <cell r="B789" t="str">
            <v>JUL 2016</v>
          </cell>
          <cell r="C789" t="str">
            <v>LGUM_428</v>
          </cell>
          <cell r="E789" t="str">
            <v>RLS</v>
          </cell>
          <cell r="F789">
            <v>11324.32</v>
          </cell>
        </row>
        <row r="790">
          <cell r="B790" t="str">
            <v>JUL 2016</v>
          </cell>
          <cell r="C790" t="str">
            <v>LGUM_429</v>
          </cell>
          <cell r="E790" t="str">
            <v xml:space="preserve">LS </v>
          </cell>
          <cell r="F790">
            <v>10893.95</v>
          </cell>
        </row>
        <row r="791">
          <cell r="B791" t="str">
            <v>JUL 2016</v>
          </cell>
          <cell r="C791" t="str">
            <v>LGUM_430</v>
          </cell>
          <cell r="E791" t="str">
            <v>RLS</v>
          </cell>
          <cell r="F791">
            <v>454.12</v>
          </cell>
        </row>
        <row r="792">
          <cell r="B792" t="str">
            <v>JUL 2016</v>
          </cell>
          <cell r="C792" t="str">
            <v>LGUM_431</v>
          </cell>
          <cell r="E792" t="str">
            <v xml:space="preserve">LS </v>
          </cell>
          <cell r="F792">
            <v>2015.1</v>
          </cell>
        </row>
        <row r="793">
          <cell r="B793" t="str">
            <v>JUL 2016</v>
          </cell>
          <cell r="C793" t="str">
            <v>LGUM_432</v>
          </cell>
          <cell r="E793" t="str">
            <v>RLS</v>
          </cell>
          <cell r="F793">
            <v>374.84</v>
          </cell>
        </row>
        <row r="794">
          <cell r="B794" t="str">
            <v>JUL 2016</v>
          </cell>
          <cell r="C794" t="str">
            <v>LGUM_433</v>
          </cell>
          <cell r="E794" t="str">
            <v xml:space="preserve">LS </v>
          </cell>
          <cell r="F794">
            <v>8614.77</v>
          </cell>
        </row>
        <row r="795">
          <cell r="B795" t="str">
            <v>JUL 2016</v>
          </cell>
          <cell r="C795" t="str">
            <v>LGUM_440</v>
          </cell>
          <cell r="E795" t="str">
            <v xml:space="preserve">LS </v>
          </cell>
          <cell r="F795">
            <v>535.16999999999996</v>
          </cell>
        </row>
        <row r="796">
          <cell r="B796" t="str">
            <v>JUL 2016</v>
          </cell>
          <cell r="C796" t="str">
            <v>LGUM_441</v>
          </cell>
          <cell r="E796" t="str">
            <v xml:space="preserve">LS </v>
          </cell>
          <cell r="F796">
            <v>1243.1099999999999</v>
          </cell>
        </row>
        <row r="797">
          <cell r="B797" t="str">
            <v>JUL 2016</v>
          </cell>
          <cell r="C797" t="str">
            <v>LGUM_444</v>
          </cell>
          <cell r="E797" t="str">
            <v xml:space="preserve">LS </v>
          </cell>
          <cell r="F797">
            <v>249.2</v>
          </cell>
        </row>
        <row r="798">
          <cell r="B798" t="str">
            <v>JUL 2016</v>
          </cell>
          <cell r="C798" t="str">
            <v>LGUM_445</v>
          </cell>
          <cell r="E798" t="str">
            <v xml:space="preserve">LS </v>
          </cell>
          <cell r="F798">
            <v>469.08</v>
          </cell>
        </row>
        <row r="799">
          <cell r="B799" t="str">
            <v>JUL 2016</v>
          </cell>
          <cell r="C799" t="str">
            <v>LGUM_452</v>
          </cell>
          <cell r="E799" t="str">
            <v xml:space="preserve">LS </v>
          </cell>
          <cell r="F799">
            <v>99900.3</v>
          </cell>
        </row>
        <row r="800">
          <cell r="B800" t="str">
            <v>JUL 2016</v>
          </cell>
          <cell r="C800" t="str">
            <v>LGUM_453</v>
          </cell>
          <cell r="E800" t="str">
            <v xml:space="preserve">LS </v>
          </cell>
          <cell r="F800">
            <v>176608.98</v>
          </cell>
        </row>
        <row r="801">
          <cell r="B801" t="str">
            <v>JUL 2016</v>
          </cell>
          <cell r="C801" t="str">
            <v>LGUM_454</v>
          </cell>
          <cell r="E801" t="str">
            <v xml:space="preserve">LS </v>
          </cell>
          <cell r="F801">
            <v>108713.38</v>
          </cell>
        </row>
        <row r="802">
          <cell r="B802" t="str">
            <v>JUL 2016</v>
          </cell>
          <cell r="C802" t="str">
            <v>LGUM_455</v>
          </cell>
          <cell r="E802" t="str">
            <v xml:space="preserve">LS </v>
          </cell>
          <cell r="F802">
            <v>6301.75</v>
          </cell>
        </row>
        <row r="803">
          <cell r="B803" t="str">
            <v>JUL 2016</v>
          </cell>
          <cell r="C803" t="str">
            <v>LGUM_456</v>
          </cell>
          <cell r="E803" t="str">
            <v xml:space="preserve">LS </v>
          </cell>
          <cell r="F803">
            <v>263688.82</v>
          </cell>
        </row>
        <row r="804">
          <cell r="B804" t="str">
            <v>JUL 2016</v>
          </cell>
          <cell r="C804" t="str">
            <v>LGUM_457</v>
          </cell>
          <cell r="E804" t="str">
            <v xml:space="preserve">LS </v>
          </cell>
          <cell r="F804">
            <v>46313.1</v>
          </cell>
        </row>
        <row r="805">
          <cell r="B805" t="str">
            <v>JUL 2016</v>
          </cell>
          <cell r="C805" t="str">
            <v>LGUM_470</v>
          </cell>
          <cell r="E805" t="str">
            <v xml:space="preserve">LS </v>
          </cell>
          <cell r="F805">
            <v>661.69</v>
          </cell>
        </row>
        <row r="806">
          <cell r="B806" t="str">
            <v>JUL 2016</v>
          </cell>
          <cell r="C806" t="str">
            <v>LGUM_471</v>
          </cell>
          <cell r="E806" t="str">
            <v>RLS</v>
          </cell>
          <cell r="F806">
            <v>134.36000000000001</v>
          </cell>
        </row>
        <row r="807">
          <cell r="B807" t="str">
            <v>JUL 2016</v>
          </cell>
          <cell r="C807" t="str">
            <v>LGUM_473</v>
          </cell>
          <cell r="E807" t="str">
            <v xml:space="preserve">LS </v>
          </cell>
          <cell r="F807">
            <v>15361.17</v>
          </cell>
        </row>
        <row r="808">
          <cell r="B808" t="str">
            <v>JUL 2016</v>
          </cell>
          <cell r="C808" t="str">
            <v>LGUM_474</v>
          </cell>
          <cell r="E808" t="str">
            <v>RLS</v>
          </cell>
          <cell r="F808">
            <v>1110.76</v>
          </cell>
        </row>
        <row r="809">
          <cell r="B809" t="str">
            <v>JUL 2016</v>
          </cell>
          <cell r="C809" t="str">
            <v>LGUM_475</v>
          </cell>
          <cell r="E809" t="str">
            <v>RLS</v>
          </cell>
          <cell r="F809">
            <v>61.74</v>
          </cell>
        </row>
        <row r="810">
          <cell r="B810" t="str">
            <v>JUL 2016</v>
          </cell>
          <cell r="C810" t="str">
            <v>LGUM_476</v>
          </cell>
          <cell r="E810" t="str">
            <v xml:space="preserve">LS </v>
          </cell>
          <cell r="F810">
            <v>25191.3</v>
          </cell>
        </row>
        <row r="811">
          <cell r="B811" t="str">
            <v>JUL 2016</v>
          </cell>
          <cell r="C811" t="str">
            <v>LGUM_477</v>
          </cell>
          <cell r="E811" t="str">
            <v>RLS</v>
          </cell>
          <cell r="F811">
            <v>2929.66</v>
          </cell>
        </row>
        <row r="812">
          <cell r="B812" t="str">
            <v>JUL 2016</v>
          </cell>
          <cell r="C812" t="str">
            <v>LGUM_480</v>
          </cell>
          <cell r="E812" t="str">
            <v xml:space="preserve">LS </v>
          </cell>
          <cell r="F812">
            <v>597.89</v>
          </cell>
        </row>
        <row r="813">
          <cell r="B813" t="str">
            <v>JUL 2016</v>
          </cell>
          <cell r="C813" t="str">
            <v>LGUM_481</v>
          </cell>
          <cell r="E813" t="str">
            <v xml:space="preserve">LS </v>
          </cell>
          <cell r="F813">
            <v>270.06</v>
          </cell>
        </row>
        <row r="814">
          <cell r="B814" t="str">
            <v>JUL 2016</v>
          </cell>
          <cell r="C814" t="str">
            <v>LGUM_482</v>
          </cell>
          <cell r="E814" t="str">
            <v xml:space="preserve">LS </v>
          </cell>
          <cell r="F814">
            <v>3865.37</v>
          </cell>
        </row>
        <row r="815">
          <cell r="B815" t="str">
            <v>JUL 2016</v>
          </cell>
          <cell r="C815" t="str">
            <v>LGUM_483</v>
          </cell>
          <cell r="E815" t="str">
            <v xml:space="preserve">LS </v>
          </cell>
          <cell r="F815">
            <v>325.29000000000002</v>
          </cell>
        </row>
        <row r="816">
          <cell r="B816" t="str">
            <v>JUL 2016</v>
          </cell>
          <cell r="C816" t="str">
            <v>LGUM_484</v>
          </cell>
          <cell r="E816" t="str">
            <v xml:space="preserve">LS </v>
          </cell>
          <cell r="F816">
            <v>3857.7</v>
          </cell>
        </row>
        <row r="817">
          <cell r="B817" t="str">
            <v>AUG 2016</v>
          </cell>
          <cell r="C817" t="str">
            <v>LEUM_825</v>
          </cell>
          <cell r="E817" t="str">
            <v>EF</v>
          </cell>
          <cell r="F817">
            <v>48365.64</v>
          </cell>
        </row>
        <row r="818">
          <cell r="B818" t="str">
            <v>AUG 2016</v>
          </cell>
          <cell r="C818" t="str">
            <v>LEUM_826</v>
          </cell>
          <cell r="E818" t="str">
            <v>EF</v>
          </cell>
          <cell r="F818">
            <v>872.16</v>
          </cell>
        </row>
        <row r="819">
          <cell r="B819" t="str">
            <v>AUG 2016</v>
          </cell>
          <cell r="C819" t="str">
            <v>LEUM_828</v>
          </cell>
          <cell r="E819" t="str">
            <v>EF</v>
          </cell>
          <cell r="F819">
            <v>2811.7</v>
          </cell>
        </row>
        <row r="820">
          <cell r="B820" t="str">
            <v>AUG 2016</v>
          </cell>
          <cell r="C820" t="str">
            <v>LEUM_829</v>
          </cell>
          <cell r="E820" t="str">
            <v>EF</v>
          </cell>
          <cell r="F820">
            <v>5</v>
          </cell>
        </row>
        <row r="821">
          <cell r="B821" t="str">
            <v>AUG 2016</v>
          </cell>
          <cell r="C821" t="str">
            <v>LGCME000</v>
          </cell>
          <cell r="E821" t="str">
            <v>TS</v>
          </cell>
        </row>
        <row r="822">
          <cell r="B822" t="str">
            <v>AUG 2016</v>
          </cell>
          <cell r="C822" t="str">
            <v>LGCME451</v>
          </cell>
          <cell r="E822" t="str">
            <v>GSS</v>
          </cell>
          <cell r="F822">
            <v>704.69</v>
          </cell>
        </row>
        <row r="823">
          <cell r="B823" t="str">
            <v>AUG 2016</v>
          </cell>
          <cell r="C823" t="str">
            <v>LGCME551</v>
          </cell>
          <cell r="E823" t="str">
            <v>GSS</v>
          </cell>
          <cell r="F823">
            <v>-3863.1</v>
          </cell>
        </row>
        <row r="824">
          <cell r="B824" t="str">
            <v>AUG 2016</v>
          </cell>
          <cell r="C824" t="str">
            <v>LGCME551DS</v>
          </cell>
          <cell r="E824" t="str">
            <v>GSS</v>
          </cell>
          <cell r="F824">
            <v>4653317.6399999997</v>
          </cell>
        </row>
        <row r="825">
          <cell r="B825" t="str">
            <v>AUG 2016</v>
          </cell>
          <cell r="C825" t="str">
            <v>LGCME551UM</v>
          </cell>
          <cell r="E825" t="str">
            <v>GSS</v>
          </cell>
          <cell r="F825">
            <v>4123.9799999999996</v>
          </cell>
        </row>
        <row r="826">
          <cell r="B826" t="str">
            <v>AUG 2016</v>
          </cell>
          <cell r="C826" t="str">
            <v>LGCME552</v>
          </cell>
          <cell r="E826" t="str">
            <v>GSS</v>
          </cell>
          <cell r="F826">
            <v>14605.57</v>
          </cell>
        </row>
        <row r="827">
          <cell r="B827" t="str">
            <v>AUG 2016</v>
          </cell>
          <cell r="C827" t="str">
            <v>LGCME557</v>
          </cell>
          <cell r="E827" t="str">
            <v>GSS</v>
          </cell>
          <cell r="F827">
            <v>1724.9</v>
          </cell>
        </row>
        <row r="828">
          <cell r="B828" t="str">
            <v>AUG 2016</v>
          </cell>
          <cell r="C828" t="str">
            <v>LGCME561</v>
          </cell>
          <cell r="E828" t="str">
            <v>PSS</v>
          </cell>
          <cell r="F828">
            <v>-2825.43</v>
          </cell>
        </row>
        <row r="829">
          <cell r="B829" t="str">
            <v>AUG 2016</v>
          </cell>
          <cell r="C829" t="str">
            <v>LGCME561DS</v>
          </cell>
          <cell r="E829" t="str">
            <v>PSS</v>
          </cell>
          <cell r="F829">
            <v>13612589.359999999</v>
          </cell>
        </row>
        <row r="830">
          <cell r="B830" t="str">
            <v>AUG 2016</v>
          </cell>
          <cell r="C830" t="str">
            <v>LGCME561PF</v>
          </cell>
          <cell r="E830" t="str">
            <v>PSS</v>
          </cell>
          <cell r="F830">
            <v>2016216.57</v>
          </cell>
        </row>
        <row r="831">
          <cell r="B831" t="str">
            <v>AUG 2016</v>
          </cell>
          <cell r="C831" t="str">
            <v>LGCME563DS</v>
          </cell>
          <cell r="E831" t="str">
            <v>PSP</v>
          </cell>
          <cell r="F831">
            <v>731488.26</v>
          </cell>
        </row>
        <row r="832">
          <cell r="B832" t="str">
            <v>AUG 2016</v>
          </cell>
          <cell r="C832" t="str">
            <v>LGCME563PF</v>
          </cell>
          <cell r="E832" t="str">
            <v>PSP</v>
          </cell>
          <cell r="F832">
            <v>448816.56</v>
          </cell>
        </row>
        <row r="833">
          <cell r="B833" t="str">
            <v>AUG 2016</v>
          </cell>
          <cell r="C833" t="str">
            <v>LGCME567</v>
          </cell>
          <cell r="E833" t="str">
            <v>PSS</v>
          </cell>
          <cell r="F833">
            <v>12159.34</v>
          </cell>
        </row>
        <row r="834">
          <cell r="B834" t="str">
            <v>AUG 2016</v>
          </cell>
          <cell r="C834" t="str">
            <v>LGCME567PF</v>
          </cell>
          <cell r="E834" t="str">
            <v>PSS</v>
          </cell>
          <cell r="F834">
            <v>11763.37</v>
          </cell>
        </row>
        <row r="835">
          <cell r="B835" t="str">
            <v>AUG 2016</v>
          </cell>
          <cell r="C835" t="str">
            <v>LGCME591</v>
          </cell>
          <cell r="E835" t="str">
            <v>TODS</v>
          </cell>
          <cell r="F835">
            <v>6394227.5099999998</v>
          </cell>
        </row>
        <row r="836">
          <cell r="B836" t="str">
            <v>AUG 2016</v>
          </cell>
          <cell r="C836" t="str">
            <v>LGCME593</v>
          </cell>
          <cell r="E836" t="str">
            <v>CTODP</v>
          </cell>
          <cell r="F836">
            <v>4496512.3899999997</v>
          </cell>
        </row>
        <row r="837">
          <cell r="B837" t="str">
            <v>AUG 2016</v>
          </cell>
          <cell r="C837" t="str">
            <v>LGCME651</v>
          </cell>
          <cell r="E837" t="str">
            <v>GS3</v>
          </cell>
          <cell r="F837">
            <v>-492.21</v>
          </cell>
        </row>
        <row r="838">
          <cell r="B838" t="str">
            <v>AUG 2016</v>
          </cell>
          <cell r="C838" t="str">
            <v>LGCME651DS</v>
          </cell>
          <cell r="E838" t="str">
            <v>GS3</v>
          </cell>
          <cell r="F838">
            <v>10489330.23</v>
          </cell>
        </row>
        <row r="839">
          <cell r="B839" t="str">
            <v>AUG 2016</v>
          </cell>
          <cell r="C839" t="str">
            <v>LGCME652</v>
          </cell>
          <cell r="E839" t="str">
            <v>GS3</v>
          </cell>
          <cell r="F839">
            <v>197123.87</v>
          </cell>
        </row>
        <row r="840">
          <cell r="B840" t="str">
            <v>AUG 2016</v>
          </cell>
          <cell r="C840" t="str">
            <v>LGCME657</v>
          </cell>
          <cell r="E840" t="str">
            <v>GS3</v>
          </cell>
          <cell r="F840">
            <v>25442.1</v>
          </cell>
        </row>
        <row r="841">
          <cell r="B841" t="str">
            <v>AUG 2016</v>
          </cell>
          <cell r="C841" t="str">
            <v>LGCME671</v>
          </cell>
          <cell r="E841" t="str">
            <v>LWC</v>
          </cell>
          <cell r="F841">
            <v>294227.63</v>
          </cell>
        </row>
        <row r="842">
          <cell r="B842" t="str">
            <v>AUG 2016</v>
          </cell>
          <cell r="C842" t="str">
            <v>LGCSR790</v>
          </cell>
          <cell r="E842" t="str">
            <v>CSR</v>
          </cell>
          <cell r="F842">
            <v>-327783.87</v>
          </cell>
        </row>
        <row r="843">
          <cell r="B843" t="str">
            <v>AUG 2016</v>
          </cell>
          <cell r="C843" t="str">
            <v>LGINE000</v>
          </cell>
          <cell r="E843" t="str">
            <v>TS</v>
          </cell>
        </row>
        <row r="844">
          <cell r="B844" t="str">
            <v>AUG 2016</v>
          </cell>
          <cell r="C844" t="str">
            <v>LGINE551DS</v>
          </cell>
          <cell r="E844" t="str">
            <v>GSS</v>
          </cell>
          <cell r="F844">
            <v>20521.419999999998</v>
          </cell>
        </row>
        <row r="845">
          <cell r="B845" t="str">
            <v>AUG 2016</v>
          </cell>
          <cell r="C845" t="str">
            <v>LGINE599</v>
          </cell>
          <cell r="E845" t="str">
            <v>FK</v>
          </cell>
          <cell r="F845">
            <v>790309.01</v>
          </cell>
        </row>
        <row r="846">
          <cell r="B846" t="str">
            <v>AUG 2016</v>
          </cell>
          <cell r="C846" t="str">
            <v>LGINE643</v>
          </cell>
          <cell r="E846" t="str">
            <v>RTS</v>
          </cell>
          <cell r="F846">
            <v>5390911.8600000003</v>
          </cell>
        </row>
        <row r="847">
          <cell r="B847" t="str">
            <v>AUG 2016</v>
          </cell>
          <cell r="C847" t="str">
            <v>LGINE651DS</v>
          </cell>
          <cell r="E847" t="str">
            <v>GS3</v>
          </cell>
          <cell r="F847">
            <v>338874.45</v>
          </cell>
        </row>
        <row r="848">
          <cell r="B848" t="str">
            <v>AUG 2016</v>
          </cell>
          <cell r="C848" t="str">
            <v>LGINE661DS</v>
          </cell>
          <cell r="E848" t="str">
            <v>PSS</v>
          </cell>
          <cell r="F848">
            <v>175356.16</v>
          </cell>
        </row>
        <row r="849">
          <cell r="B849" t="str">
            <v>AUG 2016</v>
          </cell>
          <cell r="C849" t="str">
            <v>LGINE661PD</v>
          </cell>
          <cell r="E849" t="str">
            <v>PSS</v>
          </cell>
          <cell r="F849">
            <v>1705405.33</v>
          </cell>
        </row>
        <row r="850">
          <cell r="B850" t="str">
            <v>AUG 2016</v>
          </cell>
          <cell r="C850" t="str">
            <v>LGINE663PD</v>
          </cell>
          <cell r="E850" t="str">
            <v>PSP</v>
          </cell>
          <cell r="F850">
            <v>50574.38</v>
          </cell>
        </row>
        <row r="851">
          <cell r="B851" t="str">
            <v>AUG 2016</v>
          </cell>
          <cell r="C851" t="str">
            <v>LGINE691</v>
          </cell>
          <cell r="E851" t="str">
            <v>ITODS</v>
          </cell>
          <cell r="F851">
            <v>2116825.89</v>
          </cell>
        </row>
        <row r="852">
          <cell r="B852" t="str">
            <v>AUG 2016</v>
          </cell>
          <cell r="C852" t="str">
            <v>LGINE693</v>
          </cell>
          <cell r="E852" t="str">
            <v>ITODP</v>
          </cell>
          <cell r="F852">
            <v>6797171.7699999996</v>
          </cell>
        </row>
        <row r="853">
          <cell r="B853" t="str">
            <v>AUG 2016</v>
          </cell>
          <cell r="C853" t="str">
            <v>LGMLE570</v>
          </cell>
          <cell r="E853" t="str">
            <v>LE</v>
          </cell>
          <cell r="F853">
            <v>13.9</v>
          </cell>
        </row>
        <row r="854">
          <cell r="B854" t="str">
            <v>AUG 2016</v>
          </cell>
          <cell r="C854" t="str">
            <v>LGMLE571</v>
          </cell>
          <cell r="E854" t="str">
            <v>LE</v>
          </cell>
          <cell r="F854">
            <v>11272.47</v>
          </cell>
        </row>
        <row r="855">
          <cell r="B855" t="str">
            <v>AUG 2016</v>
          </cell>
          <cell r="C855" t="str">
            <v>LGMLE572</v>
          </cell>
          <cell r="E855" t="str">
            <v>LE</v>
          </cell>
          <cell r="F855">
            <v>5858.23</v>
          </cell>
        </row>
        <row r="856">
          <cell r="B856" t="str">
            <v>AUG 2016</v>
          </cell>
          <cell r="C856" t="str">
            <v>LGMLE573</v>
          </cell>
          <cell r="E856" t="str">
            <v>TE</v>
          </cell>
          <cell r="F856">
            <v>18546.169999999998</v>
          </cell>
        </row>
        <row r="857">
          <cell r="B857" t="str">
            <v>AUG 2016</v>
          </cell>
          <cell r="C857" t="str">
            <v>LGMLE574</v>
          </cell>
          <cell r="E857" t="str">
            <v>TE</v>
          </cell>
          <cell r="F857">
            <v>6116.38</v>
          </cell>
        </row>
        <row r="858">
          <cell r="B858" t="str">
            <v>AUG 2016</v>
          </cell>
          <cell r="C858" t="str">
            <v>LGRSE000</v>
          </cell>
          <cell r="E858" t="str">
            <v>TS</v>
          </cell>
        </row>
        <row r="859">
          <cell r="B859" t="str">
            <v>AUG 2016</v>
          </cell>
          <cell r="C859" t="str">
            <v>LGRSE411</v>
          </cell>
          <cell r="E859" t="str">
            <v>RS</v>
          </cell>
          <cell r="F859">
            <v>52886.76</v>
          </cell>
        </row>
        <row r="860">
          <cell r="B860" t="str">
            <v>AUG 2016</v>
          </cell>
          <cell r="C860" t="str">
            <v>LGRSE511</v>
          </cell>
          <cell r="E860" t="str">
            <v>RS</v>
          </cell>
          <cell r="F860">
            <v>51340627.369999997</v>
          </cell>
        </row>
        <row r="861">
          <cell r="B861" t="str">
            <v>AUG 2016</v>
          </cell>
          <cell r="C861" t="str">
            <v>LGRSE519</v>
          </cell>
          <cell r="E861" t="str">
            <v>RS</v>
          </cell>
          <cell r="F861">
            <v>25449.64</v>
          </cell>
        </row>
        <row r="862">
          <cell r="B862" t="str">
            <v>AUG 2016</v>
          </cell>
          <cell r="C862" t="str">
            <v>LGRSE521</v>
          </cell>
          <cell r="E862" t="str">
            <v>RTODE</v>
          </cell>
          <cell r="F862">
            <v>5386.69</v>
          </cell>
        </row>
        <row r="863">
          <cell r="B863" t="str">
            <v>AUG 2016</v>
          </cell>
          <cell r="C863" t="str">
            <v>LGRSE540</v>
          </cell>
          <cell r="E863" t="str">
            <v>VFD</v>
          </cell>
          <cell r="F863">
            <v>3378.61</v>
          </cell>
        </row>
        <row r="864">
          <cell r="B864" t="str">
            <v>AUG 2016</v>
          </cell>
          <cell r="C864" t="str">
            <v>LGUM_000</v>
          </cell>
          <cell r="E864" t="str">
            <v>TS</v>
          </cell>
        </row>
        <row r="865">
          <cell r="B865" t="str">
            <v>AUG 2016</v>
          </cell>
          <cell r="C865" t="str">
            <v>LGUM_201</v>
          </cell>
          <cell r="E865" t="str">
            <v>RLS</v>
          </cell>
          <cell r="F865">
            <v>706.31</v>
          </cell>
        </row>
        <row r="866">
          <cell r="B866" t="str">
            <v>AUG 2016</v>
          </cell>
          <cell r="C866" t="str">
            <v>LGUM_203</v>
          </cell>
          <cell r="E866" t="str">
            <v>RLS</v>
          </cell>
          <cell r="F866">
            <v>38226.47</v>
          </cell>
        </row>
        <row r="867">
          <cell r="B867" t="str">
            <v>AUG 2016</v>
          </cell>
          <cell r="C867" t="str">
            <v>LGUM_204</v>
          </cell>
          <cell r="E867" t="str">
            <v>RLS</v>
          </cell>
          <cell r="F867">
            <v>48378.74</v>
          </cell>
        </row>
        <row r="868">
          <cell r="B868" t="str">
            <v>AUG 2016</v>
          </cell>
          <cell r="C868" t="str">
            <v>LGUM_206</v>
          </cell>
          <cell r="E868" t="str">
            <v>RLS</v>
          </cell>
          <cell r="F868">
            <v>983.87</v>
          </cell>
        </row>
        <row r="869">
          <cell r="B869" t="str">
            <v>AUG 2016</v>
          </cell>
          <cell r="C869" t="str">
            <v>LGUM_207</v>
          </cell>
          <cell r="E869" t="str">
            <v>RLS</v>
          </cell>
          <cell r="F869">
            <v>11724.06</v>
          </cell>
        </row>
        <row r="870">
          <cell r="B870" t="str">
            <v>AUG 2016</v>
          </cell>
          <cell r="C870" t="str">
            <v>LGUM_208</v>
          </cell>
          <cell r="E870" t="str">
            <v>RLS</v>
          </cell>
          <cell r="F870">
            <v>20597.71</v>
          </cell>
        </row>
        <row r="871">
          <cell r="B871" t="str">
            <v>AUG 2016</v>
          </cell>
          <cell r="C871" t="str">
            <v>LGUM_209</v>
          </cell>
          <cell r="E871" t="str">
            <v>RLS</v>
          </cell>
          <cell r="F871">
            <v>952.08</v>
          </cell>
        </row>
        <row r="872">
          <cell r="B872" t="str">
            <v>AUG 2016</v>
          </cell>
          <cell r="C872" t="str">
            <v>LGUM_210</v>
          </cell>
          <cell r="E872" t="str">
            <v>RLS</v>
          </cell>
          <cell r="F872">
            <v>9621.51</v>
          </cell>
        </row>
        <row r="873">
          <cell r="B873" t="str">
            <v>AUG 2016</v>
          </cell>
          <cell r="C873" t="str">
            <v>LGUM_252</v>
          </cell>
          <cell r="E873" t="str">
            <v>RLS</v>
          </cell>
          <cell r="F873">
            <v>39040.629999999997</v>
          </cell>
        </row>
        <row r="874">
          <cell r="B874" t="str">
            <v>AUG 2016</v>
          </cell>
          <cell r="C874" t="str">
            <v>LGUM_266</v>
          </cell>
          <cell r="E874" t="str">
            <v>RLS</v>
          </cell>
          <cell r="F874">
            <v>61326.97</v>
          </cell>
        </row>
        <row r="875">
          <cell r="B875" t="str">
            <v>AUG 2016</v>
          </cell>
          <cell r="C875" t="str">
            <v>LGUM_267</v>
          </cell>
          <cell r="E875" t="str">
            <v>RLS</v>
          </cell>
          <cell r="F875">
            <v>78579.570000000007</v>
          </cell>
        </row>
        <row r="876">
          <cell r="B876" t="str">
            <v>AUG 2016</v>
          </cell>
          <cell r="C876" t="str">
            <v>LGUM_274</v>
          </cell>
          <cell r="E876" t="str">
            <v>RLS</v>
          </cell>
          <cell r="F876">
            <v>324651.73</v>
          </cell>
        </row>
        <row r="877">
          <cell r="B877" t="str">
            <v>AUG 2016</v>
          </cell>
          <cell r="C877" t="str">
            <v>LGUM_275</v>
          </cell>
          <cell r="E877" t="str">
            <v>RLS</v>
          </cell>
          <cell r="F877">
            <v>13191.09</v>
          </cell>
        </row>
        <row r="878">
          <cell r="B878" t="str">
            <v>AUG 2016</v>
          </cell>
          <cell r="C878" t="str">
            <v>LGUM_276</v>
          </cell>
          <cell r="E878" t="str">
            <v>RLS</v>
          </cell>
          <cell r="F878">
            <v>21676.54</v>
          </cell>
        </row>
        <row r="879">
          <cell r="B879" t="str">
            <v>AUG 2016</v>
          </cell>
          <cell r="C879" t="str">
            <v>LGUM_277</v>
          </cell>
          <cell r="E879" t="str">
            <v>RLS</v>
          </cell>
          <cell r="F879">
            <v>56426.45</v>
          </cell>
        </row>
        <row r="880">
          <cell r="B880" t="str">
            <v>AUG 2016</v>
          </cell>
          <cell r="C880" t="str">
            <v>LGUM_278</v>
          </cell>
          <cell r="E880" t="str">
            <v>RLS</v>
          </cell>
          <cell r="F880">
            <v>794.78</v>
          </cell>
        </row>
        <row r="881">
          <cell r="B881" t="str">
            <v>AUG 2016</v>
          </cell>
          <cell r="C881" t="str">
            <v>LGUM_279</v>
          </cell>
          <cell r="E881" t="str">
            <v>RLS</v>
          </cell>
          <cell r="F881">
            <v>280.82</v>
          </cell>
        </row>
        <row r="882">
          <cell r="B882" t="str">
            <v>AUG 2016</v>
          </cell>
          <cell r="C882" t="str">
            <v>LGUM_280</v>
          </cell>
          <cell r="E882" t="str">
            <v>RLS</v>
          </cell>
          <cell r="F882">
            <v>1754.68</v>
          </cell>
        </row>
        <row r="883">
          <cell r="B883" t="str">
            <v>AUG 2016</v>
          </cell>
          <cell r="C883" t="str">
            <v>LGUM_281</v>
          </cell>
          <cell r="E883" t="str">
            <v>RLS</v>
          </cell>
          <cell r="F883">
            <v>9410.3799999999992</v>
          </cell>
        </row>
        <row r="884">
          <cell r="B884" t="str">
            <v>AUG 2016</v>
          </cell>
          <cell r="C884" t="str">
            <v>LGUM_282</v>
          </cell>
          <cell r="E884" t="str">
            <v>RLS</v>
          </cell>
          <cell r="F884">
            <v>3320.37</v>
          </cell>
        </row>
        <row r="885">
          <cell r="B885" t="str">
            <v>AUG 2016</v>
          </cell>
          <cell r="C885" t="str">
            <v>LGUM_283</v>
          </cell>
          <cell r="E885" t="str">
            <v>RLS</v>
          </cell>
          <cell r="F885">
            <v>3636.64</v>
          </cell>
        </row>
        <row r="886">
          <cell r="B886" t="str">
            <v>AUG 2016</v>
          </cell>
          <cell r="C886" t="str">
            <v>LGUM_314</v>
          </cell>
          <cell r="E886" t="str">
            <v>RLS</v>
          </cell>
          <cell r="F886">
            <v>9288.16</v>
          </cell>
        </row>
        <row r="887">
          <cell r="B887" t="str">
            <v>AUG 2016</v>
          </cell>
          <cell r="C887" t="str">
            <v>LGUM_315</v>
          </cell>
          <cell r="E887" t="str">
            <v>RLS</v>
          </cell>
          <cell r="F887">
            <v>11034.37</v>
          </cell>
        </row>
        <row r="888">
          <cell r="B888" t="str">
            <v>AUG 2016</v>
          </cell>
          <cell r="C888" t="str">
            <v>LGUM_318</v>
          </cell>
          <cell r="E888" t="str">
            <v>RLS</v>
          </cell>
          <cell r="F888">
            <v>886.63</v>
          </cell>
        </row>
        <row r="889">
          <cell r="B889" t="str">
            <v>AUG 2016</v>
          </cell>
          <cell r="C889" t="str">
            <v>LGUM_348</v>
          </cell>
          <cell r="E889" t="str">
            <v>RLS</v>
          </cell>
          <cell r="F889">
            <v>563.42999999999995</v>
          </cell>
        </row>
        <row r="890">
          <cell r="B890" t="str">
            <v>AUG 2016</v>
          </cell>
          <cell r="C890" t="str">
            <v>LGUM_349</v>
          </cell>
          <cell r="E890" t="str">
            <v>RLS</v>
          </cell>
          <cell r="F890">
            <v>169.76</v>
          </cell>
        </row>
        <row r="891">
          <cell r="B891" t="str">
            <v>AUG 2016</v>
          </cell>
          <cell r="C891" t="str">
            <v>LGUM_400</v>
          </cell>
          <cell r="E891" t="str">
            <v xml:space="preserve">LS </v>
          </cell>
          <cell r="F891">
            <v>1569.37</v>
          </cell>
        </row>
        <row r="892">
          <cell r="B892" t="str">
            <v>AUG 2016</v>
          </cell>
          <cell r="C892" t="str">
            <v>LGUM_401</v>
          </cell>
          <cell r="E892" t="str">
            <v xml:space="preserve">LS </v>
          </cell>
          <cell r="F892">
            <v>900.75</v>
          </cell>
        </row>
        <row r="893">
          <cell r="B893" t="str">
            <v>AUG 2016</v>
          </cell>
          <cell r="C893" t="str">
            <v>LGUM_412</v>
          </cell>
          <cell r="E893" t="str">
            <v xml:space="preserve">LS </v>
          </cell>
          <cell r="F893">
            <v>4797.66</v>
          </cell>
        </row>
        <row r="894">
          <cell r="B894" t="str">
            <v>AUG 2016</v>
          </cell>
          <cell r="C894" t="str">
            <v>LGUM_413</v>
          </cell>
          <cell r="E894" t="str">
            <v xml:space="preserve">LS </v>
          </cell>
          <cell r="F894">
            <v>60142.59</v>
          </cell>
        </row>
        <row r="895">
          <cell r="B895" t="str">
            <v>AUG 2016</v>
          </cell>
          <cell r="C895" t="str">
            <v>LGUM_415</v>
          </cell>
          <cell r="E895" t="str">
            <v xml:space="preserve">LS </v>
          </cell>
          <cell r="F895">
            <v>1044.19</v>
          </cell>
        </row>
        <row r="896">
          <cell r="B896" t="str">
            <v>AUG 2016</v>
          </cell>
          <cell r="C896" t="str">
            <v>LGUM_416</v>
          </cell>
          <cell r="E896" t="str">
            <v xml:space="preserve">LS </v>
          </cell>
          <cell r="F896">
            <v>50247.29</v>
          </cell>
        </row>
        <row r="897">
          <cell r="B897" t="str">
            <v>AUG 2016</v>
          </cell>
          <cell r="C897" t="str">
            <v>LGUM_417</v>
          </cell>
          <cell r="E897" t="str">
            <v>RLS</v>
          </cell>
          <cell r="F897">
            <v>1269.7</v>
          </cell>
        </row>
        <row r="898">
          <cell r="B898" t="str">
            <v>AUG 2016</v>
          </cell>
          <cell r="C898" t="str">
            <v>LGUM_419</v>
          </cell>
          <cell r="E898" t="str">
            <v>RLS</v>
          </cell>
          <cell r="F898">
            <v>3273.78</v>
          </cell>
        </row>
        <row r="899">
          <cell r="B899" t="str">
            <v>AUG 2016</v>
          </cell>
          <cell r="C899" t="str">
            <v>LGUM_420</v>
          </cell>
          <cell r="E899" t="str">
            <v xml:space="preserve">LS </v>
          </cell>
          <cell r="F899">
            <v>2002.06</v>
          </cell>
        </row>
        <row r="900">
          <cell r="B900" t="str">
            <v>AUG 2016</v>
          </cell>
          <cell r="C900" t="str">
            <v>LGUM_421</v>
          </cell>
          <cell r="E900" t="str">
            <v xml:space="preserve">LS </v>
          </cell>
          <cell r="F900">
            <v>7799.83</v>
          </cell>
        </row>
        <row r="901">
          <cell r="B901" t="str">
            <v>AUG 2016</v>
          </cell>
          <cell r="C901" t="str">
            <v>LGUM_422</v>
          </cell>
          <cell r="E901" t="str">
            <v xml:space="preserve">LS </v>
          </cell>
          <cell r="F901">
            <v>18394.32</v>
          </cell>
        </row>
        <row r="902">
          <cell r="B902" t="str">
            <v>AUG 2016</v>
          </cell>
          <cell r="C902" t="str">
            <v>LGUM_423</v>
          </cell>
          <cell r="E902" t="str">
            <v xml:space="preserve">LS </v>
          </cell>
          <cell r="F902">
            <v>600.05999999999995</v>
          </cell>
        </row>
        <row r="903">
          <cell r="B903" t="str">
            <v>AUG 2016</v>
          </cell>
          <cell r="C903" t="str">
            <v>LGUM_424</v>
          </cell>
          <cell r="E903" t="str">
            <v xml:space="preserve">LS </v>
          </cell>
          <cell r="F903">
            <v>19412.36</v>
          </cell>
        </row>
        <row r="904">
          <cell r="B904" t="str">
            <v>AUG 2016</v>
          </cell>
          <cell r="C904" t="str">
            <v>LGUM_425</v>
          </cell>
          <cell r="E904" t="str">
            <v xml:space="preserve">LS </v>
          </cell>
          <cell r="F904">
            <v>1654.44</v>
          </cell>
        </row>
        <row r="905">
          <cell r="B905" t="str">
            <v>AUG 2016</v>
          </cell>
          <cell r="C905" t="str">
            <v>LGUM_426</v>
          </cell>
          <cell r="E905" t="str">
            <v>RLS</v>
          </cell>
          <cell r="F905">
            <v>1221.04</v>
          </cell>
        </row>
        <row r="906">
          <cell r="B906" t="str">
            <v>AUG 2016</v>
          </cell>
          <cell r="C906" t="str">
            <v>LGUM_427</v>
          </cell>
          <cell r="E906" t="str">
            <v xml:space="preserve">LS </v>
          </cell>
          <cell r="F906">
            <v>2108.5500000000002</v>
          </cell>
        </row>
        <row r="907">
          <cell r="B907" t="str">
            <v>AUG 2016</v>
          </cell>
          <cell r="C907" t="str">
            <v>LGUM_428</v>
          </cell>
          <cell r="E907" t="str">
            <v>RLS</v>
          </cell>
          <cell r="F907">
            <v>11441.67</v>
          </cell>
        </row>
        <row r="908">
          <cell r="B908" t="str">
            <v>AUG 2016</v>
          </cell>
          <cell r="C908" t="str">
            <v>LGUM_429</v>
          </cell>
          <cell r="E908" t="str">
            <v xml:space="preserve">LS </v>
          </cell>
          <cell r="F908">
            <v>11160.79</v>
          </cell>
        </row>
        <row r="909">
          <cell r="B909" t="str">
            <v>AUG 2016</v>
          </cell>
          <cell r="C909" t="str">
            <v>LGUM_430</v>
          </cell>
          <cell r="E909" t="str">
            <v>RLS</v>
          </cell>
          <cell r="F909">
            <v>453.66</v>
          </cell>
        </row>
        <row r="910">
          <cell r="B910" t="str">
            <v>AUG 2016</v>
          </cell>
          <cell r="C910" t="str">
            <v>LGUM_431</v>
          </cell>
          <cell r="E910" t="str">
            <v xml:space="preserve">LS </v>
          </cell>
          <cell r="F910">
            <v>2013.61</v>
          </cell>
        </row>
        <row r="911">
          <cell r="B911" t="str">
            <v>AUG 2016</v>
          </cell>
          <cell r="C911" t="str">
            <v>LGUM_432</v>
          </cell>
          <cell r="E911" t="str">
            <v>RLS</v>
          </cell>
          <cell r="F911">
            <v>374.65</v>
          </cell>
        </row>
        <row r="912">
          <cell r="B912" t="str">
            <v>AUG 2016</v>
          </cell>
          <cell r="C912" t="str">
            <v>LGUM_433</v>
          </cell>
          <cell r="E912" t="str">
            <v xml:space="preserve">LS </v>
          </cell>
          <cell r="F912">
            <v>11312.52</v>
          </cell>
        </row>
        <row r="913">
          <cell r="B913" t="str">
            <v>AUG 2016</v>
          </cell>
          <cell r="C913" t="str">
            <v>LGUM_440</v>
          </cell>
          <cell r="E913" t="str">
            <v xml:space="preserve">LS </v>
          </cell>
          <cell r="F913">
            <v>524.63</v>
          </cell>
        </row>
        <row r="914">
          <cell r="B914" t="str">
            <v>AUG 2016</v>
          </cell>
          <cell r="C914" t="str">
            <v>LGUM_441</v>
          </cell>
          <cell r="E914" t="str">
            <v xml:space="preserve">LS </v>
          </cell>
          <cell r="F914">
            <v>1248.69</v>
          </cell>
        </row>
        <row r="915">
          <cell r="B915" t="str">
            <v>AUG 2016</v>
          </cell>
          <cell r="C915" t="str">
            <v>LGUM_444</v>
          </cell>
          <cell r="E915" t="str">
            <v xml:space="preserve">LS </v>
          </cell>
          <cell r="F915">
            <v>249.37</v>
          </cell>
        </row>
        <row r="916">
          <cell r="B916" t="str">
            <v>AUG 2016</v>
          </cell>
          <cell r="C916" t="str">
            <v>LGUM_445</v>
          </cell>
          <cell r="E916" t="str">
            <v xml:space="preserve">LS </v>
          </cell>
          <cell r="F916">
            <v>469.37</v>
          </cell>
        </row>
        <row r="917">
          <cell r="B917" t="str">
            <v>AUG 2016</v>
          </cell>
          <cell r="C917" t="str">
            <v>LGUM_452</v>
          </cell>
          <cell r="E917" t="str">
            <v xml:space="preserve">LS </v>
          </cell>
          <cell r="F917">
            <v>100510.51</v>
          </cell>
        </row>
        <row r="918">
          <cell r="B918" t="str">
            <v>AUG 2016</v>
          </cell>
          <cell r="C918" t="str">
            <v>LGUM_453</v>
          </cell>
          <cell r="E918" t="str">
            <v xml:space="preserve">LS </v>
          </cell>
          <cell r="F918">
            <v>177966.37</v>
          </cell>
        </row>
        <row r="919">
          <cell r="B919" t="str">
            <v>AUG 2016</v>
          </cell>
          <cell r="C919" t="str">
            <v>LGUM_454</v>
          </cell>
          <cell r="E919" t="str">
            <v xml:space="preserve">LS </v>
          </cell>
          <cell r="F919">
            <v>109257.43</v>
          </cell>
        </row>
        <row r="920">
          <cell r="B920" t="str">
            <v>AUG 2016</v>
          </cell>
          <cell r="C920" t="str">
            <v>LGUM_455</v>
          </cell>
          <cell r="E920" t="str">
            <v xml:space="preserve">LS </v>
          </cell>
          <cell r="F920">
            <v>6516.53</v>
          </cell>
        </row>
        <row r="921">
          <cell r="B921" t="str">
            <v>AUG 2016</v>
          </cell>
          <cell r="C921" t="str">
            <v>LGUM_456</v>
          </cell>
          <cell r="E921" t="str">
            <v xml:space="preserve">LS </v>
          </cell>
          <cell r="F921">
            <v>269565.09999999998</v>
          </cell>
        </row>
        <row r="922">
          <cell r="B922" t="str">
            <v>AUG 2016</v>
          </cell>
          <cell r="C922" t="str">
            <v>LGUM_457</v>
          </cell>
          <cell r="E922" t="str">
            <v xml:space="preserve">LS </v>
          </cell>
          <cell r="F922">
            <v>46612.18</v>
          </cell>
        </row>
        <row r="923">
          <cell r="B923" t="str">
            <v>AUG 2016</v>
          </cell>
          <cell r="C923" t="str">
            <v>LGUM_470</v>
          </cell>
          <cell r="E923" t="str">
            <v xml:space="preserve">LS </v>
          </cell>
          <cell r="F923">
            <v>609.91</v>
          </cell>
        </row>
        <row r="924">
          <cell r="B924" t="str">
            <v>AUG 2016</v>
          </cell>
          <cell r="C924" t="str">
            <v>LGUM_471</v>
          </cell>
          <cell r="E924" t="str">
            <v>RLS</v>
          </cell>
          <cell r="F924">
            <v>134.44999999999999</v>
          </cell>
        </row>
        <row r="925">
          <cell r="B925" t="str">
            <v>AUG 2016</v>
          </cell>
          <cell r="C925" t="str">
            <v>LGUM_473</v>
          </cell>
          <cell r="E925" t="str">
            <v xml:space="preserve">LS </v>
          </cell>
          <cell r="F925">
            <v>16015.69</v>
          </cell>
        </row>
        <row r="926">
          <cell r="B926" t="str">
            <v>AUG 2016</v>
          </cell>
          <cell r="C926" t="str">
            <v>LGUM_474</v>
          </cell>
          <cell r="E926" t="str">
            <v>RLS</v>
          </cell>
          <cell r="F926">
            <v>1113.92</v>
          </cell>
        </row>
        <row r="927">
          <cell r="B927" t="str">
            <v>AUG 2016</v>
          </cell>
          <cell r="C927" t="str">
            <v>LGUM_475</v>
          </cell>
          <cell r="E927" t="str">
            <v>RLS</v>
          </cell>
          <cell r="F927">
            <v>61.86</v>
          </cell>
        </row>
        <row r="928">
          <cell r="B928" t="str">
            <v>AUG 2016</v>
          </cell>
          <cell r="C928" t="str">
            <v>LGUM_476</v>
          </cell>
          <cell r="E928" t="str">
            <v xml:space="preserve">LS </v>
          </cell>
          <cell r="F928">
            <v>26206.15</v>
          </cell>
        </row>
        <row r="929">
          <cell r="B929" t="str">
            <v>AUG 2016</v>
          </cell>
          <cell r="C929" t="str">
            <v>LGUM_477</v>
          </cell>
          <cell r="E929" t="str">
            <v>RLS</v>
          </cell>
          <cell r="F929">
            <v>2851</v>
          </cell>
        </row>
        <row r="930">
          <cell r="B930" t="str">
            <v>AUG 2016</v>
          </cell>
          <cell r="C930" t="str">
            <v>LGUM_480</v>
          </cell>
          <cell r="E930" t="str">
            <v xml:space="preserve">LS </v>
          </cell>
          <cell r="F930">
            <v>598.02</v>
          </cell>
        </row>
        <row r="931">
          <cell r="B931" t="str">
            <v>AUG 2016</v>
          </cell>
          <cell r="C931" t="str">
            <v>LGUM_481</v>
          </cell>
          <cell r="E931" t="str">
            <v xml:space="preserve">LS </v>
          </cell>
          <cell r="F931">
            <v>270.8</v>
          </cell>
        </row>
        <row r="932">
          <cell r="B932" t="str">
            <v>AUG 2016</v>
          </cell>
          <cell r="C932" t="str">
            <v>LGUM_482</v>
          </cell>
          <cell r="E932" t="str">
            <v xml:space="preserve">LS </v>
          </cell>
          <cell r="F932">
            <v>3871.42</v>
          </cell>
        </row>
        <row r="933">
          <cell r="B933" t="str">
            <v>AUG 2016</v>
          </cell>
          <cell r="C933" t="str">
            <v>LGUM_483</v>
          </cell>
          <cell r="E933" t="str">
            <v xml:space="preserve">LS </v>
          </cell>
          <cell r="F933">
            <v>326.8</v>
          </cell>
        </row>
        <row r="934">
          <cell r="B934" t="str">
            <v>AUG 2016</v>
          </cell>
          <cell r="C934" t="str">
            <v>LGUM_484</v>
          </cell>
          <cell r="E934" t="str">
            <v xml:space="preserve">LS </v>
          </cell>
          <cell r="F934">
            <v>3868.34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"/>
      <sheetName val="Weekly"/>
      <sheetName val="Comments"/>
      <sheetName val="R12 Load Data Issues"/>
      <sheetName val="R12 Load Data"/>
      <sheetName val="Parameters"/>
      <sheetName val="Office Code Note"/>
      <sheetName val="Sheet1"/>
    </sheetNames>
    <sheetDataSet>
      <sheetData sheetId="0"/>
      <sheetData sheetId="1">
        <row r="1">
          <cell r="A1" t="str">
            <v>Nickname
(must be unique)</v>
          </cell>
        </row>
        <row r="2">
          <cell r="A2" t="str">
            <v>Ad Hoc - Cash Flows</v>
          </cell>
        </row>
        <row r="3">
          <cell r="A3" t="str">
            <v>Ad Hoc - Cost Model Updates</v>
          </cell>
        </row>
        <row r="4">
          <cell r="A4" t="str">
            <v>Ad Hoc - HRA Pricing</v>
          </cell>
        </row>
        <row r="5">
          <cell r="A5" t="str">
            <v>Ad Hoc - OOS</v>
          </cell>
        </row>
        <row r="6">
          <cell r="A6" t="str">
            <v>AEP 2013 - Assets - NQ</v>
          </cell>
        </row>
        <row r="7">
          <cell r="A7" t="str">
            <v>AEP 2013 - Assets - Q</v>
          </cell>
        </row>
        <row r="8">
          <cell r="A8" t="str">
            <v>AEP 2013 - Billing</v>
          </cell>
        </row>
        <row r="9">
          <cell r="A9" t="str">
            <v>AEP 2013 - Data - NonUMWA</v>
          </cell>
        </row>
        <row r="10">
          <cell r="A10" t="str">
            <v>AEP 2013 - Data - NQ</v>
          </cell>
        </row>
        <row r="11">
          <cell r="A11" t="str">
            <v>AEP 2013 - Data - Q</v>
          </cell>
        </row>
        <row r="12">
          <cell r="A12" t="str">
            <v>AEP 2013 - Data - UMWA</v>
          </cell>
        </row>
        <row r="13">
          <cell r="A13" t="str">
            <v>AEP 2013 - Fcast - NonUMWA</v>
          </cell>
        </row>
        <row r="14">
          <cell r="A14" t="str">
            <v>AEP 2013 - Fcast - NQ</v>
          </cell>
        </row>
        <row r="15">
          <cell r="A15" t="str">
            <v>AEP 2013 - Fcast - Q</v>
          </cell>
        </row>
        <row r="16">
          <cell r="A16" t="str">
            <v>AEP 2013 - Fcast - UMWA</v>
          </cell>
        </row>
        <row r="17">
          <cell r="A17" t="str">
            <v>AEP 2013 - Govt</v>
          </cell>
        </row>
        <row r="18">
          <cell r="A18" t="str">
            <v>AEP 2013 - PM</v>
          </cell>
        </row>
        <row r="19">
          <cell r="A19" t="str">
            <v>AEP 2013 - Reports - All</v>
          </cell>
        </row>
        <row r="20">
          <cell r="A20" t="str">
            <v>AEP 2013 - Reports - NQ</v>
          </cell>
        </row>
        <row r="21">
          <cell r="A21" t="str">
            <v>AEP 2013 - Reports - NUMWA</v>
          </cell>
        </row>
        <row r="22">
          <cell r="A22" t="str">
            <v>AEP 2013 - Reports - Q</v>
          </cell>
        </row>
        <row r="23">
          <cell r="A23" t="str">
            <v>AEP 2013 - Reports - UMWA</v>
          </cell>
        </row>
        <row r="24">
          <cell r="A24" t="str">
            <v>AEP 2013 - Results - NonUMWA</v>
          </cell>
        </row>
        <row r="25">
          <cell r="A25" t="str">
            <v>AEP 2013 - Results - NonUMWA - old</v>
          </cell>
        </row>
        <row r="26">
          <cell r="A26" t="str">
            <v>AEP 2013 - Results - NQ</v>
          </cell>
        </row>
        <row r="27">
          <cell r="A27" t="str">
            <v>AEP 2013 - Results - Q</v>
          </cell>
        </row>
        <row r="28">
          <cell r="A28" t="str">
            <v>AEP 2013 - Results - UMWA</v>
          </cell>
        </row>
        <row r="29">
          <cell r="A29" t="str">
            <v>AEP 2013 - YED - All</v>
          </cell>
        </row>
        <row r="30">
          <cell r="A30" t="str">
            <v>AEP 2013 - YED - NQ</v>
          </cell>
        </row>
        <row r="31">
          <cell r="A31" t="str">
            <v>AEP 2013 - YED - NUMWA</v>
          </cell>
        </row>
        <row r="32">
          <cell r="A32" t="str">
            <v>AEP 2013 - YED - Q</v>
          </cell>
        </row>
        <row r="33">
          <cell r="A33" t="str">
            <v>AEP 2013 - YED - UMWA</v>
          </cell>
        </row>
        <row r="34">
          <cell r="A34" t="str">
            <v>AEP Ad Hoc - Analysis/Results Dev</v>
          </cell>
        </row>
        <row r="35">
          <cell r="A35" t="str">
            <v>AEP Ad Hoc - Data/ Forecast / Allocation</v>
          </cell>
        </row>
        <row r="36">
          <cell r="A36" t="str">
            <v>AEP Ad Hoc 1</v>
          </cell>
        </row>
        <row r="37">
          <cell r="A37" t="str">
            <v>AEP Ad Hoc 10- Data Conversion - PRW</v>
          </cell>
        </row>
        <row r="38">
          <cell r="A38" t="str">
            <v>AEP Ad Hoc 2 - new BU disclosure</v>
          </cell>
        </row>
        <row r="39">
          <cell r="A39" t="str">
            <v>AEP Ad Hoc 3 - Plan Design / Cost Savings</v>
          </cell>
        </row>
        <row r="40">
          <cell r="A40" t="str">
            <v>AEP Ad Hoc 4- TWIS</v>
          </cell>
        </row>
        <row r="41">
          <cell r="A41" t="str">
            <v>AEP Ad Hoc 5</v>
          </cell>
        </row>
        <row r="42">
          <cell r="A42" t="str">
            <v>AEP Ad Hoc 6 - Data Questions - Pension</v>
          </cell>
        </row>
        <row r="43">
          <cell r="A43" t="str">
            <v>AEP Ad Hoc 7 - Month-End Liabs</v>
          </cell>
        </row>
        <row r="44">
          <cell r="A44" t="str">
            <v>AEP Ad Hoc 8 - Data Conversion - Pension</v>
          </cell>
        </row>
        <row r="45">
          <cell r="A45" t="str">
            <v>AEP Ad Hoc 9 - Data Questions - PRW</v>
          </cell>
        </row>
        <row r="46">
          <cell r="A46" t="str">
            <v>AEP Ad Hoc- Billing &amp; Fin Mgt/ Auditors Request</v>
          </cell>
        </row>
        <row r="47">
          <cell r="A47" t="str">
            <v>AEP Ad Hoc- Proj Plan &amp; Proj Mgt</v>
          </cell>
        </row>
        <row r="48">
          <cell r="A48" t="str">
            <v>AEP Liability Conversion</v>
          </cell>
        </row>
        <row r="49">
          <cell r="A49" t="str">
            <v>Reporting &amp; Meetings</v>
          </cell>
        </row>
        <row r="50">
          <cell r="A50" t="str">
            <v>Barton Adhoc</v>
          </cell>
        </row>
        <row r="51">
          <cell r="A51" t="str">
            <v>Barton AFN</v>
          </cell>
        </row>
        <row r="52">
          <cell r="A52" t="str">
            <v>Barton Assets</v>
          </cell>
        </row>
        <row r="53">
          <cell r="A53" t="str">
            <v>Barton Assumption Setting</v>
          </cell>
        </row>
        <row r="54">
          <cell r="A54" t="str">
            <v>Barton Calcs &amp; Results Dev</v>
          </cell>
        </row>
        <row r="55">
          <cell r="A55" t="str">
            <v>Barton Data</v>
          </cell>
        </row>
        <row r="56">
          <cell r="A56" t="str">
            <v>Barton Forecasting</v>
          </cell>
        </row>
        <row r="57">
          <cell r="A57" t="str">
            <v>Barton Proj Plan &amp; Proj Mgt</v>
          </cell>
        </row>
        <row r="58">
          <cell r="A58" t="str">
            <v>Barton Report Prep &amp; Deliv</v>
          </cell>
        </row>
        <row r="59">
          <cell r="A59" t="str">
            <v>Barton Year-End Disclosure</v>
          </cell>
        </row>
        <row r="60">
          <cell r="A60" t="str">
            <v>Bayer - November Meeting LER</v>
          </cell>
        </row>
        <row r="61">
          <cell r="A61" t="str">
            <v>Bayer audit code</v>
          </cell>
        </row>
        <row r="62">
          <cell r="A62" t="str">
            <v>Bayer Proj Plan &amp; Proj Mgt</v>
          </cell>
        </row>
        <row r="63">
          <cell r="A63" t="str">
            <v>Bayer YED Disclosure</v>
          </cell>
        </row>
        <row r="64">
          <cell r="A64" t="str">
            <v>LTD Valuation</v>
          </cell>
        </row>
        <row r="65">
          <cell r="A65" t="str">
            <v>Bridgestone - Data Clean Up</v>
          </cell>
        </row>
        <row r="66">
          <cell r="A66" t="str">
            <v>2016 Asset</v>
          </cell>
        </row>
        <row r="67">
          <cell r="A67" t="str">
            <v>2016 Billing/Invoicing</v>
          </cell>
        </row>
        <row r="68">
          <cell r="A68" t="str">
            <v>2016 Claims</v>
          </cell>
        </row>
        <row r="69">
          <cell r="A69" t="str">
            <v>2016 Client Deliverables (including YED 2015 Reports)</v>
          </cell>
        </row>
        <row r="70">
          <cell r="A70" t="str">
            <v>2016 Forecasts/Channel Updates</v>
          </cell>
        </row>
        <row r="71">
          <cell r="A71" t="str">
            <v>2016 Government Forms</v>
          </cell>
        </row>
        <row r="72">
          <cell r="A72" t="str">
            <v>2016 In Scope Data</v>
          </cell>
        </row>
        <row r="73">
          <cell r="A73" t="str">
            <v>2016 N/A</v>
          </cell>
        </row>
        <row r="74">
          <cell r="A74" t="str">
            <v>2016 New Business</v>
          </cell>
        </row>
        <row r="75">
          <cell r="A75" t="str">
            <v>2016 Programming/Liability/Results</v>
          </cell>
        </row>
        <row r="76">
          <cell r="A76" t="str">
            <v>2016 Project management</v>
          </cell>
        </row>
        <row r="77">
          <cell r="A77" t="str">
            <v>2017 Assets</v>
          </cell>
        </row>
        <row r="78">
          <cell r="A78" t="str">
            <v>2017 Billing/Invoicing</v>
          </cell>
        </row>
        <row r="79">
          <cell r="A79" t="str">
            <v>2017 Claims</v>
          </cell>
        </row>
        <row r="80">
          <cell r="A80" t="str">
            <v>2017 Client Deliverables</v>
          </cell>
        </row>
        <row r="81">
          <cell r="A81" t="str">
            <v>2017 DO NOT USE - For YED2017</v>
          </cell>
        </row>
        <row r="82">
          <cell r="A82" t="str">
            <v>2017 Forecasts/Channel Updates</v>
          </cell>
        </row>
        <row r="83">
          <cell r="A83" t="str">
            <v>2017 Government Forms</v>
          </cell>
        </row>
        <row r="84">
          <cell r="A84" t="str">
            <v>2017 In Scope Data</v>
          </cell>
        </row>
        <row r="85">
          <cell r="A85" t="str">
            <v>2017 N/A</v>
          </cell>
        </row>
        <row r="86">
          <cell r="A86" t="str">
            <v>2017 Non Trust Adhoc Code 1 (Shared Services)</v>
          </cell>
        </row>
        <row r="87">
          <cell r="A87" t="str">
            <v>2017 Non Trust Adhoc Code 2 (Scott Sullivan)</v>
          </cell>
        </row>
        <row r="88">
          <cell r="A88" t="str">
            <v>2017 Non Trust Adhoc Code 3 (Pam deVeer)</v>
          </cell>
        </row>
        <row r="89">
          <cell r="A89" t="str">
            <v>2017 Non Trust Adhoc Code 4 (Dave Yurmuth)</v>
          </cell>
        </row>
        <row r="90">
          <cell r="A90" t="str">
            <v>2017 Programming/Liabilities/Results</v>
          </cell>
        </row>
        <row r="91">
          <cell r="A91" t="str">
            <v>2017 Trust Adhoc Code</v>
          </cell>
        </row>
        <row r="92">
          <cell r="A92" t="str">
            <v>Auditor's request</v>
          </cell>
        </row>
        <row r="93">
          <cell r="A93" t="str">
            <v>Auditor's request 2016</v>
          </cell>
        </row>
        <row r="94">
          <cell r="A94" t="str">
            <v>BAI Experience Study</v>
          </cell>
        </row>
        <row r="95">
          <cell r="A95" t="str">
            <v>BAI Liability Conversion</v>
          </cell>
        </row>
        <row r="96">
          <cell r="A96" t="str">
            <v xml:space="preserve">BAI Project Management </v>
          </cell>
        </row>
        <row r="97">
          <cell r="A97" t="str">
            <v>BAI Section 199</v>
          </cell>
        </row>
        <row r="98">
          <cell r="A98" t="str">
            <v>Bridgestone 5-year age bracket counts</v>
          </cell>
        </row>
        <row r="99">
          <cell r="A99" t="str">
            <v>Bridgestone Data Process</v>
          </cell>
        </row>
        <row r="100">
          <cell r="A100" t="str">
            <v>BSAM - Shutdown Scenarios</v>
          </cell>
        </row>
        <row r="101">
          <cell r="A101" t="str">
            <v>Data Coversion</v>
          </cell>
        </row>
        <row r="102">
          <cell r="A102" t="str">
            <v>Disclosure Exhibits and Ratelinks for YED 2016</v>
          </cell>
        </row>
        <row r="103">
          <cell r="A103" t="str">
            <v>Forcasting</v>
          </cell>
        </row>
        <row r="104">
          <cell r="A104" t="str">
            <v>Liability and Results</v>
          </cell>
        </row>
        <row r="105">
          <cell r="A105" t="str">
            <v>Non-Billable Work</v>
          </cell>
        </row>
        <row r="106">
          <cell r="A106" t="str">
            <v>Plan Design Pricing</v>
          </cell>
        </row>
        <row r="107">
          <cell r="A107" t="str">
            <v>Chargeurs Adhoc (any task code, just comment)</v>
          </cell>
        </row>
        <row r="108">
          <cell r="A108" t="str">
            <v>Chargeurs Assets</v>
          </cell>
        </row>
        <row r="109">
          <cell r="A109" t="str">
            <v>Chargeurs Assumptions</v>
          </cell>
        </row>
        <row r="110">
          <cell r="A110" t="str">
            <v>Chargeurs Auditors</v>
          </cell>
        </row>
        <row r="111">
          <cell r="A111" t="str">
            <v>Chargeurs Claims analysis</v>
          </cell>
        </row>
        <row r="112">
          <cell r="A112" t="str">
            <v>Chargeurs Data</v>
          </cell>
        </row>
        <row r="113">
          <cell r="A113" t="str">
            <v>Chargeurs Forecasts</v>
          </cell>
        </row>
        <row r="114">
          <cell r="A114" t="str">
            <v>Chargeurs Government forms (PBGC, AFN, 5500, etc.)</v>
          </cell>
        </row>
        <row r="115">
          <cell r="A115" t="str">
            <v>Chargeurs Liabilitites, results</v>
          </cell>
        </row>
        <row r="116">
          <cell r="A116" t="str">
            <v>Chargeurs Miscellaneous (include comment)</v>
          </cell>
        </row>
        <row r="117">
          <cell r="A117" t="str">
            <v>Chargeurs Project Management</v>
          </cell>
        </row>
        <row r="118">
          <cell r="A118" t="str">
            <v>Chargeurs Reports, presentations</v>
          </cell>
        </row>
        <row r="119">
          <cell r="A119" t="str">
            <v>Chargeurs YED</v>
          </cell>
        </row>
        <row r="120">
          <cell r="A120" t="str">
            <v>OLD Benefit Calculation/Data</v>
          </cell>
        </row>
        <row r="121">
          <cell r="A121" t="str">
            <v>OLD Chargeurs Project Management</v>
          </cell>
        </row>
        <row r="122">
          <cell r="A122" t="str">
            <v>OLD Charguers Disclosure</v>
          </cell>
        </row>
        <row r="123">
          <cell r="A123" t="str">
            <v>OLD General Non-billable</v>
          </cell>
        </row>
        <row r="124">
          <cell r="A124" t="str">
            <v>OLD RP2014 Mortality Study/ Report and Mtg</v>
          </cell>
        </row>
        <row r="125">
          <cell r="A125" t="str">
            <v>OLD Valuation Report/ Results Dev</v>
          </cell>
        </row>
        <row r="126">
          <cell r="A126" t="str">
            <v>OLD Valuation with BLS</v>
          </cell>
        </row>
        <row r="127">
          <cell r="A127" t="str">
            <v>Plan Termination Study</v>
          </cell>
        </row>
        <row r="128">
          <cell r="A128" t="str">
            <v>Covestro audit code</v>
          </cell>
        </row>
        <row r="129">
          <cell r="A129" t="str">
            <v>YED disclosure/IAS19</v>
          </cell>
        </row>
        <row r="130">
          <cell r="A130" t="str">
            <v>Ad Hoc 2</v>
          </cell>
        </row>
        <row r="131">
          <cell r="A131" t="str">
            <v>Ad Hoc 3</v>
          </cell>
        </row>
        <row r="132">
          <cell r="A132" t="str">
            <v>Assets</v>
          </cell>
        </row>
        <row r="133">
          <cell r="A133" t="str">
            <v>Assumption Setting</v>
          </cell>
        </row>
        <row r="134">
          <cell r="A134" t="str">
            <v>Auditor Data Listing</v>
          </cell>
        </row>
        <row r="135">
          <cell r="A135" t="str">
            <v>Calcs &amp; Results Dev</v>
          </cell>
        </row>
        <row r="136">
          <cell r="A136" t="str">
            <v>Claim Analysis &amp; Dev</v>
          </cell>
        </row>
        <row r="137">
          <cell r="A137" t="str">
            <v>Data</v>
          </cell>
        </row>
        <row r="138">
          <cell r="A138" t="str">
            <v>Eramet New Business</v>
          </cell>
        </row>
        <row r="139">
          <cell r="A139" t="str">
            <v>Fix Fee Project - Val and Gov Forms</v>
          </cell>
        </row>
        <row r="140">
          <cell r="A140" t="str">
            <v>Forecasting</v>
          </cell>
        </row>
        <row r="141">
          <cell r="A141" t="str">
            <v>IAS19 work/YED disclosure</v>
          </cell>
        </row>
        <row r="142">
          <cell r="A142" t="str">
            <v>Report Prepare and Deliver</v>
          </cell>
        </row>
        <row r="143">
          <cell r="A143" t="str">
            <v>Team management meeting</v>
          </cell>
        </row>
        <row r="144">
          <cell r="A144" t="str">
            <v>First Fin Fixed Fee - Adhoc 1</v>
          </cell>
        </row>
        <row r="145">
          <cell r="A145" t="str">
            <v>First Fin Fixed Fee - Adhoc 2</v>
          </cell>
        </row>
        <row r="146">
          <cell r="A146" t="str">
            <v>First Fin Fixed Fee - Adhoc 3</v>
          </cell>
        </row>
        <row r="147">
          <cell r="A147" t="str">
            <v>First Fin Fixed Fee - Assets</v>
          </cell>
        </row>
        <row r="148">
          <cell r="A148" t="str">
            <v>First Fin Fixed Fee - Assumption Setting</v>
          </cell>
        </row>
        <row r="149">
          <cell r="A149" t="str">
            <v>First Fin Fixed Fee - Calcs &amp; Results Dev</v>
          </cell>
        </row>
        <row r="150">
          <cell r="A150" t="str">
            <v>First Fin Fixed Fee - Claim Analysis &amp; Dev</v>
          </cell>
        </row>
        <row r="151">
          <cell r="A151" t="str">
            <v>First Fin Fixed Fee - Data</v>
          </cell>
        </row>
        <row r="152">
          <cell r="A152" t="str">
            <v>First Fin Fixed Fee - Forecasting</v>
          </cell>
        </row>
        <row r="153">
          <cell r="A153" t="str">
            <v>First Fin Fixed Fee - Report Prep &amp; Deliv</v>
          </cell>
        </row>
        <row r="154">
          <cell r="A154" t="str">
            <v>First Fin Fixed Fee - Year-end Disclosure</v>
          </cell>
        </row>
        <row r="155">
          <cell r="A155" t="str">
            <v>First Fin OOS - Adhoc 1</v>
          </cell>
        </row>
        <row r="156">
          <cell r="A156" t="str">
            <v>First Fin OOS - Adhoc 2</v>
          </cell>
        </row>
        <row r="157">
          <cell r="A157" t="str">
            <v>First Fin OOS - Adhoc 3</v>
          </cell>
        </row>
        <row r="158">
          <cell r="A158" t="str">
            <v>First Fin OOS - Analysis/Results Dev</v>
          </cell>
        </row>
        <row r="159">
          <cell r="A159" t="str">
            <v>First Fin OOS - Data</v>
          </cell>
        </row>
        <row r="160">
          <cell r="A160" t="str">
            <v>First Fin OOS - Reporting &amp; Meetings</v>
          </cell>
        </row>
        <row r="161">
          <cell r="A161" t="str">
            <v>Mortality Creditbility Tool</v>
          </cell>
        </row>
        <row r="162">
          <cell r="A162" t="str">
            <v>Materion Non-Trust 01.01-NB.New Business</v>
          </cell>
        </row>
        <row r="163">
          <cell r="A163" t="str">
            <v>Materion Non-Trust 01.02-NB.Other NonBillable</v>
          </cell>
        </row>
        <row r="164">
          <cell r="A164" t="str">
            <v>Materion Non-Trust 02.00-Billing &amp; Fin Mgt</v>
          </cell>
        </row>
        <row r="165">
          <cell r="A165" t="str">
            <v>Materion Non-Trust 03.00-Proj Plan &amp; Proj Mgt</v>
          </cell>
        </row>
        <row r="166">
          <cell r="A166" t="str">
            <v>Materion Non-Trust 04.01-Data</v>
          </cell>
        </row>
        <row r="167">
          <cell r="A167" t="str">
            <v>Materion Non-Trust 04.02-Assumption Setting</v>
          </cell>
        </row>
        <row r="168">
          <cell r="A168" t="str">
            <v>Materion Non-Trust 04.03-Assets</v>
          </cell>
        </row>
        <row r="169">
          <cell r="A169" t="str">
            <v>Materion Non-Trust 04.04-Claim Analysis &amp; Dev</v>
          </cell>
        </row>
        <row r="170">
          <cell r="A170" t="str">
            <v>Materion Non-Trust 04.05-Calcs &amp; Results Dev</v>
          </cell>
        </row>
        <row r="171">
          <cell r="A171" t="str">
            <v>Materion Non-Trust 04.06-Report Prep &amp; Deliv</v>
          </cell>
        </row>
        <row r="172">
          <cell r="A172" t="str">
            <v>Materion Non-Trust 04.07-Forecasting</v>
          </cell>
        </row>
        <row r="173">
          <cell r="A173" t="str">
            <v>Materion Non-Trust 04.08-Year-End Disclosure</v>
          </cell>
        </row>
        <row r="174">
          <cell r="A174" t="str">
            <v>Materion Non-Trust 04.09-Ad Hoc 1</v>
          </cell>
        </row>
        <row r="175">
          <cell r="A175" t="str">
            <v>Materion Non-Trust 04.10-Ad Hoc 2</v>
          </cell>
        </row>
        <row r="176">
          <cell r="A176" t="str">
            <v>Materion Non-Trust 04.11-Ad Hoc 3</v>
          </cell>
        </row>
        <row r="177">
          <cell r="A177" t="str">
            <v>Materion OOS 01.01-NB.New Business</v>
          </cell>
        </row>
        <row r="178">
          <cell r="A178" t="str">
            <v>Materion OOS 01.02-NB.Other NonBillable</v>
          </cell>
        </row>
        <row r="179">
          <cell r="A179" t="str">
            <v>Materion OOS 02.00-Billing &amp; Fin Mgt</v>
          </cell>
        </row>
        <row r="180">
          <cell r="A180" t="str">
            <v>Materion OOS 03.00-Proj Plan &amp; Proj Mgt</v>
          </cell>
        </row>
        <row r="181">
          <cell r="A181" t="str">
            <v>Materion OOS 04.01-Data</v>
          </cell>
        </row>
        <row r="182">
          <cell r="A182" t="str">
            <v>Materion OOS 04.02-Assumption Setting</v>
          </cell>
        </row>
        <row r="183">
          <cell r="A183" t="str">
            <v>Materion OOS 04.03-Assets</v>
          </cell>
        </row>
        <row r="184">
          <cell r="A184" t="str">
            <v>Materion OOS 04.04-Claim Analysis &amp; Dev</v>
          </cell>
        </row>
        <row r="185">
          <cell r="A185" t="str">
            <v>Materion OOS 04.05-Calcs &amp; Results Dev (Disc Dis mort)</v>
          </cell>
        </row>
        <row r="186">
          <cell r="A186" t="str">
            <v>Materion OOS 04.06-Report Prep &amp; Deliv</v>
          </cell>
        </row>
        <row r="187">
          <cell r="A187" t="str">
            <v>Materion OOS 04.07-Forecasting</v>
          </cell>
        </row>
        <row r="188">
          <cell r="A188" t="str">
            <v>Materion OOS 04.08-Year-End Disclosure</v>
          </cell>
        </row>
        <row r="189">
          <cell r="A189" t="str">
            <v>Materion OOS 04.09-Ad Hoc 1 (LS factors)</v>
          </cell>
        </row>
        <row r="190">
          <cell r="A190" t="str">
            <v>Materion OOS 04.10-Ad Hoc 2 (gov forms)</v>
          </cell>
        </row>
        <row r="191">
          <cell r="A191" t="str">
            <v>Materion OOS 04.11-Ad Hoc 3 (plan freeze/plan design)</v>
          </cell>
        </row>
        <row r="192">
          <cell r="A192" t="str">
            <v>Materion Trust 01.01-NB.New Business</v>
          </cell>
        </row>
        <row r="193">
          <cell r="A193" t="str">
            <v>Materion Trust 01.02-NB.Other NonBillable</v>
          </cell>
        </row>
        <row r="194">
          <cell r="A194" t="str">
            <v>Materion Trust 02.00-Billing &amp; Fin Mgt</v>
          </cell>
        </row>
        <row r="195">
          <cell r="A195" t="str">
            <v>Materion Trust 03.00-Proj Plan &amp; Proj Mgt</v>
          </cell>
        </row>
        <row r="196">
          <cell r="A196" t="str">
            <v>Materion Trust 04.01-FY Budget &amp; Target</v>
          </cell>
        </row>
        <row r="197">
          <cell r="A197" t="str">
            <v>Materion Trust 04.02-Flex Pricing</v>
          </cell>
        </row>
        <row r="198">
          <cell r="A198" t="str">
            <v>Materion Trust 04.03-Strategy/LT Planning</v>
          </cell>
        </row>
        <row r="199">
          <cell r="A199" t="str">
            <v>Materion Trust 04.04-Other/Miscellaneous</v>
          </cell>
        </row>
        <row r="200">
          <cell r="A200" t="str">
            <v>Materion Trust 04.05-Calcs &amp; Results Dev</v>
          </cell>
        </row>
        <row r="201">
          <cell r="A201" t="str">
            <v>Materion Trust 04.06-Report Prep &amp; Deliv</v>
          </cell>
        </row>
        <row r="202">
          <cell r="A202" t="str">
            <v>Materion Trust 04.07-Forecasting</v>
          </cell>
        </row>
        <row r="203">
          <cell r="A203" t="str">
            <v>Materion Trust 04.08-Year-End Disclosure</v>
          </cell>
        </row>
        <row r="204">
          <cell r="A204" t="str">
            <v>Materion Trust 04.09-Ad Hoc 1</v>
          </cell>
        </row>
        <row r="205">
          <cell r="A205" t="str">
            <v>Materion Trust 04.10-Ad Hoc 2</v>
          </cell>
        </row>
        <row r="206">
          <cell r="A206" t="str">
            <v>Materion Trust 04.11-Ad Hoc 3</v>
          </cell>
        </row>
        <row r="207">
          <cell r="A207" t="str">
            <v>2014 Disclosure</v>
          </cell>
        </row>
        <row r="208">
          <cell r="A208" t="str">
            <v>NG - Inactive CAS Payment</v>
          </cell>
        </row>
        <row r="209">
          <cell r="A209" t="str">
            <v>SRIP SWIFT 4</v>
          </cell>
        </row>
        <row r="210">
          <cell r="A210" t="str">
            <v>OPEB Valuation</v>
          </cell>
        </row>
        <row r="211">
          <cell r="A211" t="str">
            <v>Billing and Filing Mgt</v>
          </cell>
        </row>
        <row r="212">
          <cell r="A212" t="str">
            <v>Calculation &amp; Results Dev</v>
          </cell>
        </row>
        <row r="213">
          <cell r="A213" t="str">
            <v>Calculator update</v>
          </cell>
        </row>
        <row r="214">
          <cell r="A214" t="str">
            <v>New Business</v>
          </cell>
        </row>
        <row r="215">
          <cell r="A215" t="str">
            <v>Other NonBillable</v>
          </cell>
        </row>
        <row r="216">
          <cell r="A216" t="str">
            <v>Premier Asset</v>
          </cell>
        </row>
        <row r="217">
          <cell r="A217" t="str">
            <v>Premier Assumption Setting</v>
          </cell>
        </row>
        <row r="218">
          <cell r="A218" t="str">
            <v>Premier Claim Analysis &amp; Dev</v>
          </cell>
        </row>
        <row r="219">
          <cell r="A219" t="str">
            <v>Premier Data Process</v>
          </cell>
        </row>
        <row r="220">
          <cell r="A220" t="str">
            <v>Project Management</v>
          </cell>
        </row>
        <row r="221">
          <cell r="A221" t="str">
            <v>Reports and Projections</v>
          </cell>
        </row>
        <row r="222">
          <cell r="A222" t="str">
            <v>SWIFT</v>
          </cell>
        </row>
        <row r="223">
          <cell r="A223" t="str">
            <v>Valuation</v>
          </cell>
        </row>
        <row r="224">
          <cell r="A224" t="str">
            <v>Weldon</v>
          </cell>
        </row>
        <row r="225">
          <cell r="A225" t="str">
            <v>Salem BLS</v>
          </cell>
        </row>
        <row r="226">
          <cell r="A226" t="str">
            <v>LTD OOS</v>
          </cell>
        </row>
        <row r="227">
          <cell r="A227" t="str">
            <v>PRW OOS</v>
          </cell>
        </row>
        <row r="228">
          <cell r="A228" t="str">
            <v>The Osborn Ad Hoc 1</v>
          </cell>
        </row>
        <row r="229">
          <cell r="A229" t="str">
            <v>The Osborn Ad Hoc 2</v>
          </cell>
        </row>
        <row r="230">
          <cell r="A230" t="str">
            <v>The Osborn Ad Hoc 3</v>
          </cell>
        </row>
        <row r="231">
          <cell r="A231" t="str">
            <v>The Osborn Asset</v>
          </cell>
        </row>
        <row r="232">
          <cell r="A232" t="str">
            <v>The Osborn Assumption Setting</v>
          </cell>
        </row>
        <row r="233">
          <cell r="A233" t="str">
            <v>The Osborn Calcs &amp; Results Dev</v>
          </cell>
        </row>
        <row r="234">
          <cell r="A234" t="str">
            <v>The Osborn Claim Analysis &amp; Dev</v>
          </cell>
        </row>
        <row r="235">
          <cell r="A235" t="str">
            <v>The Osborn Data</v>
          </cell>
        </row>
        <row r="236">
          <cell r="A236" t="str">
            <v>The Osborn Forecasting</v>
          </cell>
        </row>
        <row r="237">
          <cell r="A237" t="str">
            <v>The Osborn Proj Plan &amp; Proj Mgt (Expense)</v>
          </cell>
        </row>
        <row r="238">
          <cell r="A238" t="str">
            <v>The Osborn Reports and Deliverables</v>
          </cell>
        </row>
        <row r="239">
          <cell r="A239" t="str">
            <v>The Osborn Year-End Disclosure</v>
          </cell>
        </row>
        <row r="240">
          <cell r="A240" t="str">
            <v>Data verification collecting changes</v>
          </cell>
        </row>
        <row r="241">
          <cell r="A241" t="str">
            <v xml:space="preserve">Data Verification Data Support </v>
          </cell>
        </row>
        <row r="242">
          <cell r="A242" t="str">
            <v>Dawson postret death processing</v>
          </cell>
        </row>
        <row r="243">
          <cell r="A243" t="str">
            <v>Disclosre work related to Pioneer (Stub Period/ rollforward sheet)</v>
          </cell>
        </row>
        <row r="244">
          <cell r="A244" t="str">
            <v>Fix Fee - Annual Funding Notices</v>
          </cell>
        </row>
        <row r="245">
          <cell r="A245" t="str">
            <v>Fix Fee - ASC 965 OPEB Bargaining Plan Due to VEBA Funding</v>
          </cell>
        </row>
        <row r="246">
          <cell r="A246" t="str">
            <v>Fix Fee - Bargaining Plan Surviving Spouses Annuity Equv/Min Distrib</v>
          </cell>
        </row>
        <row r="247">
          <cell r="A247" t="str">
            <v>Fix Fee - BOND: Link  Pension + OPEB  (1 iteration and report)</v>
          </cell>
        </row>
        <row r="248">
          <cell r="A248" t="str">
            <v>Fix Fee - Changing Quantify Data Process</v>
          </cell>
        </row>
        <row r="249">
          <cell r="A249" t="str">
            <v>Fix Fee - Counts for PBGC/Form 5500</v>
          </cell>
        </row>
        <row r="250">
          <cell r="A250" t="str">
            <v>Fix Fee - Data Request (Pension + OPEB)</v>
          </cell>
        </row>
        <row r="251">
          <cell r="A251" t="str">
            <v>Fix Fee - Disclosure Planning Meeting (Pension + OPEB)</v>
          </cell>
        </row>
        <row r="252">
          <cell r="A252" t="str">
            <v>Fix Fee - Elections - PPA Assumptions and Credit Balance</v>
          </cell>
        </row>
        <row r="253">
          <cell r="A253" t="str">
            <v>Fix Fee - Forecaster - January Update for assets, discount rate and benefit payments</v>
          </cell>
        </row>
        <row r="254">
          <cell r="A254" t="str">
            <v>Fix Fee - Forecaster - June Update for census and val results</v>
          </cell>
        </row>
        <row r="255">
          <cell r="A255" t="str">
            <v>Fix Fee - fxAct Software Update</v>
          </cell>
        </row>
        <row r="256">
          <cell r="A256" t="str">
            <v>Fix Fee - Internal General Valuation Planning (see separate code for External Val Planning Mtg at Timken)</v>
          </cell>
        </row>
        <row r="257">
          <cell r="A257" t="str">
            <v>Fix Fee - Notify Union of Actuarial Assumptions Used for Bargaining Plan benefit calculations</v>
          </cell>
        </row>
        <row r="258">
          <cell r="A258" t="str">
            <v>Fix Fee - OPEB Allocations</v>
          </cell>
        </row>
        <row r="259">
          <cell r="A259" t="str">
            <v>Fix Fee - OPEB Disclosure</v>
          </cell>
        </row>
        <row r="260">
          <cell r="A260" t="str">
            <v>Fix Fee - OPEB Expense Valuation (data work / expense current year / 5 year expense projection)</v>
          </cell>
        </row>
        <row r="261">
          <cell r="A261" t="str">
            <v>Fix Fee - OPEB Updated Expense - January</v>
          </cell>
        </row>
        <row r="262">
          <cell r="A262" t="str">
            <v>Fix Fee - PBGC Electronic Filing</v>
          </cell>
        </row>
        <row r="263">
          <cell r="A263" t="str">
            <v>Fix Fee - Pension - 5 year projection cash funding</v>
          </cell>
        </row>
        <row r="264">
          <cell r="A264" t="str">
            <v>Fix Fee - Pension - 5 year projection pension expense</v>
          </cell>
        </row>
        <row r="265">
          <cell r="A265" t="str">
            <v>Fix Fee - Pension - Current Year Expense (includes expense reconciliation)</v>
          </cell>
        </row>
        <row r="266">
          <cell r="A266" t="str">
            <v>Fix Fee - Pension - Current Year Funding Valuation (including report)</v>
          </cell>
        </row>
        <row r="267">
          <cell r="A267" t="str">
            <v>Fix Fee - Pension - Data Work (In Scope - see separate code for Changing Quantify Data Process)</v>
          </cell>
        </row>
        <row r="268">
          <cell r="A268" t="str">
            <v>Fix Fee - Pension - Gain/Loss Analysis</v>
          </cell>
        </row>
        <row r="269">
          <cell r="A269" t="str">
            <v>Fix Fee - Pension Allocations</v>
          </cell>
        </row>
        <row r="270">
          <cell r="A270" t="str">
            <v>Fix Fee - Pension Census Upload for Plan Auditors</v>
          </cell>
        </row>
        <row r="271">
          <cell r="A271" t="str">
            <v>Fix Fee - Pension Disclosure</v>
          </cell>
        </row>
        <row r="272">
          <cell r="A272" t="str">
            <v>Fix Fee - Relative Value Notices Update</v>
          </cell>
        </row>
        <row r="273">
          <cell r="A273" t="str">
            <v>Fix Fee - Schedules SB</v>
          </cell>
        </row>
        <row r="274">
          <cell r="A274" t="str">
            <v>Fix Fee - Update Spreadsheet to Allocate Cash Contribution</v>
          </cell>
        </row>
        <row r="275">
          <cell r="A275" t="str">
            <v>Fix Fee - Valuation Planning Meeting at Timken (Pension + OPEB)</v>
          </cell>
        </row>
        <row r="276">
          <cell r="A276" t="str">
            <v>Fix Fee - Valuation Results Meeting - Pension + OPEB  (Prep / Slide Deck / Attendance)</v>
          </cell>
        </row>
        <row r="277">
          <cell r="A277" t="str">
            <v>Implementation - Meetings</v>
          </cell>
        </row>
        <row r="278">
          <cell r="A278" t="str">
            <v>Pioneer Annuity Purchase T&amp;E Services - Data Cleanup</v>
          </cell>
        </row>
        <row r="279">
          <cell r="A279" t="str">
            <v>Pioneer Annuity Purchase T&amp;E Services - Data File Preparation</v>
          </cell>
        </row>
        <row r="280">
          <cell r="A280" t="str">
            <v>Pioneer Annuity Purchase T&amp;E Services - Independent Fiduciary &amp; Legal Support</v>
          </cell>
        </row>
        <row r="281">
          <cell r="A281" t="str">
            <v>Pioneer Fixed Fee - Annuity Placement Services</v>
          </cell>
        </row>
        <row r="282">
          <cell r="A282" t="str">
            <v>Pioneer Fixed Fee - Financial Analysis including MED</v>
          </cell>
        </row>
        <row r="283">
          <cell r="A283" t="str">
            <v>Pioneer Fixed Fee - Project Management</v>
          </cell>
        </row>
        <row r="284">
          <cell r="A284" t="str">
            <v>Project Dawson</v>
          </cell>
        </row>
        <row r="285">
          <cell r="A285" t="str">
            <v>Project Pioneer - June work</v>
          </cell>
        </row>
        <row r="286">
          <cell r="A286" t="str">
            <v>Timken OOS - 04.01 TLMT Trust</v>
          </cell>
        </row>
        <row r="287">
          <cell r="A287" t="str">
            <v>Timken OOS - 04.02 TLMT Trust</v>
          </cell>
        </row>
        <row r="288">
          <cell r="A288" t="str">
            <v>Timken OOS - 04.03 TLMT Trust</v>
          </cell>
        </row>
        <row r="289">
          <cell r="A289" t="str">
            <v>Timken OOS - 04.04 TLMT Trust</v>
          </cell>
        </row>
        <row r="290">
          <cell r="A290" t="str">
            <v>Timken OOS - 04.05 Barg Trust</v>
          </cell>
        </row>
        <row r="291">
          <cell r="A291" t="str">
            <v>Timken OOS - 04.06 Barg Trust</v>
          </cell>
        </row>
        <row r="292">
          <cell r="A292" t="str">
            <v>Timken OOS - 04.07 Barg Trust</v>
          </cell>
        </row>
        <row r="293">
          <cell r="A293" t="str">
            <v>Timken OOS - 04.08 Barg Trust</v>
          </cell>
        </row>
        <row r="294">
          <cell r="A294" t="str">
            <v>Timken OOS - 04.09 Non Trust</v>
          </cell>
        </row>
        <row r="295">
          <cell r="A295" t="str">
            <v>Timken OOS - 04.10 Non Trust</v>
          </cell>
        </row>
        <row r="296">
          <cell r="A296" t="str">
            <v>Timken OOS - 04.11 Non Trust</v>
          </cell>
        </row>
        <row r="297">
          <cell r="A297" t="str">
            <v>Timken OOS - 04.12 Non Trust</v>
          </cell>
        </row>
        <row r="298">
          <cell r="A298" t="str">
            <v>Timken OOS - Billing</v>
          </cell>
        </row>
        <row r="299">
          <cell r="A299" t="str">
            <v>Timken OOS - Proj Mgt, Travel</v>
          </cell>
        </row>
        <row r="300">
          <cell r="A300" t="str">
            <v>Timken TWIS Project</v>
          </cell>
        </row>
        <row r="301">
          <cell r="A301" t="str">
            <v>YED Disclosure In-Scope/Bargaining Work</v>
          </cell>
        </row>
        <row r="302">
          <cell r="A302" t="str">
            <v>YED Disclosure In-Scope/TLMT work</v>
          </cell>
        </row>
        <row r="303">
          <cell r="A303" t="str">
            <v>Timken BLS - Benefit Recalculations</v>
          </cell>
        </row>
        <row r="304">
          <cell r="A304" t="str">
            <v>Timken BLS - Billing &amp; Fin Mgt</v>
          </cell>
        </row>
        <row r="305">
          <cell r="A305" t="str">
            <v>Timken BLS - Calcs-Dev</v>
          </cell>
        </row>
        <row r="306">
          <cell r="A306" t="str">
            <v>Timken BLS - Call Center</v>
          </cell>
        </row>
        <row r="307">
          <cell r="A307" t="str">
            <v>Timken BLS - Case Management</v>
          </cell>
        </row>
        <row r="308">
          <cell r="A308" t="str">
            <v>Timken BLS - Communications</v>
          </cell>
        </row>
        <row r="309">
          <cell r="A309" t="str">
            <v>Timken BLS - Data</v>
          </cell>
        </row>
        <row r="310">
          <cell r="A310" t="str">
            <v>Timken BLS - EEpoint</v>
          </cell>
        </row>
        <row r="311">
          <cell r="A311" t="str">
            <v>Timken BLS - Fulfillment/Mailing</v>
          </cell>
        </row>
        <row r="312">
          <cell r="A312" t="str">
            <v>Timken BLS - Kits-Development</v>
          </cell>
        </row>
        <row r="313">
          <cell r="A313" t="str">
            <v>Timken BLS - Meetings</v>
          </cell>
        </row>
        <row r="314">
          <cell r="A314" t="str">
            <v>Timken BLS - New Bus</v>
          </cell>
        </row>
        <row r="315">
          <cell r="A315" t="str">
            <v>Timken BLS - Other NonBill</v>
          </cell>
        </row>
        <row r="316">
          <cell r="A316" t="str">
            <v>Timken BLS - PBO Estimate</v>
          </cell>
        </row>
        <row r="317">
          <cell r="A317" t="str">
            <v>Timken BLS - PM</v>
          </cell>
        </row>
        <row r="318">
          <cell r="A318" t="str">
            <v>Timken BLS - Recalculations</v>
          </cell>
        </row>
        <row r="319">
          <cell r="A319" t="str">
            <v>Timken BLS - Reporting</v>
          </cell>
        </row>
        <row r="320">
          <cell r="A320" t="str">
            <v>Timken BLS - Review-returned kits</v>
          </cell>
        </row>
        <row r="321">
          <cell r="A321" t="str">
            <v>Timken BLS - Specs</v>
          </cell>
        </row>
        <row r="322">
          <cell r="A322" t="str">
            <v>Timken BLS - Trustee File</v>
          </cell>
        </row>
        <row r="323">
          <cell r="A323" t="str">
            <v>TimkenSteel 02.00 OOS Billing</v>
          </cell>
        </row>
        <row r="324">
          <cell r="A324" t="str">
            <v>TimkenSteel 03.00 OOS Travel</v>
          </cell>
        </row>
        <row r="325">
          <cell r="A325" t="str">
            <v>TimkenSteel 04.01 OOS Barg Trust</v>
          </cell>
        </row>
        <row r="326">
          <cell r="A326" t="str">
            <v>TimkenSteel 04.02 OOS Barg Trust</v>
          </cell>
        </row>
        <row r="327">
          <cell r="A327" t="str">
            <v>TimkenSteel 04.03 OOS Barg Trust</v>
          </cell>
        </row>
        <row r="328">
          <cell r="A328" t="str">
            <v>TimkenSteel 04.04 OOS NonBarg Trust</v>
          </cell>
        </row>
        <row r="329">
          <cell r="A329" t="str">
            <v>TimkenSteel 04.05 OOS NonBarg Trust</v>
          </cell>
        </row>
        <row r="330">
          <cell r="A330" t="str">
            <v>TimkenSteel 04.06 OOS NonBarg Trust</v>
          </cell>
        </row>
        <row r="331">
          <cell r="A331" t="str">
            <v>TimkenSteel 04.07 OOS Non-Trust</v>
          </cell>
        </row>
        <row r="332">
          <cell r="A332" t="str">
            <v>TimkenSteel 04.08 OOS Non-Trust</v>
          </cell>
        </row>
        <row r="333">
          <cell r="A333" t="str">
            <v>TimkenSteel 04.09 OOS Non-Trust</v>
          </cell>
        </row>
        <row r="334">
          <cell r="A334" t="str">
            <v>TimkenSteel 04.10 OOS Misc</v>
          </cell>
        </row>
        <row r="335">
          <cell r="A335" t="str">
            <v>TimkenSteel 04.11 OOS Misc</v>
          </cell>
        </row>
        <row r="336">
          <cell r="A336" t="str">
            <v>TimkenSteel 04.12 OOS Misc</v>
          </cell>
        </row>
        <row r="337">
          <cell r="A337" t="str">
            <v>TimkenSteel Val - ad hoc #1</v>
          </cell>
        </row>
        <row r="338">
          <cell r="A338" t="str">
            <v>TimkenSteel Val - ad hoc #2</v>
          </cell>
        </row>
        <row r="339">
          <cell r="A339" t="str">
            <v>TimkenSteel Val - ad hoc #3</v>
          </cell>
        </row>
        <row r="340">
          <cell r="A340" t="str">
            <v>TimkenSteel Val - assets</v>
          </cell>
        </row>
        <row r="341">
          <cell r="A341" t="str">
            <v>TimkenSteel Val - assumptions</v>
          </cell>
        </row>
        <row r="342">
          <cell r="A342" t="str">
            <v>TimkenSteel Val - billing</v>
          </cell>
        </row>
        <row r="343">
          <cell r="A343" t="str">
            <v>TimkenSteel Val - claims</v>
          </cell>
        </row>
        <row r="344">
          <cell r="A344" t="str">
            <v>TimkenSteel Val - data</v>
          </cell>
        </row>
        <row r="345">
          <cell r="A345" t="str">
            <v>TimkenSteel Val - disclosure</v>
          </cell>
        </row>
        <row r="346">
          <cell r="A346" t="str">
            <v>TimkenSteel Val - forecasting</v>
          </cell>
        </row>
        <row r="347">
          <cell r="A347" t="str">
            <v>TimkenSteel Val - project mgt</v>
          </cell>
        </row>
        <row r="348">
          <cell r="A348" t="str">
            <v>TimkenSteel Val - report</v>
          </cell>
        </row>
        <row r="349">
          <cell r="A349" t="str">
            <v>TimkenSteel Val - results</v>
          </cell>
        </row>
        <row r="350">
          <cell r="A350" t="str">
            <v>Actuarial Committee</v>
          </cell>
        </row>
        <row r="351">
          <cell r="A351" t="str">
            <v>Actuarial Exam Study</v>
          </cell>
        </row>
        <row r="352">
          <cell r="A352" t="str">
            <v>Actuarial Exam Time</v>
          </cell>
        </row>
        <row r="353">
          <cell r="A353" t="str">
            <v>Exam Coordination</v>
          </cell>
        </row>
        <row r="354">
          <cell r="A354" t="str">
            <v>General Admin</v>
          </cell>
        </row>
        <row r="355">
          <cell r="A355" t="str">
            <v>Intermediate RAFT</v>
          </cell>
        </row>
        <row r="356">
          <cell r="A356" t="str">
            <v>Knowledge and Research</v>
          </cell>
        </row>
        <row r="357">
          <cell r="A357" t="str">
            <v>Leading Training</v>
          </cell>
        </row>
        <row r="358">
          <cell r="A358" t="str">
            <v>Making Administrative Decisions</v>
          </cell>
        </row>
        <row r="359">
          <cell r="A359" t="str">
            <v>Management</v>
          </cell>
        </row>
        <row r="360">
          <cell r="A360" t="str">
            <v>Mentoring / Buddies</v>
          </cell>
        </row>
        <row r="361">
          <cell r="A361" t="str">
            <v>Non Client Specific Marketing</v>
          </cell>
        </row>
        <row r="362">
          <cell r="A362" t="str">
            <v>Non-Actuarial Study</v>
          </cell>
        </row>
        <row r="363">
          <cell r="A363" t="str">
            <v>Office Leadership Roles</v>
          </cell>
        </row>
        <row r="364">
          <cell r="A364" t="str">
            <v>People Management</v>
          </cell>
        </row>
        <row r="365">
          <cell r="A365" t="str">
            <v>Professional Development</v>
          </cell>
        </row>
        <row r="366">
          <cell r="A366" t="str">
            <v>Professional Excellence</v>
          </cell>
        </row>
        <row r="367">
          <cell r="A367" t="str">
            <v>PTO</v>
          </cell>
        </row>
        <row r="368">
          <cell r="A368" t="str">
            <v>Recruiting (non-interview time)</v>
          </cell>
        </row>
        <row r="369">
          <cell r="A369" t="str">
            <v>Recruiting Interviews</v>
          </cell>
        </row>
        <row r="370">
          <cell r="A370" t="str">
            <v>SWIFT Training</v>
          </cell>
        </row>
        <row r="371">
          <cell r="A371" t="str">
            <v>Tools Champion</v>
          </cell>
        </row>
        <row r="372">
          <cell r="A372" t="str">
            <v>US Holiday</v>
          </cell>
        </row>
        <row r="373">
          <cell r="A373" t="str">
            <v>Volunteer Day</v>
          </cell>
        </row>
        <row r="374">
          <cell r="A374" t="str">
            <v>Workplace Initiatives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hibit &amp; Schedules===&gt;"/>
      <sheetName val="Instructions"/>
      <sheetName val="Index"/>
      <sheetName val="Sch M-2.1-G"/>
      <sheetName val="Sch M-2.2-G"/>
      <sheetName val="Sch M-2.3 Pg.1"/>
      <sheetName val="Sch M-2.3 Pg. 2-11"/>
      <sheetName val="Notice ==&gt;"/>
      <sheetName val="Recon to Sch C"/>
      <sheetName val="Recons &amp; Checks"/>
      <sheetName val="Rate Summary-FOR NOTICES"/>
      <sheetName val="Calculations ==&gt;"/>
      <sheetName val="12-MO Forecast Summary"/>
      <sheetName val="12-MO Forecast Summary Curr ROE"/>
      <sheetName val="Jan26-Dec26 Retail"/>
      <sheetName val="Jan26-Dec26 Transport"/>
      <sheetName val="Data ==&gt;"/>
      <sheetName val="Misc Revenue"/>
      <sheetName val="Fin Forecast"/>
      <sheetName val="FinForecast Current Tracker ROE"/>
      <sheetName val="Billed Days"/>
      <sheetName val="2025BP_Calendar_Customers"/>
      <sheetName val="2025BP_Gas_Demands"/>
      <sheetName val="2025BP_Calendar_Volumes"/>
      <sheetName val="Forecasted Customer Cts"/>
      <sheetName val="Forecasted Calendar Month Usage"/>
      <sheetName val="Retail Rates"/>
      <sheetName val="GSC-DSM-GLT Factors"/>
    </sheetNames>
    <sheetDataSet>
      <sheetData sheetId="0" refreshError="1"/>
      <sheetData sheetId="1" refreshError="1"/>
      <sheetData sheetId="2">
        <row r="5">
          <cell r="A5" t="str">
            <v>LOUISVILLE GAS AND ELECTRIC COMPANY</v>
          </cell>
        </row>
      </sheetData>
      <sheetData sheetId="3"/>
      <sheetData sheetId="4">
        <row r="13">
          <cell r="E13">
            <v>274732768.42354554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AI2">
            <v>14.44</v>
          </cell>
        </row>
        <row r="3">
          <cell r="AI3">
            <v>0</v>
          </cell>
        </row>
        <row r="4">
          <cell r="AI4">
            <v>-5683.48</v>
          </cell>
        </row>
        <row r="5">
          <cell r="AI5">
            <v>47110.5</v>
          </cell>
        </row>
        <row r="6">
          <cell r="AI6">
            <v>28.03</v>
          </cell>
        </row>
        <row r="7">
          <cell r="AI7">
            <v>987.96</v>
          </cell>
        </row>
        <row r="8">
          <cell r="AI8">
            <v>356.26</v>
          </cell>
        </row>
        <row r="9">
          <cell r="AI9">
            <v>379.01</v>
          </cell>
        </row>
        <row r="10">
          <cell r="AI10">
            <v>79337.31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Page"/>
      <sheetName val="Special Contract"/>
      <sheetName val="Rev Target Classification"/>
      <sheetName val="Customer Costs Analysis"/>
      <sheetName val="Class Revenues (Schedule 4)"/>
      <sheetName val="Chart-ROR"/>
      <sheetName val="Chart-Indexed ROR"/>
      <sheetName val="COSS Summary (Schedule 2)"/>
      <sheetName val="Alloc-Income"/>
      <sheetName val="Alloc-Summary"/>
      <sheetName val="Alloc-TOTAL"/>
      <sheetName val="Alloc-PROC"/>
      <sheetName val="Alloc-STOR"/>
      <sheetName val="Alloc-TRANS"/>
      <sheetName val="Alloc-DIST"/>
      <sheetName val="Alloc-CS"/>
      <sheetName val="Alloc-Dashboard"/>
      <sheetName val="Classif-Dashboard"/>
      <sheetName val="Allocators"/>
      <sheetName val="Demand Allocator"/>
      <sheetName val="Demand HP"/>
      <sheetName val="Classifiers"/>
      <sheetName val="Functional Factors"/>
      <sheetName val="Input Taxes"/>
      <sheetName val="Input O&amp;M"/>
      <sheetName val="Input Depreciation"/>
      <sheetName val="Input Rate Base"/>
      <sheetName val="Input Revenues"/>
      <sheetName val="Allocators Support"/>
    </sheetNames>
    <sheetDataSet>
      <sheetData sheetId="0"/>
      <sheetData sheetId="1">
        <row r="12">
          <cell r="H12">
            <v>306927.881967586</v>
          </cell>
        </row>
      </sheetData>
      <sheetData sheetId="2"/>
      <sheetData sheetId="3"/>
      <sheetData sheetId="4">
        <row r="49">
          <cell r="D49">
            <v>40979798.208891094</v>
          </cell>
          <cell r="E49">
            <v>14291984.776011519</v>
          </cell>
          <cell r="F49">
            <v>1073652.7426335998</v>
          </cell>
          <cell r="G49">
            <v>17913.398962169216</v>
          </cell>
          <cell r="H49">
            <v>8867.2199783628384</v>
          </cell>
          <cell r="I49">
            <v>17593.776985966921</v>
          </cell>
          <cell r="J49">
            <v>2675229.7391108256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as Billing Determinants by Ta"/>
    </sheetNames>
    <sheetDataSet>
      <sheetData sheetId="0">
        <row r="333">
          <cell r="B333">
            <v>332604</v>
          </cell>
          <cell r="C333">
            <v>332055</v>
          </cell>
          <cell r="D333">
            <v>331453</v>
          </cell>
          <cell r="E333">
            <v>330973</v>
          </cell>
          <cell r="F333">
            <v>330360</v>
          </cell>
          <cell r="G333">
            <v>330152</v>
          </cell>
          <cell r="H333">
            <v>329528</v>
          </cell>
          <cell r="I333">
            <v>330107</v>
          </cell>
          <cell r="J333">
            <v>330926</v>
          </cell>
          <cell r="K333">
            <v>332293</v>
          </cell>
          <cell r="L333">
            <v>333109</v>
          </cell>
          <cell r="M333">
            <v>333204</v>
          </cell>
          <cell r="N333">
            <v>333667</v>
          </cell>
          <cell r="O333">
            <v>333121</v>
          </cell>
          <cell r="P333">
            <v>332524</v>
          </cell>
          <cell r="Q333">
            <v>332046</v>
          </cell>
          <cell r="R333">
            <v>331439</v>
          </cell>
          <cell r="S333">
            <v>331236</v>
          </cell>
          <cell r="T333">
            <v>330617</v>
          </cell>
          <cell r="U333">
            <v>331200</v>
          </cell>
          <cell r="V333">
            <v>332020</v>
          </cell>
          <cell r="W333">
            <v>333392</v>
          </cell>
        </row>
        <row r="334">
          <cell r="B334">
            <v>1337</v>
          </cell>
          <cell r="C334">
            <v>1333</v>
          </cell>
          <cell r="D334">
            <v>1322</v>
          </cell>
          <cell r="E334">
            <v>1307</v>
          </cell>
          <cell r="F334">
            <v>1298</v>
          </cell>
          <cell r="G334">
            <v>1293</v>
          </cell>
          <cell r="H334">
            <v>1290</v>
          </cell>
          <cell r="I334">
            <v>1300</v>
          </cell>
          <cell r="J334">
            <v>1319</v>
          </cell>
          <cell r="K334">
            <v>1330</v>
          </cell>
          <cell r="L334">
            <v>1336</v>
          </cell>
          <cell r="M334">
            <v>1337</v>
          </cell>
          <cell r="N334">
            <v>1338</v>
          </cell>
          <cell r="O334">
            <v>1334</v>
          </cell>
          <cell r="P334">
            <v>1324</v>
          </cell>
          <cell r="Q334">
            <v>1309</v>
          </cell>
          <cell r="R334">
            <v>1300</v>
          </cell>
          <cell r="S334">
            <v>1295</v>
          </cell>
          <cell r="T334">
            <v>1292</v>
          </cell>
          <cell r="U334">
            <v>1302</v>
          </cell>
          <cell r="V334">
            <v>1322</v>
          </cell>
          <cell r="W334">
            <v>1333</v>
          </cell>
        </row>
        <row r="335">
          <cell r="B335">
            <v>3273.7900000000004</v>
          </cell>
          <cell r="C335">
            <v>3273.7900000000004</v>
          </cell>
          <cell r="D335">
            <v>3273.7900000000004</v>
          </cell>
          <cell r="E335">
            <v>3273.7900000000004</v>
          </cell>
          <cell r="F335">
            <v>3273.7900000000004</v>
          </cell>
          <cell r="G335">
            <v>3273.7900000000004</v>
          </cell>
          <cell r="H335">
            <v>3273.7900000000004</v>
          </cell>
          <cell r="I335">
            <v>3273.7900000000004</v>
          </cell>
          <cell r="J335">
            <v>3273.7900000000004</v>
          </cell>
          <cell r="K335">
            <v>3273.7900000000004</v>
          </cell>
          <cell r="L335">
            <v>3273.7900000000004</v>
          </cell>
          <cell r="M335">
            <v>3273.7900000000004</v>
          </cell>
          <cell r="N335">
            <v>3273.7900000000004</v>
          </cell>
          <cell r="O335">
            <v>3273.7900000000004</v>
          </cell>
          <cell r="P335">
            <v>3273.7900000000004</v>
          </cell>
          <cell r="Q335">
            <v>3273.7900000000004</v>
          </cell>
          <cell r="R335">
            <v>3273.7900000000004</v>
          </cell>
          <cell r="S335">
            <v>3273.7900000000004</v>
          </cell>
          <cell r="T335">
            <v>3273.7900000000004</v>
          </cell>
          <cell r="U335">
            <v>3273.7900000000004</v>
          </cell>
          <cell r="V335">
            <v>3273.7900000000004</v>
          </cell>
          <cell r="W335">
            <v>3273.7900000000004</v>
          </cell>
        </row>
        <row r="336">
          <cell r="B336">
            <v>810.28</v>
          </cell>
          <cell r="C336">
            <v>810.28</v>
          </cell>
          <cell r="D336">
            <v>810.28</v>
          </cell>
          <cell r="E336">
            <v>810.28</v>
          </cell>
          <cell r="F336">
            <v>810.28</v>
          </cell>
          <cell r="G336">
            <v>810.28</v>
          </cell>
          <cell r="H336">
            <v>810.28</v>
          </cell>
          <cell r="I336">
            <v>810.28</v>
          </cell>
          <cell r="J336">
            <v>810.28</v>
          </cell>
          <cell r="K336">
            <v>810.28</v>
          </cell>
          <cell r="L336">
            <v>810.28</v>
          </cell>
          <cell r="M336">
            <v>810.28</v>
          </cell>
          <cell r="N336">
            <v>810.28</v>
          </cell>
          <cell r="O336">
            <v>810.28</v>
          </cell>
          <cell r="P336">
            <v>810.28</v>
          </cell>
          <cell r="Q336">
            <v>810.28</v>
          </cell>
          <cell r="R336">
            <v>810.28</v>
          </cell>
          <cell r="S336">
            <v>810.28</v>
          </cell>
          <cell r="T336">
            <v>810.28</v>
          </cell>
          <cell r="U336">
            <v>810.28</v>
          </cell>
          <cell r="V336">
            <v>810.28</v>
          </cell>
          <cell r="W336">
            <v>810.28</v>
          </cell>
        </row>
        <row r="337">
          <cell r="B337">
            <v>130</v>
          </cell>
          <cell r="C337">
            <v>126</v>
          </cell>
          <cell r="D337">
            <v>130</v>
          </cell>
          <cell r="E337">
            <v>126</v>
          </cell>
          <cell r="F337">
            <v>130</v>
          </cell>
          <cell r="G337">
            <v>130</v>
          </cell>
          <cell r="H337">
            <v>126</v>
          </cell>
          <cell r="I337">
            <v>130</v>
          </cell>
          <cell r="J337">
            <v>126</v>
          </cell>
          <cell r="K337">
            <v>130</v>
          </cell>
          <cell r="L337">
            <v>130</v>
          </cell>
          <cell r="M337">
            <v>118</v>
          </cell>
          <cell r="N337">
            <v>130</v>
          </cell>
          <cell r="O337">
            <v>126</v>
          </cell>
          <cell r="P337">
            <v>130</v>
          </cell>
          <cell r="Q337">
            <v>126</v>
          </cell>
          <cell r="R337">
            <v>130</v>
          </cell>
          <cell r="S337">
            <v>130</v>
          </cell>
          <cell r="T337">
            <v>126</v>
          </cell>
          <cell r="U337">
            <v>130</v>
          </cell>
          <cell r="V337">
            <v>126</v>
          </cell>
          <cell r="W337">
            <v>130</v>
          </cell>
        </row>
        <row r="338">
          <cell r="B338">
            <v>8069493.8600000003</v>
          </cell>
          <cell r="C338">
            <v>7796348.2999999998</v>
          </cell>
          <cell r="D338">
            <v>8031160.8100000005</v>
          </cell>
          <cell r="E338">
            <v>7749905.2999999998</v>
          </cell>
          <cell r="F338">
            <v>7983715.3100000005</v>
          </cell>
          <cell r="G338">
            <v>7974357.959999999</v>
          </cell>
          <cell r="H338">
            <v>7704006.8000000007</v>
          </cell>
          <cell r="I338">
            <v>7980612.209999999</v>
          </cell>
          <cell r="J338">
            <v>7760274.7999999998</v>
          </cell>
          <cell r="K338">
            <v>8056475.4100000001</v>
          </cell>
          <cell r="L338">
            <v>8079413.8600000003</v>
          </cell>
          <cell r="M338">
            <v>7305706.2800000003</v>
          </cell>
          <cell r="N338">
            <v>8091885.1600000001</v>
          </cell>
          <cell r="O338">
            <v>7818125.2999999998</v>
          </cell>
          <cell r="P338">
            <v>8053866.7599999998</v>
          </cell>
          <cell r="Q338">
            <v>7771967.2999999998</v>
          </cell>
          <cell r="R338">
            <v>8006838.21</v>
          </cell>
          <cell r="S338">
            <v>7997786.2100000009</v>
          </cell>
          <cell r="T338">
            <v>7726974.7999999998</v>
          </cell>
          <cell r="U338">
            <v>8004631.0099999998</v>
          </cell>
          <cell r="V338">
            <v>7783587.7999999998</v>
          </cell>
          <cell r="W338">
            <v>8080922.0100000007</v>
          </cell>
        </row>
        <row r="339">
          <cell r="B339">
            <v>504966.44</v>
          </cell>
          <cell r="C339">
            <v>487357.19999999995</v>
          </cell>
          <cell r="D339">
            <v>499851.44</v>
          </cell>
          <cell r="E339">
            <v>478777.19999999995</v>
          </cell>
          <cell r="F339">
            <v>491667.44</v>
          </cell>
          <cell r="G339">
            <v>489962.44</v>
          </cell>
          <cell r="H339">
            <v>473167.19999999995</v>
          </cell>
          <cell r="I339">
            <v>492349.44</v>
          </cell>
          <cell r="J339">
            <v>482737.19999999995</v>
          </cell>
          <cell r="K339">
            <v>502579.44</v>
          </cell>
          <cell r="L339">
            <v>504625.44</v>
          </cell>
          <cell r="M339">
            <v>456098.72000000003</v>
          </cell>
          <cell r="N339">
            <v>505307.44</v>
          </cell>
          <cell r="O339">
            <v>487687.19999999995</v>
          </cell>
          <cell r="P339">
            <v>500533.44</v>
          </cell>
          <cell r="Q339">
            <v>479437.19999999995</v>
          </cell>
          <cell r="R339">
            <v>492772.28</v>
          </cell>
          <cell r="S339">
            <v>491067.28</v>
          </cell>
          <cell r="T339">
            <v>474236.39999999997</v>
          </cell>
          <cell r="U339">
            <v>493454.28</v>
          </cell>
          <cell r="V339">
            <v>484136.39999999997</v>
          </cell>
          <cell r="W339">
            <v>504025.28</v>
          </cell>
        </row>
        <row r="340">
          <cell r="B340">
            <v>8574460.2999999989</v>
          </cell>
          <cell r="C340">
            <v>8283705.5</v>
          </cell>
          <cell r="D340">
            <v>8531012.25</v>
          </cell>
          <cell r="E340">
            <v>8228682.5</v>
          </cell>
          <cell r="F340">
            <v>8475382.75</v>
          </cell>
          <cell r="G340">
            <v>8464320.3999999985</v>
          </cell>
          <cell r="H340">
            <v>8177174.0000000009</v>
          </cell>
          <cell r="I340">
            <v>8472961.6499999985</v>
          </cell>
          <cell r="J340">
            <v>8243012</v>
          </cell>
          <cell r="K340">
            <v>8559054.8499999978</v>
          </cell>
          <cell r="L340">
            <v>8584039.2999999989</v>
          </cell>
          <cell r="M340">
            <v>7761805</v>
          </cell>
          <cell r="N340">
            <v>8597192.5999999978</v>
          </cell>
          <cell r="O340">
            <v>8305812.5</v>
          </cell>
          <cell r="P340">
            <v>8554400.1999999993</v>
          </cell>
          <cell r="Q340">
            <v>8251404.5</v>
          </cell>
          <cell r="R340">
            <v>8499610.4900000002</v>
          </cell>
          <cell r="S340">
            <v>8488853.4900000002</v>
          </cell>
          <cell r="T340">
            <v>8201211.2000000002</v>
          </cell>
          <cell r="U340">
            <v>8498085.290000001</v>
          </cell>
          <cell r="V340">
            <v>8267724.2000000002</v>
          </cell>
          <cell r="W340">
            <v>8584947.290000001</v>
          </cell>
        </row>
        <row r="342">
          <cell r="B342">
            <v>5658451.1763509866</v>
          </cell>
          <cell r="C342">
            <v>3132181.6322934115</v>
          </cell>
          <cell r="D342">
            <v>2240165.7563570477</v>
          </cell>
          <cell r="E342">
            <v>1814856.9948707432</v>
          </cell>
          <cell r="F342">
            <v>1707337.6317649062</v>
          </cell>
          <cell r="G342">
            <v>1711011.2633116676</v>
          </cell>
          <cell r="H342">
            <v>1742218.3818690435</v>
          </cell>
          <cell r="I342">
            <v>2672774.5253454382</v>
          </cell>
          <cell r="J342">
            <v>4830189.352287706</v>
          </cell>
          <cell r="K342">
            <v>6933200.3711103341</v>
          </cell>
          <cell r="L342">
            <v>8160568.0942550767</v>
          </cell>
          <cell r="M342">
            <v>6969458.5544170821</v>
          </cell>
          <cell r="N342">
            <v>5635203.6749690119</v>
          </cell>
          <cell r="O342">
            <v>3121043.8902496966</v>
          </cell>
          <cell r="P342">
            <v>2234528.3635451146</v>
          </cell>
          <cell r="Q342">
            <v>1807514.6415255875</v>
          </cell>
          <cell r="R342">
            <v>1708611.6300184513</v>
          </cell>
          <cell r="S342">
            <v>1711914.8039731088</v>
          </cell>
          <cell r="T342">
            <v>1736289.4469761895</v>
          </cell>
          <cell r="U342">
            <v>2677369.300852749</v>
          </cell>
          <cell r="V342">
            <v>4836643.5621877098</v>
          </cell>
          <cell r="W342">
            <v>6943798.2943296107</v>
          </cell>
        </row>
        <row r="343">
          <cell r="B343">
            <v>0</v>
          </cell>
          <cell r="C343">
            <v>365286.15293995349</v>
          </cell>
          <cell r="D343">
            <v>244626.7107053817</v>
          </cell>
          <cell r="E343">
            <v>174674.455102846</v>
          </cell>
          <cell r="F343">
            <v>172737.39433461439</v>
          </cell>
          <cell r="G343">
            <v>170931.65899198511</v>
          </cell>
          <cell r="H343">
            <v>189090.90699543021</v>
          </cell>
          <cell r="I343">
            <v>290132.45366166829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365408.97807699826</v>
          </cell>
          <cell r="P343">
            <v>244518.8416048541</v>
          </cell>
          <cell r="Q343">
            <v>174140.4547469379</v>
          </cell>
          <cell r="R343">
            <v>172286.55492571209</v>
          </cell>
          <cell r="S343">
            <v>170601.2703648638</v>
          </cell>
          <cell r="T343">
            <v>189200.0278165054</v>
          </cell>
          <cell r="U343">
            <v>291043.4074434677</v>
          </cell>
          <cell r="V343">
            <v>0</v>
          </cell>
          <cell r="W343">
            <v>0</v>
          </cell>
        </row>
        <row r="344">
          <cell r="B344">
            <v>19.4023</v>
          </cell>
          <cell r="C344">
            <v>19.4023</v>
          </cell>
          <cell r="D344">
            <v>19.4023</v>
          </cell>
          <cell r="E344">
            <v>19.4023</v>
          </cell>
          <cell r="F344">
            <v>19.4023</v>
          </cell>
          <cell r="G344">
            <v>19.4023</v>
          </cell>
          <cell r="H344">
            <v>19.4023</v>
          </cell>
          <cell r="I344">
            <v>19.4023</v>
          </cell>
          <cell r="J344">
            <v>19.4023</v>
          </cell>
          <cell r="K344">
            <v>19.4023</v>
          </cell>
          <cell r="L344">
            <v>19.4023</v>
          </cell>
          <cell r="M344">
            <v>19.4023</v>
          </cell>
          <cell r="N344">
            <v>19.4023</v>
          </cell>
          <cell r="O344">
            <v>19.4023</v>
          </cell>
          <cell r="P344">
            <v>19.4023</v>
          </cell>
          <cell r="Q344">
            <v>19.4023</v>
          </cell>
          <cell r="R344">
            <v>19.4023</v>
          </cell>
          <cell r="S344">
            <v>19.4023</v>
          </cell>
          <cell r="T344">
            <v>19.4023</v>
          </cell>
          <cell r="U344">
            <v>19.4023</v>
          </cell>
          <cell r="V344">
            <v>19.4023</v>
          </cell>
          <cell r="W344">
            <v>19.4023</v>
          </cell>
        </row>
        <row r="345">
          <cell r="B345">
            <v>9.2996000000000016</v>
          </cell>
          <cell r="C345">
            <v>7.7996000000000008</v>
          </cell>
          <cell r="D345">
            <v>7.7996000000000008</v>
          </cell>
          <cell r="E345">
            <v>7.7996000000000008</v>
          </cell>
          <cell r="F345">
            <v>7.7996000000000008</v>
          </cell>
          <cell r="G345">
            <v>7.7996000000000008</v>
          </cell>
          <cell r="H345">
            <v>7.7996000000000008</v>
          </cell>
          <cell r="I345">
            <v>7.7996000000000008</v>
          </cell>
          <cell r="J345">
            <v>9.2996000000000016</v>
          </cell>
          <cell r="K345">
            <v>9.2996000000000016</v>
          </cell>
          <cell r="L345">
            <v>9.2996000000000016</v>
          </cell>
          <cell r="M345">
            <v>9.2996000000000016</v>
          </cell>
          <cell r="N345">
            <v>9.2996000000000016</v>
          </cell>
          <cell r="O345">
            <v>7.7996000000000008</v>
          </cell>
          <cell r="P345">
            <v>7.7996000000000008</v>
          </cell>
          <cell r="Q345">
            <v>7.7996000000000008</v>
          </cell>
          <cell r="R345">
            <v>7.7996000000000008</v>
          </cell>
          <cell r="S345">
            <v>7.7996000000000008</v>
          </cell>
          <cell r="T345">
            <v>7.7996000000000008</v>
          </cell>
          <cell r="U345">
            <v>7.7996000000000008</v>
          </cell>
          <cell r="V345">
            <v>9.2996000000000016</v>
          </cell>
          <cell r="W345">
            <v>9.2996000000000016</v>
          </cell>
        </row>
        <row r="346">
          <cell r="B346">
            <v>18276209.978150509</v>
          </cell>
          <cell r="C346">
            <v>8372154.2335148938</v>
          </cell>
          <cell r="D346">
            <v>4277451.2021619529</v>
          </cell>
          <cell r="E346">
            <v>2823293.7440100368</v>
          </cell>
          <cell r="F346">
            <v>2488046.2307163151</v>
          </cell>
          <cell r="G346">
            <v>2473998.61207134</v>
          </cell>
          <cell r="H346">
            <v>2679215.4418428871</v>
          </cell>
          <cell r="I346">
            <v>6067319.5625605118</v>
          </cell>
          <cell r="J346">
            <v>15026983.565199303</v>
          </cell>
          <cell r="K346">
            <v>24041334.760210052</v>
          </cell>
          <cell r="L346">
            <v>28844117.842059411</v>
          </cell>
          <cell r="M346">
            <v>24415556.123211168</v>
          </cell>
          <cell r="N346">
            <v>18265621.87773294</v>
          </cell>
          <cell r="O346">
            <v>8377909.5720727267</v>
          </cell>
          <cell r="P346">
            <v>4283798.4485549564</v>
          </cell>
          <cell r="Q346">
            <v>2824018.8049291736</v>
          </cell>
          <cell r="R346">
            <v>2490547.0896458528</v>
          </cell>
          <cell r="S346">
            <v>2477593.2466827561</v>
          </cell>
          <cell r="T346">
            <v>2684013.9232188733</v>
          </cell>
          <cell r="U346">
            <v>6082369.1436824817</v>
          </cell>
          <cell r="V346">
            <v>15050157.743033804</v>
          </cell>
          <cell r="W346">
            <v>24070175.225551475</v>
          </cell>
        </row>
        <row r="347">
          <cell r="B347">
            <v>0</v>
          </cell>
          <cell r="C347">
            <v>1106967.2794280187</v>
          </cell>
          <cell r="D347">
            <v>705163.7339329957</v>
          </cell>
          <cell r="E347">
            <v>481087.16241743637</v>
          </cell>
          <cell r="F347">
            <v>469886.24248420476</v>
          </cell>
          <cell r="G347">
            <v>456556.86361278757</v>
          </cell>
          <cell r="H347">
            <v>515686.00456119218</v>
          </cell>
          <cell r="I347">
            <v>830081.28567510634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1107928.944115465</v>
          </cell>
          <cell r="P347">
            <v>705350.24150606047</v>
          </cell>
          <cell r="Q347">
            <v>479791.01218582736</v>
          </cell>
          <cell r="R347">
            <v>468871.96519364574</v>
          </cell>
          <cell r="S347">
            <v>455917.9535321389</v>
          </cell>
          <cell r="T347">
            <v>516501.22255209356</v>
          </cell>
          <cell r="U347">
            <v>833585.98684028652</v>
          </cell>
          <cell r="V347">
            <v>0</v>
          </cell>
          <cell r="W347">
            <v>0</v>
          </cell>
        </row>
        <row r="348">
          <cell r="B348">
            <v>18276209.978150509</v>
          </cell>
          <cell r="C348">
            <v>9479121.5129429102</v>
          </cell>
          <cell r="D348">
            <v>4982614.9360949481</v>
          </cell>
          <cell r="E348">
            <v>3304380.9064274733</v>
          </cell>
          <cell r="F348">
            <v>2957932.4732005196</v>
          </cell>
          <cell r="G348">
            <v>2930555.4756841273</v>
          </cell>
          <cell r="H348">
            <v>3194901.4464040794</v>
          </cell>
          <cell r="I348">
            <v>6897400.8482356174</v>
          </cell>
          <cell r="J348">
            <v>15026983.565199303</v>
          </cell>
          <cell r="K348">
            <v>24041334.760210052</v>
          </cell>
          <cell r="L348">
            <v>28844117.842059411</v>
          </cell>
          <cell r="M348">
            <v>24415556.123211168</v>
          </cell>
          <cell r="N348">
            <v>18265621.87773294</v>
          </cell>
          <cell r="O348">
            <v>9485838.5161881912</v>
          </cell>
          <cell r="P348">
            <v>4989148.690061016</v>
          </cell>
          <cell r="Q348">
            <v>3303809.8171150009</v>
          </cell>
          <cell r="R348">
            <v>2959419.0548394988</v>
          </cell>
          <cell r="S348">
            <v>2933511.2002148945</v>
          </cell>
          <cell r="T348">
            <v>3200515.145770967</v>
          </cell>
          <cell r="U348">
            <v>6915955.1305227689</v>
          </cell>
          <cell r="V348">
            <v>15050157.743033804</v>
          </cell>
          <cell r="W348">
            <v>24070175.225551475</v>
          </cell>
        </row>
        <row r="350">
          <cell r="B350">
            <v>112539.22394075022</v>
          </cell>
          <cell r="C350">
            <v>112721.42922545972</v>
          </cell>
          <cell r="D350">
            <v>112903.63451016913</v>
          </cell>
          <cell r="E350">
            <v>115835.83979487853</v>
          </cell>
          <cell r="F350">
            <v>116018.04507958793</v>
          </cell>
          <cell r="G350">
            <v>116018.04507958793</v>
          </cell>
          <cell r="H350">
            <v>116018.04507958793</v>
          </cell>
          <cell r="I350">
            <v>116018.04507958793</v>
          </cell>
          <cell r="J350">
            <v>116317.24426424243</v>
          </cell>
          <cell r="K350">
            <v>116616.44344889693</v>
          </cell>
          <cell r="L350">
            <v>116915.64263355143</v>
          </cell>
          <cell r="M350">
            <v>117214.84181820592</v>
          </cell>
          <cell r="N350">
            <v>117514.04100286042</v>
          </cell>
          <cell r="O350">
            <v>117813.24018751492</v>
          </cell>
          <cell r="P350">
            <v>118112.43937216942</v>
          </cell>
          <cell r="Q350">
            <v>118411.63855682423</v>
          </cell>
          <cell r="R350">
            <v>118710.83774147823</v>
          </cell>
          <cell r="S350">
            <v>118710.83774147823</v>
          </cell>
          <cell r="T350">
            <v>118710.83774147823</v>
          </cell>
          <cell r="U350">
            <v>118710.83774147823</v>
          </cell>
          <cell r="V350">
            <v>118710.83774147823</v>
          </cell>
          <cell r="W350">
            <v>118710.83774147823</v>
          </cell>
        </row>
        <row r="351">
          <cell r="B351">
            <v>36.33</v>
          </cell>
          <cell r="C351">
            <v>36.33</v>
          </cell>
          <cell r="D351">
            <v>36.33</v>
          </cell>
          <cell r="E351">
            <v>36.33</v>
          </cell>
          <cell r="F351">
            <v>36.33</v>
          </cell>
          <cell r="G351">
            <v>36.33</v>
          </cell>
          <cell r="H351">
            <v>36.33</v>
          </cell>
          <cell r="I351">
            <v>36.33</v>
          </cell>
          <cell r="J351">
            <v>36.33</v>
          </cell>
          <cell r="K351">
            <v>36.33</v>
          </cell>
          <cell r="L351">
            <v>36.33</v>
          </cell>
          <cell r="M351">
            <v>36.33</v>
          </cell>
          <cell r="N351">
            <v>36.33</v>
          </cell>
          <cell r="O351">
            <v>36.33</v>
          </cell>
          <cell r="P351">
            <v>36.33</v>
          </cell>
          <cell r="Q351">
            <v>36.33</v>
          </cell>
          <cell r="R351">
            <v>36.33</v>
          </cell>
          <cell r="S351">
            <v>36.33</v>
          </cell>
          <cell r="T351">
            <v>36.33</v>
          </cell>
          <cell r="U351">
            <v>36.33</v>
          </cell>
          <cell r="V351">
            <v>36.33</v>
          </cell>
          <cell r="W351">
            <v>36.33</v>
          </cell>
        </row>
        <row r="352">
          <cell r="B352">
            <v>889763.99500577676</v>
          </cell>
          <cell r="C352">
            <v>891108.67000693292</v>
          </cell>
          <cell r="D352">
            <v>892453.34500808828</v>
          </cell>
          <cell r="E352">
            <v>914093.02000924363</v>
          </cell>
          <cell r="F352">
            <v>915437.6950103991</v>
          </cell>
          <cell r="G352">
            <v>915437.6950103991</v>
          </cell>
          <cell r="H352">
            <v>915437.6950103991</v>
          </cell>
          <cell r="I352">
            <v>915437.6950103991</v>
          </cell>
          <cell r="J352">
            <v>917645.78499314922</v>
          </cell>
          <cell r="K352">
            <v>919853.87497589947</v>
          </cell>
          <cell r="L352">
            <v>922061.96495864971</v>
          </cell>
          <cell r="M352">
            <v>924270.05494139984</v>
          </cell>
          <cell r="N352">
            <v>926478.14492415008</v>
          </cell>
          <cell r="O352">
            <v>928686.23490690032</v>
          </cell>
          <cell r="P352">
            <v>930894.32488965045</v>
          </cell>
          <cell r="Q352">
            <v>933102.41487240291</v>
          </cell>
          <cell r="R352">
            <v>935310.50485514954</v>
          </cell>
          <cell r="S352">
            <v>935310.50485514954</v>
          </cell>
          <cell r="T352">
            <v>935310.50485514954</v>
          </cell>
          <cell r="U352">
            <v>935310.50485514954</v>
          </cell>
          <cell r="V352">
            <v>935310.50485514954</v>
          </cell>
          <cell r="W352">
            <v>935310.50485514954</v>
          </cell>
        </row>
        <row r="354">
          <cell r="B354">
            <v>1650</v>
          </cell>
          <cell r="C354">
            <v>1650</v>
          </cell>
          <cell r="D354">
            <v>1650</v>
          </cell>
          <cell r="E354">
            <v>1650</v>
          </cell>
          <cell r="F354">
            <v>1650</v>
          </cell>
          <cell r="G354">
            <v>1650</v>
          </cell>
          <cell r="H354">
            <v>1650</v>
          </cell>
          <cell r="I354">
            <v>1650</v>
          </cell>
          <cell r="J354">
            <v>1650</v>
          </cell>
          <cell r="K354">
            <v>1650</v>
          </cell>
          <cell r="L354">
            <v>1650</v>
          </cell>
          <cell r="M354">
            <v>1650</v>
          </cell>
          <cell r="N354">
            <v>1650</v>
          </cell>
          <cell r="O354">
            <v>1650</v>
          </cell>
          <cell r="P354">
            <v>1650</v>
          </cell>
          <cell r="Q354">
            <v>1650</v>
          </cell>
          <cell r="R354">
            <v>1650</v>
          </cell>
          <cell r="S354">
            <v>1650</v>
          </cell>
          <cell r="T354">
            <v>1650</v>
          </cell>
          <cell r="U354">
            <v>1650</v>
          </cell>
          <cell r="V354">
            <v>1650</v>
          </cell>
          <cell r="W354">
            <v>1650</v>
          </cell>
        </row>
        <row r="355">
          <cell r="B355">
            <v>48400</v>
          </cell>
          <cell r="C355">
            <v>48400</v>
          </cell>
          <cell r="D355">
            <v>48400</v>
          </cell>
          <cell r="E355">
            <v>48400</v>
          </cell>
          <cell r="F355">
            <v>48400</v>
          </cell>
          <cell r="G355">
            <v>48400</v>
          </cell>
          <cell r="H355">
            <v>48400</v>
          </cell>
          <cell r="I355">
            <v>48400</v>
          </cell>
          <cell r="J355">
            <v>48400</v>
          </cell>
          <cell r="K355">
            <v>48400</v>
          </cell>
          <cell r="L355">
            <v>48400</v>
          </cell>
          <cell r="M355">
            <v>48400</v>
          </cell>
          <cell r="N355">
            <v>48400</v>
          </cell>
          <cell r="O355">
            <v>48400</v>
          </cell>
          <cell r="P355">
            <v>48400</v>
          </cell>
          <cell r="Q355">
            <v>48400</v>
          </cell>
          <cell r="R355">
            <v>48400</v>
          </cell>
          <cell r="S355">
            <v>48400</v>
          </cell>
          <cell r="T355">
            <v>48400</v>
          </cell>
          <cell r="U355">
            <v>48400</v>
          </cell>
          <cell r="V355">
            <v>48400</v>
          </cell>
          <cell r="W355">
            <v>48400</v>
          </cell>
        </row>
        <row r="357">
          <cell r="B357">
            <v>6450</v>
          </cell>
          <cell r="C357">
            <v>6450</v>
          </cell>
          <cell r="D357">
            <v>6450</v>
          </cell>
          <cell r="E357">
            <v>6450</v>
          </cell>
          <cell r="F357">
            <v>6450</v>
          </cell>
          <cell r="G357">
            <v>6450</v>
          </cell>
          <cell r="H357">
            <v>6450</v>
          </cell>
          <cell r="I357">
            <v>6450</v>
          </cell>
          <cell r="J357">
            <v>6450</v>
          </cell>
          <cell r="K357">
            <v>6450</v>
          </cell>
          <cell r="L357">
            <v>6450</v>
          </cell>
          <cell r="M357">
            <v>6450</v>
          </cell>
          <cell r="N357">
            <v>6450</v>
          </cell>
          <cell r="O357">
            <v>6450</v>
          </cell>
          <cell r="P357">
            <v>6450</v>
          </cell>
          <cell r="Q357">
            <v>6450</v>
          </cell>
          <cell r="R357">
            <v>6450</v>
          </cell>
          <cell r="S357">
            <v>6450</v>
          </cell>
          <cell r="T357">
            <v>6450</v>
          </cell>
          <cell r="U357">
            <v>6450</v>
          </cell>
          <cell r="V357">
            <v>6450</v>
          </cell>
          <cell r="W357">
            <v>6450</v>
          </cell>
        </row>
        <row r="359">
          <cell r="B359">
            <v>363155.71816067467</v>
          </cell>
          <cell r="C359">
            <v>476430.34084967611</v>
          </cell>
          <cell r="D359">
            <v>385505.54076632787</v>
          </cell>
          <cell r="E359">
            <v>473260.37626831181</v>
          </cell>
          <cell r="F359">
            <v>467088.4628245451</v>
          </cell>
          <cell r="G359">
            <v>420613.90749155474</v>
          </cell>
          <cell r="H359">
            <v>610844.14720209793</v>
          </cell>
          <cell r="I359">
            <v>729677.64600208018</v>
          </cell>
          <cell r="J359">
            <v>912099.08614508284</v>
          </cell>
          <cell r="K359">
            <v>929814.14044286357</v>
          </cell>
          <cell r="L359">
            <v>645807.710777845</v>
          </cell>
          <cell r="M359">
            <v>644948.04490630073</v>
          </cell>
          <cell r="N359">
            <v>647807.55783203966</v>
          </cell>
          <cell r="O359">
            <v>647578.53687596263</v>
          </cell>
          <cell r="P359">
            <v>642935.93364056945</v>
          </cell>
          <cell r="Q359">
            <v>647539.70341126143</v>
          </cell>
          <cell r="R359">
            <v>647300.57338230638</v>
          </cell>
          <cell r="S359">
            <v>646284.90198060079</v>
          </cell>
          <cell r="T359">
            <v>647553.97670493298</v>
          </cell>
          <cell r="U359">
            <v>647785.84730959276</v>
          </cell>
          <cell r="V359">
            <v>640723.86810489011</v>
          </cell>
          <cell r="W359">
            <v>643160.69440740987</v>
          </cell>
        </row>
        <row r="360">
          <cell r="B360">
            <v>1044375.8551406716</v>
          </cell>
          <cell r="C360">
            <v>1003472.6413652038</v>
          </cell>
          <cell r="D360">
            <v>1009199.3095288284</v>
          </cell>
          <cell r="E360">
            <v>1021589.4387489306</v>
          </cell>
          <cell r="F360">
            <v>1034756.2749927834</v>
          </cell>
          <cell r="G360">
            <v>1096638.5097339943</v>
          </cell>
          <cell r="H360">
            <v>1109036.9787314301</v>
          </cell>
          <cell r="I360">
            <v>1119128.2760012709</v>
          </cell>
          <cell r="J360">
            <v>1115147.0258544132</v>
          </cell>
          <cell r="K360">
            <v>1129652.7657477143</v>
          </cell>
          <cell r="L360">
            <v>1330034.0906959325</v>
          </cell>
          <cell r="M360">
            <v>1340139.7168299512</v>
          </cell>
          <cell r="N360">
            <v>1376774.8462761673</v>
          </cell>
          <cell r="O360">
            <v>1418654.1564948231</v>
          </cell>
          <cell r="P360">
            <v>1560024.2132231055</v>
          </cell>
          <cell r="Q360">
            <v>1600250.6041869845</v>
          </cell>
          <cell r="R360">
            <v>1615242.3235336989</v>
          </cell>
          <cell r="S360">
            <v>1629876.9976063578</v>
          </cell>
          <cell r="T360">
            <v>1643868.989495425</v>
          </cell>
          <cell r="U360">
            <v>1607896.989096778</v>
          </cell>
          <cell r="V360">
            <v>1470473.944683016</v>
          </cell>
          <cell r="W360">
            <v>1492376.9532866115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71999.999999999985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71999.999999999985</v>
          </cell>
          <cell r="V361">
            <v>0</v>
          </cell>
          <cell r="W361">
            <v>0</v>
          </cell>
        </row>
        <row r="362">
          <cell r="B362">
            <v>15762654.901746579</v>
          </cell>
          <cell r="C362">
            <v>7531119.1888652584</v>
          </cell>
          <cell r="D362">
            <v>3681622.0656037489</v>
          </cell>
          <cell r="E362">
            <v>2275057.6816016333</v>
          </cell>
          <cell r="F362">
            <v>2038308.2453454756</v>
          </cell>
          <cell r="G362">
            <v>2049384.1700656461</v>
          </cell>
          <cell r="H362">
            <v>2335874.8390001408</v>
          </cell>
          <cell r="I362">
            <v>5358449.5994122289</v>
          </cell>
          <cell r="J362">
            <v>14080171.172510674</v>
          </cell>
          <cell r="K362">
            <v>24252598.222083233</v>
          </cell>
          <cell r="L362">
            <v>30002820.97165269</v>
          </cell>
          <cell r="M362">
            <v>24939481.07115851</v>
          </cell>
          <cell r="N362">
            <v>17576238.138848033</v>
          </cell>
          <cell r="O362">
            <v>8197949.9735494144</v>
          </cell>
          <cell r="P362">
            <v>4051548.3079332798</v>
          </cell>
          <cell r="Q362">
            <v>2520915.1844120873</v>
          </cell>
          <cell r="R362">
            <v>2278104.4657608941</v>
          </cell>
          <cell r="S362">
            <v>2285909.4097387441</v>
          </cell>
          <cell r="T362">
            <v>2560392.4020617995</v>
          </cell>
          <cell r="U362">
            <v>5851224.8623844879</v>
          </cell>
          <cell r="V362">
            <v>14929879.79885741</v>
          </cell>
          <cell r="W362">
            <v>25676112.100124769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" dT="2025-03-17T20:22:59.07" personId="{00000000-0000-0000-0000-000000000000}" id="{4608A21D-CE3D-411B-B845-7B495EF61394}">
    <text>Update when Sch A is complete</text>
  </threadedComment>
  <threadedComment ref="C12" dT="2025-03-17T20:22:37.21" personId="{00000000-0000-0000-0000-000000000000}" id="{9731C9E1-EDFC-4104-ACB0-1F7B5FD3A8E6}">
    <text>Update when Sch C is complete</text>
  </threadedComment>
  <threadedComment ref="C12" dT="2025-04-30T18:14:00.50" personId="{00000000-0000-0000-0000-000000000000}" id="{C86B6361-5662-40FC-9B5A-DDFB86549797}" parentId="{9731C9E1-EDFC-4104-ACB0-1F7B5FD3A8E6}">
    <text>Updated on 4/30/2025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1" dT="2025-03-17T20:30:20.67" personId="{00000000-0000-0000-0000-000000000000}" id="{17F476FA-752F-4D91-85E9-C20ED474FB70}">
    <text>Update when Sch D is complete</text>
  </threadedComment>
  <threadedComment ref="A11" dT="2025-04-30T17:51:08.18" personId="{00000000-0000-0000-0000-000000000000}" id="{F3C6C693-AE22-48DC-963C-502DD97AD3B6}" parentId="{17F476FA-752F-4D91-85E9-C20ED474FB70}">
    <text>Updated on 4/30/2025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J5" dT="2025-03-17T18:38:33.69" personId="{00000000-0000-0000-0000-000000000000}" id="{73C9FB74-CE92-4EEF-8DE4-484A9CF2A207}">
    <text xml:space="preserve">Due to the off-peak pricing provision in the tariff, CGS and IGS will have off-peak usage during April through October for monthly usage in excess of 100,000 cubic feet. </text>
  </threadedComment>
  <threadedComment ref="M5" dT="2025-03-12T20:57:08.02" personId="{00000000-0000-0000-0000-000000000000}" id="{43E89615-1455-452C-8EE6-A92844368DE0}">
    <text>Updated formula to link directly to the Gas Demand. Was originally linked to Fin Forecast.</text>
  </threadedComment>
  <threadedComment ref="N5" dT="2025-03-12T20:57:08.02" personId="{00000000-0000-0000-0000-000000000000}" id="{224B99EE-9B8E-4751-9510-34F0BAC2243F}">
    <text>Updated formula to link directly to the Gas Demand. Was originally linked to Fin Forecast.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6" dT="2025-03-12T20:59:41.13" personId="{00000000-0000-0000-0000-000000000000}" id="{C61B7804-79E7-4ACF-B597-106B9167F213}">
    <text>Had to update the Rate Category since the transport rates have changed since the last case (FT, AAGS, IGS)</text>
  </threadedComment>
  <threadedComment ref="I6" dT="2025-03-17T18:38:54.31" personId="{00000000-0000-0000-0000-000000000000}" id="{3430893F-2021-464F-AD01-932FE6AE1258}">
    <text>Due to the off-peak pricing provision in the tariff, IGS will have off-peak usage during April through October for monthly usage in excess of 100,000 cubic feet.</text>
  </threadedComment>
  <threadedComment ref="J6" dT="2025-03-12T20:57:08.02" personId="{00000000-0000-0000-0000-000000000000}" id="{7025D191-9286-43A7-9B05-91AD0A868F4B}">
    <text>Updated formula to link directly to the Gas Demand. Was originally linked to Fin Forecast.</text>
  </threadedComment>
  <threadedComment ref="L6" dT="2025-03-14T21:41:05.98" personId="{00000000-0000-0000-0000-000000000000}" id="{B3284EB6-8CE3-49CB-B18B-C6484F2E4A75}">
    <text>Divide Pool Manager Revenue by 75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9" dT="2025-03-12T16:45:01.36" personId="{00000000-0000-0000-0000-000000000000}" id="{6450A33F-5760-4030-B641-5D8C81B03E3E}">
    <text>Newly added</text>
  </threadedComment>
  <threadedComment ref="E18" dT="2025-03-17T17:21:08.55" personId="{00000000-0000-0000-0000-000000000000}" id="{9DA44289-FAE5-4B60-9530-420C6D058D0D}">
    <text>Newly added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17" dT="2025-03-12T17:19:38.54" personId="{00000000-0000-0000-0000-000000000000}" id="{F4A61051-CE65-4B58-9475-0388C3CC5D35}">
    <text>Newly added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Relationship Id="rId4" Type="http://schemas.microsoft.com/office/2017/10/relationships/threadedComment" Target="../threadedComments/threadedComment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8.bin"/><Relationship Id="rId4" Type="http://schemas.microsoft.com/office/2017/10/relationships/threadedComment" Target="../threadedComments/threadedComment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6.bin"/><Relationship Id="rId4" Type="http://schemas.microsoft.com/office/2017/10/relationships/threadedComment" Target="../threadedComments/threadedComment5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7.bin"/><Relationship Id="rId4" Type="http://schemas.microsoft.com/office/2017/10/relationships/threadedComment" Target="../threadedComments/threadedComment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499984740745262"/>
  </sheetPr>
  <dimension ref="A1"/>
  <sheetViews>
    <sheetView workbookViewId="0"/>
  </sheetViews>
  <sheetFormatPr defaultRowHeight="14.5"/>
  <sheetData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5:B15"/>
  <sheetViews>
    <sheetView workbookViewId="0"/>
  </sheetViews>
  <sheetFormatPr defaultRowHeight="14.5"/>
  <cols>
    <col min="1" max="1" width="31.7265625" bestFit="1" customWidth="1"/>
    <col min="2" max="2" width="43.81640625" bestFit="1" customWidth="1"/>
  </cols>
  <sheetData>
    <row r="5" spans="1:2">
      <c r="A5" s="92" t="s">
        <v>232</v>
      </c>
      <c r="B5" s="92" t="s">
        <v>233</v>
      </c>
    </row>
    <row r="6" spans="1:2">
      <c r="A6" t="s">
        <v>230</v>
      </c>
      <c r="B6" t="s">
        <v>269</v>
      </c>
    </row>
    <row r="7" spans="1:2">
      <c r="A7" t="s">
        <v>234</v>
      </c>
      <c r="B7" t="s">
        <v>231</v>
      </c>
    </row>
    <row r="8" spans="1:2">
      <c r="A8" t="s">
        <v>235</v>
      </c>
      <c r="B8" t="s">
        <v>236</v>
      </c>
    </row>
    <row r="9" spans="1:2">
      <c r="A9" t="s">
        <v>237</v>
      </c>
      <c r="B9" t="s">
        <v>236</v>
      </c>
    </row>
    <row r="10" spans="1:2">
      <c r="A10" t="s">
        <v>238</v>
      </c>
      <c r="B10" t="s">
        <v>239</v>
      </c>
    </row>
    <row r="11" spans="1:2">
      <c r="A11" t="s">
        <v>240</v>
      </c>
      <c r="B11" t="s">
        <v>239</v>
      </c>
    </row>
    <row r="12" spans="1:2">
      <c r="A12" t="s">
        <v>241</v>
      </c>
      <c r="B12" t="s">
        <v>242</v>
      </c>
    </row>
    <row r="13" spans="1:2">
      <c r="A13" t="s">
        <v>245</v>
      </c>
      <c r="B13" t="s">
        <v>244</v>
      </c>
    </row>
    <row r="14" spans="1:2">
      <c r="A14" t="s">
        <v>246</v>
      </c>
      <c r="B14" t="s">
        <v>244</v>
      </c>
    </row>
    <row r="15" spans="1:2">
      <c r="A15" t="s">
        <v>243</v>
      </c>
      <c r="B15" t="s">
        <v>244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E2954-3E30-40B2-8F79-D6B3189E6F43}">
  <sheetPr>
    <tabColor theme="8" tint="0.79998168889431442"/>
    <pageSetUpPr fitToPage="1"/>
  </sheetPr>
  <dimension ref="A1:L57"/>
  <sheetViews>
    <sheetView tabSelected="1" zoomScale="70" zoomScaleNormal="70" workbookViewId="0"/>
  </sheetViews>
  <sheetFormatPr defaultColWidth="9.1796875" defaultRowHeight="15.5" outlineLevelCol="1"/>
  <cols>
    <col min="1" max="1" width="63.81640625" style="516" customWidth="1"/>
    <col min="2" max="2" width="17.1796875" style="516" hidden="1" customWidth="1" outlineLevel="1"/>
    <col min="3" max="4" width="16.54296875" style="516" hidden="1" customWidth="1" outlineLevel="1"/>
    <col min="5" max="5" width="6.54296875" style="516" hidden="1" customWidth="1" outlineLevel="1"/>
    <col min="6" max="6" width="15.81640625" style="400" customWidth="1" collapsed="1"/>
    <col min="7" max="7" width="14.7265625" style="400" customWidth="1"/>
    <col min="8" max="8" width="17.81640625" style="400" customWidth="1"/>
    <col min="9" max="9" width="14.81640625" style="400" customWidth="1"/>
    <col min="10" max="10" width="13.81640625" style="400" customWidth="1"/>
    <col min="11" max="11" width="9" style="400" customWidth="1"/>
    <col min="12" max="16384" width="9.1796875" style="516"/>
  </cols>
  <sheetData>
    <row r="1" spans="1:12" ht="16.5">
      <c r="A1" s="178" t="s">
        <v>714</v>
      </c>
      <c r="B1" s="577"/>
      <c r="C1" s="577"/>
      <c r="D1" s="577"/>
      <c r="E1" s="577"/>
      <c r="F1" s="592" t="s">
        <v>685</v>
      </c>
      <c r="G1" s="592"/>
      <c r="H1" s="592"/>
      <c r="I1" s="592"/>
      <c r="J1" s="592"/>
      <c r="K1" s="592"/>
      <c r="L1" s="592"/>
    </row>
    <row r="2" spans="1:12" ht="94" customHeight="1">
      <c r="A2" s="517" t="s">
        <v>37</v>
      </c>
      <c r="B2" s="518" t="s">
        <v>639</v>
      </c>
      <c r="C2" s="518" t="s">
        <v>686</v>
      </c>
      <c r="D2" s="518" t="s">
        <v>640</v>
      </c>
      <c r="F2" s="538" t="s">
        <v>687</v>
      </c>
      <c r="G2" s="539" t="s">
        <v>688</v>
      </c>
      <c r="H2" s="538" t="s">
        <v>689</v>
      </c>
      <c r="I2" s="538" t="s">
        <v>690</v>
      </c>
      <c r="J2" s="538" t="s">
        <v>669</v>
      </c>
      <c r="K2" s="538" t="s">
        <v>691</v>
      </c>
    </row>
    <row r="3" spans="1:12">
      <c r="A3" s="190"/>
      <c r="B3" s="190"/>
      <c r="C3" s="190"/>
      <c r="D3" s="363" t="s">
        <v>568</v>
      </c>
      <c r="F3" s="153"/>
      <c r="G3" s="153"/>
      <c r="H3" s="153"/>
      <c r="I3" s="153"/>
      <c r="J3" s="153"/>
      <c r="K3" s="153"/>
    </row>
    <row r="4" spans="1:12">
      <c r="A4" s="170" t="s">
        <v>297</v>
      </c>
      <c r="B4" s="549">
        <f ca="1">'Sch M-2.3 Pg.1'!B16</f>
        <v>274732768.42354554</v>
      </c>
      <c r="C4" s="549">
        <f ca="1">'Sch M-2.3 Pg.1'!K16</f>
        <v>274991646.57171172</v>
      </c>
      <c r="D4" s="519">
        <f ca="1">C4-B4</f>
        <v>258878.14816617966</v>
      </c>
      <c r="F4" s="579">
        <f>'Sch M-2.1-G'!J13</f>
        <v>40978478.589061975</v>
      </c>
      <c r="G4" s="541">
        <f>'LGE Gas Rev Inc Workpaper'!D21</f>
        <v>-11117945.101628419</v>
      </c>
      <c r="H4" s="145">
        <f>SUM(F4:G4)</f>
        <v>29860533.487433556</v>
      </c>
      <c r="I4" s="176">
        <v>0</v>
      </c>
      <c r="J4" s="176">
        <f>SUM(H4:I4)</f>
        <v>29860533.487433556</v>
      </c>
      <c r="K4" s="542">
        <f ca="1">IF(C4=0,0,J4/C4)</f>
        <v>0.1085870565877229</v>
      </c>
    </row>
    <row r="5" spans="1:12">
      <c r="A5" s="170"/>
      <c r="B5" s="549"/>
      <c r="C5" s="549"/>
      <c r="D5" s="519"/>
      <c r="F5" s="579"/>
      <c r="G5" s="176"/>
      <c r="H5" s="145"/>
      <c r="I5" s="145"/>
      <c r="J5" s="176"/>
      <c r="K5" s="542"/>
    </row>
    <row r="6" spans="1:12">
      <c r="A6" s="170" t="s">
        <v>135</v>
      </c>
      <c r="B6" s="549">
        <f ca="1">'Sch M-2.3 Pg.1'!B18</f>
        <v>121183737.9900378</v>
      </c>
      <c r="C6" s="549">
        <f ca="1">'Sch M-2.3 Pg.1'!K18</f>
        <v>121293885.74440628</v>
      </c>
      <c r="D6" s="519">
        <f ca="1">C6-B6</f>
        <v>110147.75436848402</v>
      </c>
      <c r="F6" s="579">
        <f>'Sch M-2.1-G'!J15</f>
        <v>14291973.459072068</v>
      </c>
      <c r="G6" s="176">
        <v>0</v>
      </c>
      <c r="H6" s="145">
        <f>SUM(F6:G6)</f>
        <v>14291973.459072068</v>
      </c>
      <c r="I6" s="145">
        <f>($F$34-$H$24)*(H6/($H$24-$H$4))</f>
        <v>-2778442.0562447151</v>
      </c>
      <c r="J6" s="176">
        <f>SUM(H6:I6)</f>
        <v>11513531.402827352</v>
      </c>
      <c r="K6" s="542">
        <f ca="1">IF(C6=0,0,J6/C6)</f>
        <v>9.4922603329643293E-2</v>
      </c>
    </row>
    <row r="7" spans="1:12">
      <c r="A7" s="170"/>
      <c r="B7" s="549"/>
      <c r="C7" s="549"/>
      <c r="D7" s="519"/>
      <c r="F7" s="579"/>
      <c r="G7" s="176"/>
      <c r="H7" s="145"/>
      <c r="I7" s="145"/>
      <c r="J7" s="176"/>
      <c r="K7" s="542"/>
    </row>
    <row r="8" spans="1:12">
      <c r="A8" s="170" t="s">
        <v>136</v>
      </c>
      <c r="B8" s="549">
        <f ca="1">'Sch M-2.3 Pg.1'!B20</f>
        <v>11937609.491384434</v>
      </c>
      <c r="C8" s="549">
        <f ca="1">'Sch M-2.3 Pg.1'!K20</f>
        <v>11949590.521409385</v>
      </c>
      <c r="D8" s="519">
        <f ca="1">C8-B8</f>
        <v>11981.030024951324</v>
      </c>
      <c r="E8" s="520"/>
      <c r="F8" s="579">
        <f>'Sch M-2.1-G'!J17</f>
        <v>1073776.9430884346</v>
      </c>
      <c r="G8" s="176">
        <v>0</v>
      </c>
      <c r="H8" s="145">
        <f>SUM(F8:G8)</f>
        <v>1073776.9430884346</v>
      </c>
      <c r="I8" s="145">
        <f>($F$34-$H$24)*(H8/($H$24-$H$4))</f>
        <v>-208748.42975649488</v>
      </c>
      <c r="J8" s="176">
        <f>SUM(H8:I8)</f>
        <v>865028.5133319397</v>
      </c>
      <c r="K8" s="542">
        <f ca="1">IF(C8=0,0,J8/C8)</f>
        <v>7.238980379973009E-2</v>
      </c>
    </row>
    <row r="9" spans="1:12">
      <c r="A9" s="170"/>
      <c r="B9" s="549"/>
      <c r="C9" s="549"/>
      <c r="D9" s="519"/>
      <c r="F9" s="579"/>
      <c r="G9" s="176"/>
      <c r="H9" s="145"/>
      <c r="I9" s="145"/>
      <c r="J9" s="176"/>
      <c r="K9" s="542"/>
    </row>
    <row r="10" spans="1:12">
      <c r="A10" s="170" t="s">
        <v>73</v>
      </c>
      <c r="B10" s="549">
        <f ca="1">'Sch M-2.3 Pg.1'!B22</f>
        <v>357435.09538107325</v>
      </c>
      <c r="C10" s="549">
        <f ca="1">'Sch M-2.3 Pg.1'!K22</f>
        <v>357541.82327729138</v>
      </c>
      <c r="D10" s="519">
        <f ca="1">C10-B10</f>
        <v>106.7278962181299</v>
      </c>
      <c r="F10" s="579">
        <f>'Sch M-2.1-G'!J19</f>
        <v>17591.413466292142</v>
      </c>
      <c r="G10" s="176">
        <v>0</v>
      </c>
      <c r="H10" s="145">
        <f>SUM(F10:G10)</f>
        <v>17591.413466292142</v>
      </c>
      <c r="I10" s="145">
        <f>($F$34-$H$24)*(H10/($H$24-$H$4))</f>
        <v>-3419.8722201313913</v>
      </c>
      <c r="J10" s="176">
        <f>SUM(H10:I10)</f>
        <v>14171.541246160752</v>
      </c>
      <c r="K10" s="542">
        <f ca="1">IF(C10=0,0,J10/C10)</f>
        <v>3.9636037866177184E-2</v>
      </c>
    </row>
    <row r="11" spans="1:12">
      <c r="A11" s="170"/>
      <c r="B11" s="549"/>
      <c r="C11" s="549"/>
      <c r="D11" s="519"/>
      <c r="F11" s="579"/>
      <c r="G11" s="176"/>
      <c r="H11" s="145"/>
      <c r="I11" s="145"/>
      <c r="J11" s="176"/>
      <c r="K11" s="542"/>
    </row>
    <row r="12" spans="1:12">
      <c r="A12" s="170" t="s">
        <v>615</v>
      </c>
      <c r="B12" s="549">
        <f ca="1">'Sch M-2.3 Pg.1'!B24</f>
        <v>10958510.26766186</v>
      </c>
      <c r="C12" s="549">
        <f ca="1">'Sch M-2.3 Pg.1'!K24</f>
        <v>10958510.26766186</v>
      </c>
      <c r="D12" s="519">
        <f ca="1">C12-B12</f>
        <v>0</v>
      </c>
      <c r="F12" s="579">
        <f>'Sch M-2.1-G'!J21</f>
        <v>2675061.0223381389</v>
      </c>
      <c r="G12" s="176">
        <v>0</v>
      </c>
      <c r="H12" s="145">
        <f>SUM(F12:G12)</f>
        <v>2675061.0223381389</v>
      </c>
      <c r="I12" s="145">
        <f>($F$34-$H$24)*(H12/($H$24-$H$4))</f>
        <v>-520047.28869457595</v>
      </c>
      <c r="J12" s="176">
        <f>SUM(H12:I12)</f>
        <v>2155013.733643563</v>
      </c>
      <c r="K12" s="542">
        <f ca="1">IF(C12=0,0,J12/C12)</f>
        <v>0.19665207049200156</v>
      </c>
    </row>
    <row r="13" spans="1:12">
      <c r="A13" s="170"/>
      <c r="B13" s="549"/>
      <c r="C13" s="549"/>
      <c r="D13" s="519"/>
      <c r="F13" s="579"/>
      <c r="G13" s="176"/>
      <c r="H13" s="145"/>
      <c r="I13" s="145"/>
      <c r="J13" s="176"/>
      <c r="K13" s="542"/>
    </row>
    <row r="14" spans="1:12">
      <c r="A14" s="170" t="s">
        <v>137</v>
      </c>
      <c r="B14" s="549">
        <f ca="1">'Sch M-2.3 Pg.1'!B26</f>
        <v>3212081.3620487018</v>
      </c>
      <c r="C14" s="549">
        <f ca="1">'Sch M-2.3 Pg.1'!K26</f>
        <v>3212134.7259968109</v>
      </c>
      <c r="D14" s="519">
        <f ca="1">C14-B14</f>
        <v>53.363948109094054</v>
      </c>
      <c r="F14" s="579">
        <f>'Sch M-2.1-G'!J23</f>
        <v>307406.23737498047</v>
      </c>
      <c r="G14" s="176">
        <v>0</v>
      </c>
      <c r="H14" s="145">
        <f>SUM(F14:G14)</f>
        <v>307406.23737498047</v>
      </c>
      <c r="I14" s="145">
        <f>($F$34-$H$24)*(H14/($H$24-$H$4))</f>
        <v>-59761.545228201561</v>
      </c>
      <c r="J14" s="176">
        <f>SUM(H14:I14)</f>
        <v>247644.69214677892</v>
      </c>
      <c r="K14" s="542">
        <f ca="1">IF(C14=0,0,J14/C14)</f>
        <v>7.7096608103798689E-2</v>
      </c>
    </row>
    <row r="15" spans="1:12">
      <c r="A15" s="170"/>
      <c r="B15" s="549"/>
      <c r="C15" s="549"/>
      <c r="D15" s="519"/>
      <c r="F15" s="579"/>
      <c r="G15" s="176"/>
      <c r="H15" s="145"/>
      <c r="I15" s="145"/>
      <c r="J15" s="176"/>
      <c r="K15" s="542"/>
    </row>
    <row r="16" spans="1:12">
      <c r="A16" s="170" t="s">
        <v>138</v>
      </c>
      <c r="B16" s="549">
        <f ca="1">'Sch M-2.3 Pg.1'!B28</f>
        <v>81777.243293560983</v>
      </c>
      <c r="C16" s="549">
        <f ca="1">'Sch M-2.3 Pg.1'!K28</f>
        <v>82150.790930324496</v>
      </c>
      <c r="D16" s="519">
        <f ca="1">C16-B16</f>
        <v>373.54763676351286</v>
      </c>
      <c r="F16" s="579">
        <f>'Sch M-2.1-G'!J25</f>
        <v>8902.4026722178533</v>
      </c>
      <c r="G16" s="176">
        <v>0</v>
      </c>
      <c r="H16" s="145">
        <f>SUM(F16:G16)</f>
        <v>8902.4026722178533</v>
      </c>
      <c r="I16" s="145">
        <f>($F$34-$H$24)*(H16/($H$24-$H$4))</f>
        <v>-1730.6784158918645</v>
      </c>
      <c r="J16" s="176">
        <f>SUM(H16:I16)</f>
        <v>7171.7242563259888</v>
      </c>
      <c r="K16" s="542">
        <f ca="1">IF(C16=0,0,J16/C16)</f>
        <v>8.7299515623758595E-2</v>
      </c>
    </row>
    <row r="17" spans="1:11">
      <c r="A17" s="170"/>
      <c r="B17" s="550"/>
      <c r="C17" s="550"/>
      <c r="D17" s="521"/>
      <c r="F17" s="579"/>
      <c r="G17" s="176"/>
      <c r="H17" s="145"/>
      <c r="I17" s="145"/>
      <c r="J17" s="176"/>
      <c r="K17" s="542"/>
    </row>
    <row r="18" spans="1:11">
      <c r="A18" s="170" t="s">
        <v>302</v>
      </c>
      <c r="B18" s="549">
        <f ca="1">'Sch M-2.3 Pg.1'!B30</f>
        <v>140218.0688200538</v>
      </c>
      <c r="C18" s="549">
        <f ca="1">'Sch M-2.3 Pg.1'!K30</f>
        <v>140222.29879286114</v>
      </c>
      <c r="D18" s="519">
        <f ca="1">C18-B18</f>
        <v>4.2299728073412552</v>
      </c>
      <c r="F18" s="579">
        <f>'Sch M-2.1-G'!J27</f>
        <v>17843.815804506652</v>
      </c>
      <c r="G18" s="176">
        <v>0</v>
      </c>
      <c r="H18" s="145">
        <f>SUM(F18:G18)</f>
        <v>17843.815804506652</v>
      </c>
      <c r="I18" s="145">
        <f>($F$34-$H$24)*(H18/($H$24-$H$4))</f>
        <v>-3468.94069017844</v>
      </c>
      <c r="J18" s="176">
        <f>SUM(H18:I18)</f>
        <v>14374.875114328212</v>
      </c>
      <c r="K18" s="542">
        <f ca="1">IF(C18=0,0,J18/C18)</f>
        <v>0.10251490125378013</v>
      </c>
    </row>
    <row r="19" spans="1:11">
      <c r="A19" s="170"/>
      <c r="B19" s="550"/>
      <c r="C19" s="550"/>
      <c r="D19" s="521"/>
      <c r="F19" s="579"/>
      <c r="G19" s="176"/>
      <c r="H19" s="145"/>
      <c r="I19" s="145"/>
      <c r="J19" s="176"/>
      <c r="K19" s="542"/>
    </row>
    <row r="20" spans="1:11">
      <c r="A20" s="170" t="s">
        <v>303</v>
      </c>
      <c r="B20" s="549">
        <f ca="1">'Sch M-2.3 Pg.1'!B32</f>
        <v>0</v>
      </c>
      <c r="C20" s="549">
        <f ca="1">'Sch M-2.3 Pg.1'!K32</f>
        <v>0</v>
      </c>
      <c r="D20" s="519">
        <f ca="1">C20-B20</f>
        <v>0</v>
      </c>
      <c r="F20" s="579">
        <f>'Sch M-2.1-G'!J29</f>
        <v>0</v>
      </c>
      <c r="G20" s="176">
        <v>0</v>
      </c>
      <c r="H20" s="145">
        <f>SUM(F20:G20)</f>
        <v>0</v>
      </c>
      <c r="I20" s="145">
        <f>($F$34-$H$24)*(H20/($H$24-$H$4))</f>
        <v>0</v>
      </c>
      <c r="J20" s="176">
        <f>SUM(H20:I20)</f>
        <v>0</v>
      </c>
      <c r="K20" s="542">
        <f ca="1">IF(C20=0,0,J20/C20)</f>
        <v>0</v>
      </c>
    </row>
    <row r="21" spans="1:11">
      <c r="A21" s="170"/>
      <c r="B21" s="550"/>
      <c r="C21" s="550"/>
      <c r="D21" s="521"/>
      <c r="F21" s="579"/>
      <c r="G21" s="176"/>
      <c r="H21" s="145"/>
      <c r="I21" s="145"/>
      <c r="J21" s="176"/>
      <c r="K21" s="542"/>
    </row>
    <row r="22" spans="1:11">
      <c r="A22" s="170" t="s">
        <v>304</v>
      </c>
      <c r="B22" s="549">
        <f>'Sch M-2.3 Pg.1'!B34</f>
        <v>0</v>
      </c>
      <c r="C22" s="549">
        <f>'Sch M-2.3 Pg.1'!K34</f>
        <v>0</v>
      </c>
      <c r="D22" s="519">
        <f>C22-B22</f>
        <v>0</v>
      </c>
      <c r="F22" s="580">
        <f>'Sch M-2.1-G'!J31</f>
        <v>0</v>
      </c>
      <c r="G22" s="544">
        <v>0</v>
      </c>
      <c r="H22" s="544">
        <f>SUM(F22:G22)</f>
        <v>0</v>
      </c>
      <c r="I22" s="544">
        <f>($F$34-$H$24)*(H22/($H$24-$H$4))</f>
        <v>0</v>
      </c>
      <c r="J22" s="544">
        <f>SUM(H22:I22)</f>
        <v>0</v>
      </c>
      <c r="K22" s="545">
        <f>IF(C22=0,0,J22/C22)</f>
        <v>0</v>
      </c>
    </row>
    <row r="23" spans="1:11">
      <c r="A23" s="170"/>
      <c r="B23" s="521"/>
      <c r="C23" s="521"/>
      <c r="D23" s="521"/>
      <c r="F23" s="540"/>
      <c r="G23" s="176"/>
      <c r="H23" s="145"/>
      <c r="I23" s="145"/>
      <c r="J23" s="176"/>
      <c r="K23" s="542"/>
    </row>
    <row r="24" spans="1:11">
      <c r="A24" s="178" t="s">
        <v>624</v>
      </c>
      <c r="B24" s="522">
        <f ca="1">SUM(B4:B22)</f>
        <v>422604137.94217306</v>
      </c>
      <c r="C24" s="522">
        <f ca="1">SUM(C4:C22)</f>
        <v>422985682.74418652</v>
      </c>
      <c r="D24" s="522">
        <f ca="1">SUM(D4:D22)</f>
        <v>381544.80201351305</v>
      </c>
      <c r="F24" s="543">
        <f>SUM(F4:F23)</f>
        <v>59371033.882878609</v>
      </c>
      <c r="G24" s="543">
        <f>SUM(G4:G23)</f>
        <v>-11117945.101628419</v>
      </c>
      <c r="H24" s="543">
        <f>SUM(H4:H23)</f>
        <v>48253088.781250186</v>
      </c>
      <c r="I24" s="543">
        <f>SUM(I4:I23)</f>
        <v>-3575618.8112501889</v>
      </c>
      <c r="J24" s="543">
        <f>SUM(J4:J23)</f>
        <v>44677469.970000006</v>
      </c>
      <c r="K24" s="542">
        <f ca="1">IF(C24=0,0,J24/C24)</f>
        <v>0.10562407143463545</v>
      </c>
    </row>
    <row r="25" spans="1:11">
      <c r="F25" s="153"/>
      <c r="G25" s="176"/>
      <c r="H25" s="176"/>
      <c r="I25" s="176"/>
      <c r="J25" s="176"/>
      <c r="K25" s="176"/>
    </row>
    <row r="26" spans="1:11">
      <c r="A26" s="170" t="s">
        <v>192</v>
      </c>
      <c r="F26" s="153"/>
      <c r="G26" s="145"/>
      <c r="H26" s="145"/>
      <c r="I26" s="145"/>
      <c r="J26" s="145"/>
      <c r="K26" s="145"/>
    </row>
    <row r="27" spans="1:11">
      <c r="A27" s="194" t="s">
        <v>347</v>
      </c>
      <c r="B27" s="549">
        <f>'Sch M-2.1-G'!B36</f>
        <v>1172623.2039999999</v>
      </c>
      <c r="C27" s="523">
        <f>B27</f>
        <v>1172623.2039999999</v>
      </c>
      <c r="D27" s="523">
        <f>C27-B27</f>
        <v>0</v>
      </c>
      <c r="F27" s="589">
        <f>'Sch M-2.1-G'!J36</f>
        <v>0</v>
      </c>
      <c r="G27" s="176">
        <v>0</v>
      </c>
      <c r="H27" s="145">
        <f>SUM(F27:G27)</f>
        <v>0</v>
      </c>
      <c r="I27" s="176">
        <v>0</v>
      </c>
      <c r="J27" s="176">
        <f>SUM(H27:I27)</f>
        <v>0</v>
      </c>
      <c r="K27" s="542">
        <f>IF(C27=0,0,J27/C27)</f>
        <v>0</v>
      </c>
    </row>
    <row r="28" spans="1:11">
      <c r="A28" s="194" t="s">
        <v>93</v>
      </c>
      <c r="B28" s="549">
        <f>'Sch M-2.1-G'!B37</f>
        <v>192128.55441842417</v>
      </c>
      <c r="C28" s="523">
        <f>B28</f>
        <v>192128.55441842417</v>
      </c>
      <c r="D28" s="523">
        <f>C28-B28</f>
        <v>0</v>
      </c>
      <c r="F28" s="589">
        <f>'Sch M-2.1-G'!J37</f>
        <v>128213.50999999998</v>
      </c>
      <c r="G28" s="176">
        <v>0</v>
      </c>
      <c r="H28" s="145">
        <f>SUM(F28:G28)</f>
        <v>128213.50999999998</v>
      </c>
      <c r="I28" s="176">
        <v>0</v>
      </c>
      <c r="J28" s="176">
        <f>SUM(H28:I28)</f>
        <v>128213.50999999998</v>
      </c>
      <c r="K28" s="542">
        <f>IF(C28=0,0,J28/C28)</f>
        <v>0.66733188300981117</v>
      </c>
    </row>
    <row r="29" spans="1:11">
      <c r="A29" s="194" t="s">
        <v>194</v>
      </c>
      <c r="B29" s="549">
        <f>'Sch M-2.1-G'!B38</f>
        <v>164721.84000000005</v>
      </c>
      <c r="C29" s="523">
        <f>B29</f>
        <v>164721.84000000005</v>
      </c>
      <c r="D29" s="523">
        <f>C29-B29</f>
        <v>0</v>
      </c>
      <c r="F29" s="589">
        <f>'Sch M-2.1-G'!J38</f>
        <v>0</v>
      </c>
      <c r="G29" s="176">
        <v>0</v>
      </c>
      <c r="H29" s="145">
        <f>SUM(F29:G29)</f>
        <v>0</v>
      </c>
      <c r="I29" s="176">
        <v>0</v>
      </c>
      <c r="J29" s="176">
        <f>SUM(H29:I29)</f>
        <v>0</v>
      </c>
      <c r="K29" s="542">
        <f>IF(C29=0,0,J29/C29)</f>
        <v>0</v>
      </c>
    </row>
    <row r="30" spans="1:11" ht="18.5">
      <c r="A30" s="194" t="s">
        <v>92</v>
      </c>
      <c r="B30" s="549">
        <f>'Sch M-2.1-G'!B39</f>
        <v>30215.256666666726</v>
      </c>
      <c r="C30" s="523">
        <f>B30</f>
        <v>30215.256666666726</v>
      </c>
      <c r="D30" s="523">
        <f>C30-B30</f>
        <v>0</v>
      </c>
      <c r="F30" s="590">
        <f>'Sch M-2.1-G'!J39</f>
        <v>-5683.48</v>
      </c>
      <c r="G30" s="390">
        <v>0</v>
      </c>
      <c r="H30" s="186">
        <f>SUM(F30:G30)</f>
        <v>-5683.48</v>
      </c>
      <c r="I30" s="390">
        <v>0</v>
      </c>
      <c r="J30" s="390">
        <f>SUM(H30:I30)</f>
        <v>-5683.48</v>
      </c>
      <c r="K30" s="546">
        <f>IF(C30=0,0,J30/C30)</f>
        <v>-0.18809967635555377</v>
      </c>
    </row>
    <row r="31" spans="1:11">
      <c r="B31" s="520"/>
      <c r="C31" s="520"/>
      <c r="D31" s="520"/>
      <c r="F31" s="540">
        <f>SUM(F24:F30)</f>
        <v>59493563.91287861</v>
      </c>
      <c r="G31" s="540">
        <f t="shared" ref="G31" si="0">SUM(G24:G30)</f>
        <v>-11117945.101628419</v>
      </c>
      <c r="H31" s="540">
        <f>SUM(H24:H30)</f>
        <v>48375618.811250187</v>
      </c>
      <c r="I31" s="540">
        <f>SUM(I24:I30)</f>
        <v>-3575618.8112501889</v>
      </c>
      <c r="J31" s="540">
        <f>SUM(J24:J30)</f>
        <v>44800000.000000007</v>
      </c>
      <c r="K31" s="542">
        <f ca="1">IF(C32=0,0,J31/C32)</f>
        <v>0.10552464588469647</v>
      </c>
    </row>
    <row r="32" spans="1:11" ht="16" thickBot="1">
      <c r="A32" s="178" t="s">
        <v>68</v>
      </c>
      <c r="B32" s="524">
        <f ca="1">SUM(B24:B30)</f>
        <v>424163826.79725814</v>
      </c>
      <c r="C32" s="524">
        <f ca="1">SUM(C24:C30)</f>
        <v>424545371.5992716</v>
      </c>
      <c r="D32" s="524">
        <f ca="1">C32-B32</f>
        <v>381544.80201345682</v>
      </c>
      <c r="F32" s="153"/>
      <c r="G32" s="153"/>
      <c r="H32" s="153"/>
      <c r="I32" s="153"/>
      <c r="J32" s="153"/>
      <c r="K32" s="153"/>
    </row>
    <row r="33" spans="1:11" ht="16" thickTop="1">
      <c r="F33" s="591">
        <v>44800000</v>
      </c>
      <c r="G33" s="547" t="s">
        <v>692</v>
      </c>
      <c r="H33" s="153"/>
      <c r="I33" s="153"/>
      <c r="J33" s="153">
        <f>F24-F34</f>
        <v>14693563.91287861</v>
      </c>
      <c r="K33" s="547" t="s">
        <v>693</v>
      </c>
    </row>
    <row r="34" spans="1:11">
      <c r="D34" s="525"/>
      <c r="F34" s="153">
        <f>F33-I54</f>
        <v>44677469.969999999</v>
      </c>
      <c r="G34" s="547" t="s">
        <v>694</v>
      </c>
      <c r="H34" s="153"/>
      <c r="I34" s="153"/>
      <c r="J34" s="153">
        <f>SUM(G24:G24,I24)+J33</f>
        <v>0</v>
      </c>
      <c r="K34" s="547" t="s">
        <v>695</v>
      </c>
    </row>
    <row r="35" spans="1:11">
      <c r="D35" s="525"/>
      <c r="F35" s="548">
        <f>F34/'LGE Gas Rev Inc Workpaper'!$K$6</f>
        <v>0.172884262875627</v>
      </c>
      <c r="G35" s="547" t="s">
        <v>696</v>
      </c>
      <c r="H35" s="153"/>
      <c r="I35" s="153"/>
      <c r="J35" s="153">
        <f>F33-J31</f>
        <v>0</v>
      </c>
      <c r="K35" s="547" t="s">
        <v>695</v>
      </c>
    </row>
    <row r="36" spans="1:11">
      <c r="A36" s="576"/>
      <c r="D36" s="525"/>
    </row>
    <row r="42" spans="1:11">
      <c r="F42" s="525"/>
      <c r="G42" s="526"/>
    </row>
    <row r="43" spans="1:11" ht="18.5">
      <c r="F43" s="214" t="s">
        <v>717</v>
      </c>
      <c r="G43" s="516"/>
      <c r="I43" s="393" t="s">
        <v>64</v>
      </c>
      <c r="J43" s="527" t="s">
        <v>697</v>
      </c>
    </row>
    <row r="44" spans="1:11">
      <c r="F44" s="516" t="s">
        <v>546</v>
      </c>
      <c r="G44" s="516"/>
      <c r="I44" s="516" t="s">
        <v>547</v>
      </c>
    </row>
    <row r="45" spans="1:11">
      <c r="F45" s="516" t="s">
        <v>603</v>
      </c>
      <c r="G45" s="516"/>
      <c r="I45" s="549">
        <f>'Sch M-2.1-G'!K50</f>
        <v>47110.5</v>
      </c>
    </row>
    <row r="46" spans="1:11">
      <c r="F46" s="516" t="s">
        <v>602</v>
      </c>
      <c r="G46" s="516"/>
      <c r="I46" s="549">
        <f>'Sch M-2.1-G'!K51</f>
        <v>-5683.48</v>
      </c>
    </row>
    <row r="47" spans="1:11">
      <c r="F47" s="516" t="s">
        <v>601</v>
      </c>
      <c r="G47" s="516"/>
      <c r="I47" s="549">
        <f>'Sch M-2.1-G'!K52</f>
        <v>0</v>
      </c>
    </row>
    <row r="48" spans="1:11">
      <c r="F48" s="516" t="s">
        <v>605</v>
      </c>
      <c r="G48" s="516"/>
      <c r="I48" s="549">
        <f>'Sch M-2.1-G'!K53</f>
        <v>987.96</v>
      </c>
    </row>
    <row r="49" spans="6:9">
      <c r="F49" s="516" t="s">
        <v>606</v>
      </c>
      <c r="G49" s="516"/>
      <c r="I49" s="549">
        <f>'Sch M-2.1-G'!K54</f>
        <v>356.26</v>
      </c>
    </row>
    <row r="50" spans="6:9">
      <c r="F50" s="516" t="s">
        <v>604</v>
      </c>
      <c r="G50" s="516"/>
      <c r="I50" s="549">
        <f>'Sch M-2.1-G'!K55</f>
        <v>28.03</v>
      </c>
    </row>
    <row r="51" spans="6:9">
      <c r="F51" s="516" t="s">
        <v>600</v>
      </c>
      <c r="G51" s="516"/>
      <c r="I51" s="549">
        <f>'Sch M-2.1-G'!K56</f>
        <v>14.44</v>
      </c>
    </row>
    <row r="52" spans="6:9">
      <c r="F52" s="516" t="s">
        <v>607</v>
      </c>
      <c r="G52" s="516"/>
      <c r="I52" s="549">
        <f>'Sch M-2.1-G'!K57</f>
        <v>379.01</v>
      </c>
    </row>
    <row r="53" spans="6:9">
      <c r="F53" s="516" t="s">
        <v>613</v>
      </c>
      <c r="G53" s="516"/>
      <c r="I53" s="581">
        <f>'Sch M-2.1-G'!K58</f>
        <v>79337.31</v>
      </c>
    </row>
    <row r="54" spans="6:9">
      <c r="F54" s="516" t="s">
        <v>64</v>
      </c>
      <c r="G54" s="516"/>
      <c r="I54" s="519">
        <f>SUM(I45:I53)</f>
        <v>122530.03</v>
      </c>
    </row>
    <row r="55" spans="6:9">
      <c r="F55" s="528" t="s">
        <v>537</v>
      </c>
      <c r="G55" s="516"/>
      <c r="I55" s="529">
        <f>I54-SUM('[7]Misc Revenue'!AI2:AI10)</f>
        <v>0</v>
      </c>
    </row>
    <row r="56" spans="6:9">
      <c r="F56" s="516"/>
      <c r="G56" s="516"/>
    </row>
    <row r="57" spans="6:9">
      <c r="F57" s="516"/>
      <c r="G57" s="516"/>
    </row>
  </sheetData>
  <mergeCells count="1">
    <mergeCell ref="F1:L1"/>
  </mergeCells>
  <printOptions horizontalCentered="1"/>
  <pageMargins left="0.5" right="0.5" top="1.5" bottom="0.5" header="0.75" footer="0.25"/>
  <pageSetup scale="85" orientation="landscape" r:id="rId1"/>
  <headerFooter>
    <oddHeader>&amp;C&amp;"-,Bold"&amp;12LOUISVILLE GAS AND ELECTRIC COMPANY
CASE NO. 2025-00114
STIPULATED TARGET REVENUE INCREASE BY RATE CLASS
GAS OPERATIONS&amp;R&amp;"Times New Roman,Bold"&amp;12Case No. 2025-00114 
Attachment 2 to Response to PSC PH-1 Question No. 1(a)
Fackler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A5FDD-0364-441A-97E1-8AD25F2266AE}">
  <sheetPr>
    <tabColor theme="8" tint="0.79998168889431442"/>
  </sheetPr>
  <dimension ref="A1:S24"/>
  <sheetViews>
    <sheetView zoomScale="70" zoomScaleNormal="70" workbookViewId="0"/>
  </sheetViews>
  <sheetFormatPr defaultRowHeight="14.5"/>
  <cols>
    <col min="1" max="1" width="18.26953125" customWidth="1"/>
    <col min="2" max="2" width="38.1796875" customWidth="1"/>
    <col min="3" max="3" width="3.1796875" customWidth="1"/>
    <col min="4" max="4" width="22.453125" bestFit="1" customWidth="1"/>
    <col min="5" max="5" width="13.81640625" customWidth="1"/>
    <col min="6" max="6" width="13.81640625" bestFit="1" customWidth="1"/>
    <col min="7" max="7" width="12.26953125" bestFit="1" customWidth="1"/>
    <col min="8" max="8" width="13.81640625" bestFit="1" customWidth="1"/>
    <col min="9" max="10" width="13.453125" bestFit="1" customWidth="1"/>
    <col min="11" max="11" width="15.1796875" bestFit="1" customWidth="1"/>
    <col min="12" max="12" width="14.26953125" bestFit="1" customWidth="1"/>
    <col min="13" max="13" width="14" bestFit="1" customWidth="1"/>
    <col min="19" max="19" width="12.26953125" bestFit="1" customWidth="1"/>
  </cols>
  <sheetData>
    <row r="1" spans="1:13" ht="15.5">
      <c r="A1" s="188" t="s">
        <v>714</v>
      </c>
      <c r="D1" s="107"/>
    </row>
    <row r="3" spans="1:13">
      <c r="B3" s="37"/>
      <c r="C3" s="37"/>
      <c r="D3" s="37" t="s">
        <v>32</v>
      </c>
      <c r="E3" s="37" t="s">
        <v>30</v>
      </c>
      <c r="F3" s="37" t="s">
        <v>31</v>
      </c>
      <c r="G3" s="37" t="s">
        <v>216</v>
      </c>
      <c r="H3" s="37" t="s">
        <v>140</v>
      </c>
      <c r="I3" s="37" t="s">
        <v>78</v>
      </c>
      <c r="J3" s="37" t="s">
        <v>22</v>
      </c>
      <c r="K3" s="37" t="s">
        <v>698</v>
      </c>
    </row>
    <row r="4" spans="1:13">
      <c r="A4" s="37" t="s">
        <v>711</v>
      </c>
      <c r="D4" s="96"/>
      <c r="E4" s="96"/>
      <c r="F4" s="96"/>
      <c r="G4" s="96"/>
      <c r="H4" s="96"/>
      <c r="I4" s="96"/>
      <c r="J4" s="96"/>
    </row>
    <row r="5" spans="1:13" ht="18.5">
      <c r="A5" s="530"/>
      <c r="B5" s="530"/>
      <c r="C5" s="530"/>
      <c r="D5" s="593" t="s">
        <v>714</v>
      </c>
      <c r="E5" s="594"/>
      <c r="F5" s="594"/>
      <c r="G5" s="594"/>
      <c r="H5" s="594"/>
      <c r="I5" s="594"/>
      <c r="J5" s="594"/>
      <c r="K5" s="595"/>
    </row>
    <row r="6" spans="1:13">
      <c r="A6" t="s">
        <v>707</v>
      </c>
      <c r="D6" s="573">
        <v>174402755.83052719</v>
      </c>
      <c r="E6" s="573">
        <v>67064012.167736441</v>
      </c>
      <c r="F6" s="573">
        <v>5552006.3294212818</v>
      </c>
      <c r="G6" s="573">
        <v>119038.27462717786</v>
      </c>
      <c r="H6" s="573">
        <v>65802.839764254852</v>
      </c>
      <c r="I6" s="573">
        <v>116667.12430082142</v>
      </c>
      <c r="J6" s="573">
        <v>11103874.883633152</v>
      </c>
      <c r="K6" s="114">
        <f>SUM(D6:J6)</f>
        <v>258424157.4500103</v>
      </c>
    </row>
    <row r="7" spans="1:13">
      <c r="A7" t="s">
        <v>708</v>
      </c>
      <c r="D7" s="573">
        <v>225737567.67969462</v>
      </c>
      <c r="E7" s="573">
        <v>72144367.08701314</v>
      </c>
      <c r="F7" s="573">
        <v>4877260.9738296345</v>
      </c>
      <c r="G7" s="573">
        <v>53507.877599596803</v>
      </c>
      <c r="H7" s="573">
        <v>19227.687541773972</v>
      </c>
      <c r="I7" s="573">
        <v>52814.03278758868</v>
      </c>
      <c r="J7" s="573">
        <v>15033909.886085123</v>
      </c>
      <c r="K7" s="114">
        <f>SUM(D7:J7)</f>
        <v>317918655.22455144</v>
      </c>
    </row>
    <row r="8" spans="1:13">
      <c r="A8" t="s">
        <v>712</v>
      </c>
      <c r="D8" s="573">
        <v>214553817.8326942</v>
      </c>
      <c r="E8" s="573">
        <v>82503511.949938536</v>
      </c>
      <c r="F8" s="573">
        <v>6830191.1224737223</v>
      </c>
      <c r="G8" s="573">
        <v>146443.30686090709</v>
      </c>
      <c r="H8" s="573">
        <v>80951.992005063643</v>
      </c>
      <c r="I8" s="573">
        <v>143526.26949671903</v>
      </c>
      <c r="J8" s="573">
        <v>13660212.751082275</v>
      </c>
      <c r="K8" s="114">
        <f>SUM(D8:J8)</f>
        <v>317918655.22455144</v>
      </c>
    </row>
    <row r="9" spans="1:13">
      <c r="A9" t="s">
        <v>709</v>
      </c>
      <c r="D9" s="573">
        <v>215672192.81739426</v>
      </c>
      <c r="E9" s="573">
        <v>81467597.463645995</v>
      </c>
      <c r="F9" s="573">
        <v>6634898.1076093139</v>
      </c>
      <c r="G9" s="573">
        <v>137149.76393477604</v>
      </c>
      <c r="H9" s="573">
        <v>74779.561558734669</v>
      </c>
      <c r="I9" s="573">
        <v>134455.04582580601</v>
      </c>
      <c r="J9" s="573">
        <v>13797582.464582561</v>
      </c>
      <c r="K9" s="114">
        <f>SUM(D9:J9)</f>
        <v>317918655.22455144</v>
      </c>
    </row>
    <row r="10" spans="1:13">
      <c r="A10" t="s">
        <v>699</v>
      </c>
      <c r="D10" s="96">
        <f>D9-D6</f>
        <v>41269436.98686707</v>
      </c>
      <c r="E10" s="96">
        <f t="shared" ref="E10:J10" si="0">E9-E6</f>
        <v>14403585.295909554</v>
      </c>
      <c r="F10" s="96">
        <f t="shared" si="0"/>
        <v>1082891.7781880321</v>
      </c>
      <c r="G10" s="96">
        <f t="shared" si="0"/>
        <v>18111.489307598182</v>
      </c>
      <c r="H10" s="96">
        <f t="shared" si="0"/>
        <v>8976.7217944798176</v>
      </c>
      <c r="I10" s="96">
        <f t="shared" si="0"/>
        <v>17787.921524984587</v>
      </c>
      <c r="J10" s="96">
        <f t="shared" si="0"/>
        <v>2693707.5809494089</v>
      </c>
      <c r="K10" s="114">
        <f>SUM(D10:J10)</f>
        <v>59494497.774541132</v>
      </c>
      <c r="L10" s="114"/>
    </row>
    <row r="11" spans="1:13">
      <c r="B11" t="s">
        <v>700</v>
      </c>
      <c r="D11" s="531">
        <f>D10/D6</f>
        <v>0.23663294074876845</v>
      </c>
      <c r="E11" s="531">
        <f t="shared" ref="E11:J11" si="1">E10/E6</f>
        <v>0.21477368905224728</v>
      </c>
      <c r="F11" s="531">
        <f t="shared" si="1"/>
        <v>0.19504512674086022</v>
      </c>
      <c r="G11" s="531">
        <f t="shared" si="1"/>
        <v>0.15214845279236863</v>
      </c>
      <c r="H11" s="531">
        <f t="shared" si="1"/>
        <v>0.13641845590007676</v>
      </c>
      <c r="I11" s="531">
        <f t="shared" si="1"/>
        <v>0.15246730072063108</v>
      </c>
      <c r="J11" s="531">
        <f t="shared" si="1"/>
        <v>0.24259167265292858</v>
      </c>
      <c r="K11" s="114"/>
    </row>
    <row r="12" spans="1:13">
      <c r="D12" s="96"/>
      <c r="E12" s="96"/>
      <c r="F12" s="96"/>
      <c r="G12" s="96"/>
      <c r="H12" s="96"/>
      <c r="I12" s="96"/>
      <c r="J12" s="96"/>
      <c r="K12" s="114"/>
    </row>
    <row r="13" spans="1:13">
      <c r="A13" t="s">
        <v>701</v>
      </c>
      <c r="D13" s="96">
        <f>D10/$K$10*$L$13</f>
        <v>41269436.98686707</v>
      </c>
      <c r="E13" s="96">
        <f t="shared" ref="E13:J13" si="2">E10/$K$10*$L$13</f>
        <v>14403585.295909554</v>
      </c>
      <c r="F13" s="96">
        <f t="shared" si="2"/>
        <v>1082891.7781880321</v>
      </c>
      <c r="G13" s="96">
        <f t="shared" si="2"/>
        <v>18111.489307598182</v>
      </c>
      <c r="H13" s="96">
        <f t="shared" si="2"/>
        <v>8976.7217944798176</v>
      </c>
      <c r="I13" s="96">
        <f t="shared" si="2"/>
        <v>17787.921524984587</v>
      </c>
      <c r="J13" s="96">
        <f t="shared" si="2"/>
        <v>2693707.5809494089</v>
      </c>
      <c r="K13" s="114">
        <f>SUM(D13:J13)</f>
        <v>59494497.774541132</v>
      </c>
      <c r="L13" s="532">
        <f>K10</f>
        <v>59494497.774541132</v>
      </c>
    </row>
    <row r="14" spans="1:13">
      <c r="A14" s="337" t="s">
        <v>720</v>
      </c>
      <c r="D14" s="96">
        <f>D10/$K$10*$L$14</f>
        <v>29586579.525210388</v>
      </c>
      <c r="E14" s="96">
        <f t="shared" ref="E14:J14" si="3">E10/$K$10*$L$14</f>
        <v>10326111.837706706</v>
      </c>
      <c r="F14" s="96">
        <f t="shared" si="3"/>
        <v>776338.76427130087</v>
      </c>
      <c r="G14" s="96">
        <f t="shared" si="3"/>
        <v>12984.354957150828</v>
      </c>
      <c r="H14" s="96">
        <f t="shared" si="3"/>
        <v>6435.5249947457187</v>
      </c>
      <c r="I14" s="96">
        <f t="shared" si="3"/>
        <v>12752.385135630378</v>
      </c>
      <c r="J14" s="96">
        <f t="shared" si="3"/>
        <v>1931152.9155772948</v>
      </c>
      <c r="K14" s="114">
        <f>SUM(D14:J14)</f>
        <v>42652355.307853214</v>
      </c>
      <c r="L14" s="533">
        <f>42900000-L17</f>
        <v>42652355.307853222</v>
      </c>
      <c r="M14" s="534">
        <f>SUM(D14:J14)-L14</f>
        <v>0</v>
      </c>
    </row>
    <row r="15" spans="1:13">
      <c r="A15" s="535" t="s">
        <v>702</v>
      </c>
      <c r="D15" s="536">
        <f t="shared" ref="D15:J15" si="4">D14/D6</f>
        <v>0.16964513768326359</v>
      </c>
      <c r="E15" s="536">
        <f t="shared" si="4"/>
        <v>0.15397396463366464</v>
      </c>
      <c r="F15" s="536">
        <f t="shared" si="4"/>
        <v>0.13983030965892707</v>
      </c>
      <c r="G15" s="536">
        <f t="shared" si="4"/>
        <v>0.10907714344665363</v>
      </c>
      <c r="H15" s="536">
        <f t="shared" si="4"/>
        <v>9.7800110417751274E-2</v>
      </c>
      <c r="I15" s="536">
        <f t="shared" si="4"/>
        <v>0.10930572954510195</v>
      </c>
      <c r="J15" s="536">
        <f t="shared" si="4"/>
        <v>0.173917027687674</v>
      </c>
      <c r="K15" s="536">
        <f>K14/K6</f>
        <v>0.16504786444395744</v>
      </c>
      <c r="L15" t="s">
        <v>703</v>
      </c>
    </row>
    <row r="16" spans="1:13">
      <c r="E16" s="536"/>
    </row>
    <row r="17" spans="1:19">
      <c r="L17" s="578">
        <f>'LGE Gas Stip Rev Inc Targets'!J14</f>
        <v>247644.69214677892</v>
      </c>
      <c r="M17" t="s">
        <v>716</v>
      </c>
    </row>
    <row r="19" spans="1:19">
      <c r="A19" s="199">
        <f>L14-K10</f>
        <v>-16842142.46668791</v>
      </c>
      <c r="B19" t="s">
        <v>718</v>
      </c>
    </row>
    <row r="21" spans="1:19">
      <c r="A21" t="s">
        <v>719</v>
      </c>
      <c r="B21" s="478"/>
      <c r="C21" s="537"/>
      <c r="D21" s="575">
        <f>(D$6*'LGE Gas Stip Rev Inc Targets'!F35)-(D$9-D$6)</f>
        <v>-11117945.101628419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114">
        <f>SUM(D21:J21)</f>
        <v>-11117945.101628419</v>
      </c>
      <c r="L21" s="96"/>
      <c r="M21" s="96"/>
      <c r="N21" s="96"/>
      <c r="O21" s="96"/>
      <c r="P21" s="96"/>
      <c r="Q21" s="96"/>
      <c r="R21" s="96"/>
      <c r="S21" s="114"/>
    </row>
    <row r="23" spans="1:19">
      <c r="A23" s="576" t="s">
        <v>710</v>
      </c>
    </row>
    <row r="24" spans="1:19">
      <c r="A24" s="576"/>
    </row>
  </sheetData>
  <mergeCells count="1">
    <mergeCell ref="D5:K5"/>
  </mergeCells>
  <conditionalFormatting sqref="M14">
    <cfRule type="cellIs" dxfId="4" priority="2" operator="notEqual">
      <formula>0</formula>
    </cfRule>
  </conditionalFormatting>
  <pageMargins left="0.7" right="0.7" top="0.75" bottom="0.75" header="0.3" footer="0.3"/>
  <pageSetup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  <pageSetUpPr fitToPage="1"/>
  </sheetPr>
  <dimension ref="A1:L22"/>
  <sheetViews>
    <sheetView zoomScaleNormal="100" zoomScaleSheetLayoutView="100" workbookViewId="0">
      <selection sqref="A1:I1"/>
    </sheetView>
  </sheetViews>
  <sheetFormatPr defaultColWidth="9.1796875" defaultRowHeight="14.5"/>
  <cols>
    <col min="1" max="1" width="11" customWidth="1"/>
    <col min="2" max="2" width="14.7265625" bestFit="1" customWidth="1"/>
    <col min="8" max="8" width="15.1796875" customWidth="1"/>
    <col min="9" max="9" width="4.54296875" customWidth="1"/>
  </cols>
  <sheetData>
    <row r="1" spans="1:12">
      <c r="A1" s="597" t="s">
        <v>131</v>
      </c>
      <c r="B1" s="597"/>
      <c r="C1" s="597"/>
      <c r="D1" s="597"/>
      <c r="E1" s="597"/>
      <c r="F1" s="597"/>
      <c r="G1" s="597"/>
      <c r="H1" s="597"/>
      <c r="I1" s="597"/>
      <c r="J1" s="37"/>
      <c r="K1" s="37"/>
      <c r="L1" s="37"/>
    </row>
    <row r="3" spans="1:12">
      <c r="A3" s="597" t="s">
        <v>156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</row>
    <row r="5" spans="1:12">
      <c r="A5" s="597" t="s">
        <v>67</v>
      </c>
      <c r="B5" s="597"/>
      <c r="C5" s="597"/>
      <c r="D5" s="597"/>
      <c r="E5" s="597"/>
      <c r="F5" s="597"/>
      <c r="G5" s="597"/>
      <c r="H5" s="597"/>
      <c r="I5" s="597"/>
      <c r="J5" s="597"/>
      <c r="K5" s="597"/>
      <c r="L5" s="597"/>
    </row>
    <row r="7" spans="1:12">
      <c r="A7" s="597" t="s">
        <v>548</v>
      </c>
      <c r="B7" s="597"/>
      <c r="C7" s="597"/>
      <c r="D7" s="597"/>
      <c r="E7" s="597"/>
      <c r="F7" s="597"/>
      <c r="G7" s="597"/>
      <c r="H7" s="597"/>
      <c r="I7" s="597"/>
      <c r="J7" s="597"/>
      <c r="K7" s="597"/>
      <c r="L7" s="597"/>
    </row>
    <row r="8" spans="1:12">
      <c r="A8" s="18"/>
      <c r="B8" s="18"/>
      <c r="C8" s="18"/>
      <c r="D8" s="18"/>
      <c r="E8" s="18"/>
      <c r="F8" s="18"/>
      <c r="G8" s="18"/>
      <c r="H8" s="18"/>
    </row>
    <row r="10" spans="1:12">
      <c r="A10" s="37" t="s">
        <v>132</v>
      </c>
      <c r="D10" s="37" t="s">
        <v>558</v>
      </c>
    </row>
    <row r="13" spans="1:12">
      <c r="A13" s="121" t="s">
        <v>133</v>
      </c>
      <c r="C13" s="596" t="s">
        <v>134</v>
      </c>
      <c r="D13" s="596"/>
      <c r="E13" s="596"/>
      <c r="F13" s="596"/>
      <c r="G13" s="596"/>
      <c r="H13" s="596"/>
      <c r="I13" s="596"/>
      <c r="J13" s="596"/>
    </row>
    <row r="15" spans="1:12">
      <c r="C15" s="37"/>
    </row>
    <row r="16" spans="1:12">
      <c r="A16" s="37" t="s">
        <v>157</v>
      </c>
      <c r="C16" s="37" t="s">
        <v>665</v>
      </c>
    </row>
    <row r="17" spans="1:3">
      <c r="A17" s="37" t="s">
        <v>158</v>
      </c>
      <c r="C17" s="37" t="s">
        <v>666</v>
      </c>
    </row>
    <row r="18" spans="1:3">
      <c r="A18" s="37" t="s">
        <v>159</v>
      </c>
      <c r="B18" s="37" t="s">
        <v>556</v>
      </c>
      <c r="C18" s="37" t="s">
        <v>667</v>
      </c>
    </row>
    <row r="19" spans="1:3">
      <c r="A19" s="37" t="s">
        <v>159</v>
      </c>
      <c r="B19" s="37" t="s">
        <v>557</v>
      </c>
      <c r="C19" s="37" t="s">
        <v>668</v>
      </c>
    </row>
    <row r="21" spans="1:3">
      <c r="C21" s="122"/>
    </row>
    <row r="22" spans="1:3">
      <c r="C22" s="122"/>
    </row>
  </sheetData>
  <mergeCells count="8">
    <mergeCell ref="C13:J13"/>
    <mergeCell ref="A1:I1"/>
    <mergeCell ref="A3:I3"/>
    <mergeCell ref="J3:L3"/>
    <mergeCell ref="A5:I5"/>
    <mergeCell ref="J5:L5"/>
    <mergeCell ref="A7:I7"/>
    <mergeCell ref="J7:L7"/>
  </mergeCells>
  <printOptions horizontalCentered="1"/>
  <pageMargins left="0.75" right="0.75" top="0.75" bottom="0.5" header="0.25" footer="0.25"/>
  <pageSetup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  <pageSetUpPr fitToPage="1"/>
  </sheetPr>
  <dimension ref="A1:R64"/>
  <sheetViews>
    <sheetView topLeftCell="A7" zoomScale="80" zoomScaleNormal="80" zoomScaleSheetLayoutView="80" workbookViewId="0">
      <selection activeCell="A7" sqref="A7"/>
    </sheetView>
  </sheetViews>
  <sheetFormatPr defaultColWidth="9.1796875" defaultRowHeight="15.5" outlineLevelCol="1"/>
  <cols>
    <col min="1" max="1" width="65.1796875" style="119" customWidth="1"/>
    <col min="2" max="2" width="17.1796875" style="119" bestFit="1" customWidth="1"/>
    <col min="3" max="6" width="16.54296875" style="119" customWidth="1"/>
    <col min="7" max="7" width="16.7265625" style="119" customWidth="1"/>
    <col min="8" max="8" width="9.1796875" style="119"/>
    <col min="9" max="9" width="28.26953125" style="119" hidden="1" customWidth="1" outlineLevel="1"/>
    <col min="10" max="10" width="20.1796875" style="119" hidden="1" customWidth="1" outlineLevel="1"/>
    <col min="11" max="11" width="15.1796875" style="119" hidden="1" customWidth="1" outlineLevel="1"/>
    <col min="12" max="12" width="9.1796875" style="119" hidden="1" customWidth="1" outlineLevel="1"/>
    <col min="13" max="13" width="61.453125" style="119" bestFit="1" customWidth="1" collapsed="1"/>
    <col min="14" max="14" width="13.54296875" style="119" bestFit="1" customWidth="1"/>
    <col min="15" max="15" width="16.453125" style="119" bestFit="1" customWidth="1"/>
    <col min="16" max="16" width="17.1796875" style="119" bestFit="1" customWidth="1"/>
    <col min="17" max="17" width="16.26953125" style="119" customWidth="1"/>
    <col min="18" max="18" width="15.1796875" style="119" bestFit="1" customWidth="1"/>
    <col min="19" max="16384" width="9.1796875" style="119"/>
  </cols>
  <sheetData>
    <row r="1" spans="1:18" ht="18.5" hidden="1">
      <c r="A1" s="604" t="str">
        <f>'Index M-2'!A5</f>
        <v>LOUISVILLE GAS AND ELECTRIC COMPANY</v>
      </c>
      <c r="B1" s="604"/>
      <c r="C1" s="604"/>
      <c r="D1" s="604"/>
      <c r="E1" s="604"/>
      <c r="F1" s="604"/>
      <c r="G1" s="604"/>
    </row>
    <row r="2" spans="1:18" ht="18.5" hidden="1">
      <c r="A2" s="604" t="str">
        <f>'Index M-2'!A7</f>
        <v>CASE NO. 2025-00114</v>
      </c>
      <c r="B2" s="604"/>
      <c r="C2" s="604"/>
      <c r="D2" s="604"/>
      <c r="E2" s="604"/>
      <c r="F2" s="604"/>
      <c r="G2" s="604"/>
    </row>
    <row r="3" spans="1:18" ht="18.5" hidden="1">
      <c r="A3" s="604" t="str">
        <f>'Index M-2'!C16</f>
        <v>FORECAST PERIOD REVENUES AT CURRENT AND STIPULATED GAS RATES</v>
      </c>
      <c r="B3" s="604"/>
      <c r="C3" s="604"/>
      <c r="D3" s="604"/>
      <c r="E3" s="604"/>
      <c r="F3" s="604"/>
      <c r="G3" s="604"/>
    </row>
    <row r="4" spans="1:18" ht="18.5" hidden="1">
      <c r="A4" s="604" t="str">
        <f>'Index M-2'!D10</f>
        <v>FOR THE 12 MONTHS ENDED DECEMBER 31, 2026</v>
      </c>
      <c r="B4" s="604"/>
      <c r="C4" s="604"/>
      <c r="D4" s="604"/>
      <c r="E4" s="604"/>
      <c r="F4" s="604"/>
      <c r="G4" s="604"/>
    </row>
    <row r="5" spans="1:18" ht="18.5" hidden="1">
      <c r="A5" s="604" t="s">
        <v>215</v>
      </c>
      <c r="B5" s="604"/>
      <c r="C5" s="604"/>
      <c r="D5" s="604"/>
      <c r="E5" s="604"/>
      <c r="F5" s="604"/>
      <c r="G5" s="604"/>
      <c r="H5" s="188"/>
    </row>
    <row r="6" spans="1:18" hidden="1"/>
    <row r="7" spans="1:18">
      <c r="A7" s="213" t="s">
        <v>160</v>
      </c>
      <c r="B7" s="189"/>
      <c r="C7" s="189"/>
      <c r="D7" s="189"/>
      <c r="E7" s="189"/>
      <c r="F7" s="189"/>
      <c r="G7" s="395" t="str">
        <f>"Schedule "&amp;'Index M-2'!A16</f>
        <v>Schedule M-2.1-G</v>
      </c>
    </row>
    <row r="8" spans="1:18">
      <c r="A8" s="189" t="s">
        <v>125</v>
      </c>
      <c r="B8" s="189"/>
      <c r="C8" s="189"/>
      <c r="D8" s="189"/>
      <c r="E8" s="189"/>
      <c r="F8" s="189"/>
      <c r="G8" s="128" t="s">
        <v>355</v>
      </c>
    </row>
    <row r="9" spans="1:18" ht="16" thickBot="1">
      <c r="A9" s="189" t="s">
        <v>126</v>
      </c>
      <c r="B9" s="189"/>
      <c r="C9" s="189"/>
      <c r="D9" s="189"/>
      <c r="E9" s="189"/>
      <c r="F9" s="189"/>
      <c r="G9" s="395" t="s">
        <v>684</v>
      </c>
    </row>
    <row r="10" spans="1:18" ht="16" thickBot="1">
      <c r="A10" s="460"/>
      <c r="B10" s="460"/>
      <c r="C10" s="460"/>
      <c r="D10" s="460"/>
      <c r="E10" s="460"/>
      <c r="F10" s="460"/>
      <c r="G10" s="461"/>
      <c r="I10" s="598" t="s">
        <v>715</v>
      </c>
      <c r="J10" s="598"/>
      <c r="K10" s="598"/>
      <c r="M10" s="599" t="s">
        <v>642</v>
      </c>
      <c r="N10" s="600"/>
      <c r="O10" s="600"/>
      <c r="P10" s="600"/>
      <c r="Q10" s="600"/>
      <c r="R10" s="601"/>
    </row>
    <row r="11" spans="1:18" ht="124">
      <c r="A11" s="462" t="s">
        <v>37</v>
      </c>
      <c r="B11" s="463" t="s">
        <v>639</v>
      </c>
      <c r="C11" s="463" t="s">
        <v>653</v>
      </c>
      <c r="D11" s="463" t="s">
        <v>640</v>
      </c>
      <c r="E11" s="463" t="s">
        <v>704</v>
      </c>
      <c r="F11" s="463" t="s">
        <v>654</v>
      </c>
      <c r="G11" s="463" t="s">
        <v>641</v>
      </c>
      <c r="I11" s="552" t="s">
        <v>706</v>
      </c>
      <c r="J11" s="552" t="s">
        <v>625</v>
      </c>
      <c r="K11" s="552" t="s">
        <v>705</v>
      </c>
      <c r="M11" s="481" t="s">
        <v>37</v>
      </c>
      <c r="N11" s="482"/>
      <c r="O11" s="483" t="s">
        <v>655</v>
      </c>
      <c r="P11" s="484" t="s">
        <v>656</v>
      </c>
      <c r="Q11" s="483" t="s">
        <v>643</v>
      </c>
      <c r="R11" s="485" t="s">
        <v>408</v>
      </c>
    </row>
    <row r="12" spans="1:18">
      <c r="A12" s="190"/>
      <c r="B12" s="190"/>
      <c r="C12" s="190"/>
      <c r="D12" s="363" t="s">
        <v>568</v>
      </c>
      <c r="E12" s="6"/>
      <c r="F12" s="363" t="s">
        <v>569</v>
      </c>
      <c r="G12" s="363" t="s">
        <v>614</v>
      </c>
      <c r="I12" s="553"/>
      <c r="J12" s="554" t="s">
        <v>569</v>
      </c>
      <c r="K12" s="554" t="s">
        <v>614</v>
      </c>
      <c r="M12" s="486"/>
      <c r="N12" s="487"/>
      <c r="O12" s="487"/>
      <c r="P12" s="487"/>
      <c r="Q12" s="487"/>
      <c r="R12" s="488"/>
    </row>
    <row r="13" spans="1:18">
      <c r="A13" s="170" t="s">
        <v>297</v>
      </c>
      <c r="B13" s="191">
        <f ca="1">'Sch M-2.2-G'!E13</f>
        <v>274732768.42354554</v>
      </c>
      <c r="C13" s="191">
        <f ca="1">'Sch M-2.2-G'!G13</f>
        <v>274991646.57171172</v>
      </c>
      <c r="D13" s="191">
        <f ca="1">C13-B13</f>
        <v>258878.14816617966</v>
      </c>
      <c r="E13" s="191">
        <f ca="1">'Sch M-2.2-G'!J13</f>
        <v>304850800.23000002</v>
      </c>
      <c r="F13" s="191">
        <f ca="1">E13-C13</f>
        <v>29859153.6582883</v>
      </c>
      <c r="G13" s="396">
        <f ca="1">IF(C13=0,0,F13/C13)</f>
        <v>0.10858203887477613</v>
      </c>
      <c r="I13" s="555">
        <v>316464347.07999998</v>
      </c>
      <c r="J13" s="555">
        <v>40978478.589061975</v>
      </c>
      <c r="K13" s="556">
        <v>0.14874983901546276</v>
      </c>
      <c r="M13" s="500" t="s">
        <v>645</v>
      </c>
      <c r="N13" s="500" t="s">
        <v>552</v>
      </c>
      <c r="O13" s="582">
        <f>'LGE Gas Stip Rev Inc Targets'!J4</f>
        <v>29860533.487433556</v>
      </c>
      <c r="P13" s="503">
        <f ca="1">C13+O13</f>
        <v>304852180.05914527</v>
      </c>
      <c r="Q13" s="505">
        <f ca="1">IF($C13=0,0,O13/$C13)</f>
        <v>0.1085870565877229</v>
      </c>
      <c r="R13" s="503">
        <f ca="1">F13-O13</f>
        <v>-1379.8291452564299</v>
      </c>
    </row>
    <row r="14" spans="1:18">
      <c r="A14" s="170"/>
      <c r="B14" s="191"/>
      <c r="C14" s="191"/>
      <c r="D14" s="191"/>
      <c r="E14" s="191"/>
      <c r="F14" s="191"/>
      <c r="G14" s="396"/>
      <c r="I14" s="555"/>
      <c r="J14" s="555"/>
      <c r="K14" s="556"/>
      <c r="M14" s="501"/>
      <c r="N14" s="501"/>
      <c r="O14" s="583"/>
      <c r="P14" s="504"/>
      <c r="Q14" s="506"/>
      <c r="R14" s="504"/>
    </row>
    <row r="15" spans="1:18">
      <c r="A15" s="170" t="s">
        <v>135</v>
      </c>
      <c r="B15" s="191">
        <f ca="1">'Sch M-2.2-G'!E15</f>
        <v>121183737.9900378</v>
      </c>
      <c r="C15" s="191">
        <f ca="1">'Sch M-2.2-G'!G15</f>
        <v>121293885.74440628</v>
      </c>
      <c r="D15" s="191">
        <f ca="1">C15-B15</f>
        <v>110147.75436848402</v>
      </c>
      <c r="E15" s="191">
        <f ca="1">'Sch M-2.2-G'!J15</f>
        <v>132807663.26000001</v>
      </c>
      <c r="F15" s="191">
        <f ca="1">E15-C15</f>
        <v>11513777.515593722</v>
      </c>
      <c r="G15" s="396">
        <f ca="1">IF(C15=0,0,F15/C15)</f>
        <v>9.4924632391247335E-2</v>
      </c>
      <c r="I15" s="555">
        <v>135796141.28</v>
      </c>
      <c r="J15" s="555">
        <v>14291973.459072068</v>
      </c>
      <c r="K15" s="556">
        <v>0.11762537627627299</v>
      </c>
      <c r="M15" s="501" t="s">
        <v>646</v>
      </c>
      <c r="N15" s="501" t="s">
        <v>30</v>
      </c>
      <c r="O15" s="583">
        <f>'LGE Gas Stip Rev Inc Targets'!J6</f>
        <v>11513531.402827352</v>
      </c>
      <c r="P15" s="504">
        <f ca="1">C15+O15</f>
        <v>132807417.14723364</v>
      </c>
      <c r="Q15" s="506">
        <f ca="1">IF($C15=0,0,O15/$C15)</f>
        <v>9.4922603329643293E-2</v>
      </c>
      <c r="R15" s="504">
        <f ca="1">F15-O15</f>
        <v>246.11276637017727</v>
      </c>
    </row>
    <row r="16" spans="1:18">
      <c r="A16" s="170"/>
      <c r="B16" s="191"/>
      <c r="C16" s="191"/>
      <c r="D16" s="191"/>
      <c r="E16" s="191"/>
      <c r="F16" s="191"/>
      <c r="G16" s="396"/>
      <c r="I16" s="555"/>
      <c r="J16" s="555"/>
      <c r="K16" s="556"/>
      <c r="M16" s="501"/>
      <c r="N16" s="501"/>
      <c r="O16" s="583"/>
      <c r="P16" s="504"/>
      <c r="Q16" s="506"/>
      <c r="R16" s="504"/>
    </row>
    <row r="17" spans="1:18">
      <c r="A17" s="170" t="s">
        <v>136</v>
      </c>
      <c r="B17" s="191">
        <f ca="1">'Sch M-2.2-G'!E17</f>
        <v>11937609.491384434</v>
      </c>
      <c r="C17" s="191">
        <f ca="1">'Sch M-2.2-G'!G17</f>
        <v>11949590.521409385</v>
      </c>
      <c r="D17" s="191">
        <f ca="1">C17-B17</f>
        <v>11981.030024951324</v>
      </c>
      <c r="E17" s="191">
        <f ca="1">'Sch M-2.2-G'!J17</f>
        <v>12814566.82</v>
      </c>
      <c r="F17" s="191">
        <f ca="1">E17-C17</f>
        <v>864976.29859061539</v>
      </c>
      <c r="G17" s="396">
        <f ca="1">IF(C17=0,0,F17/C17)</f>
        <v>7.2385434215581509E-2</v>
      </c>
      <c r="H17" s="135"/>
      <c r="I17" s="555">
        <v>13046240.34</v>
      </c>
      <c r="J17" s="555">
        <v>1073776.9430884346</v>
      </c>
      <c r="K17" s="556">
        <v>8.9687218702662955E-2</v>
      </c>
      <c r="M17" s="501" t="s">
        <v>136</v>
      </c>
      <c r="N17" s="501" t="s">
        <v>31</v>
      </c>
      <c r="O17" s="583">
        <f>'LGE Gas Stip Rev Inc Targets'!J8</f>
        <v>865028.5133319397</v>
      </c>
      <c r="P17" s="504">
        <f ca="1">C17+O17</f>
        <v>12814619.034741325</v>
      </c>
      <c r="Q17" s="506">
        <f ca="1">IF($C17=0,0,O17/$C17)</f>
        <v>7.238980379973009E-2</v>
      </c>
      <c r="R17" s="504">
        <f ca="1">F17-O17</f>
        <v>-52.214741324307397</v>
      </c>
    </row>
    <row r="18" spans="1:18">
      <c r="A18" s="170"/>
      <c r="B18" s="191"/>
      <c r="C18" s="191"/>
      <c r="D18" s="191"/>
      <c r="E18" s="191"/>
      <c r="F18" s="191"/>
      <c r="G18" s="396"/>
      <c r="I18" s="555"/>
      <c r="J18" s="555"/>
      <c r="K18" s="556"/>
      <c r="M18" s="501"/>
      <c r="N18" s="501"/>
      <c r="O18" s="583"/>
      <c r="P18" s="504"/>
      <c r="Q18" s="506"/>
      <c r="R18" s="504"/>
    </row>
    <row r="19" spans="1:18">
      <c r="A19" s="170" t="s">
        <v>73</v>
      </c>
      <c r="B19" s="191">
        <f ca="1">'Sch M-2.2-G'!E19</f>
        <v>357435.09538107325</v>
      </c>
      <c r="C19" s="191">
        <f ca="1">'Sch M-2.2-G'!G19</f>
        <v>357541.82327729138</v>
      </c>
      <c r="D19" s="191">
        <f ca="1">C19-B19</f>
        <v>106.7278962181299</v>
      </c>
      <c r="E19" s="191">
        <f ca="1">'Sch M-2.2-G'!J19</f>
        <v>371711.67</v>
      </c>
      <c r="F19" s="191">
        <f ca="1">E19-C19</f>
        <v>14169.846722708608</v>
      </c>
      <c r="G19" s="396">
        <f ca="1">IF(C19=0,0,F19/C19)</f>
        <v>3.9631298494887383E-2</v>
      </c>
      <c r="I19" s="555">
        <v>375336.99</v>
      </c>
      <c r="J19" s="555">
        <v>17591.413466292142</v>
      </c>
      <c r="K19" s="556">
        <v>4.9172972694002344E-2</v>
      </c>
      <c r="M19" s="501" t="s">
        <v>73</v>
      </c>
      <c r="N19" s="501" t="s">
        <v>78</v>
      </c>
      <c r="O19" s="583">
        <f>'LGE Gas Stip Rev Inc Targets'!J10</f>
        <v>14171.541246160752</v>
      </c>
      <c r="P19" s="504">
        <f ca="1">C19+O19</f>
        <v>371713.36452345212</v>
      </c>
      <c r="Q19" s="506">
        <f ca="1">IF($C19=0,0,O19/$C19)</f>
        <v>3.9636037866177184E-2</v>
      </c>
      <c r="R19" s="504">
        <f ca="1">F19-O19</f>
        <v>-1.6945234521444945</v>
      </c>
    </row>
    <row r="20" spans="1:18">
      <c r="A20" s="170"/>
      <c r="B20" s="191"/>
      <c r="C20" s="191"/>
      <c r="D20" s="191"/>
      <c r="E20" s="191"/>
      <c r="F20" s="191"/>
      <c r="G20" s="396"/>
      <c r="I20" s="555"/>
      <c r="J20" s="555"/>
      <c r="K20" s="556"/>
      <c r="M20" s="501"/>
      <c r="N20" s="501"/>
      <c r="O20" s="583"/>
      <c r="P20" s="504"/>
      <c r="Q20" s="506"/>
      <c r="R20" s="504"/>
    </row>
    <row r="21" spans="1:18">
      <c r="A21" s="170" t="s">
        <v>615</v>
      </c>
      <c r="B21" s="191">
        <f ca="1">'Sch M-2.2-G'!E21</f>
        <v>10958510.26766186</v>
      </c>
      <c r="C21" s="191">
        <f ca="1">'Sch M-2.2-G'!G21</f>
        <v>10958510.26766186</v>
      </c>
      <c r="D21" s="191">
        <f ca="1">C21-B21</f>
        <v>0</v>
      </c>
      <c r="E21" s="191">
        <f ca="1">'Sch M-2.2-G'!J21</f>
        <v>13113368.42</v>
      </c>
      <c r="F21" s="191">
        <f ca="1">E21-C21</f>
        <v>2154858.1523381397</v>
      </c>
      <c r="G21" s="396">
        <f ca="1">IF(C21=0,0,F21/C21)</f>
        <v>0.19663787318765788</v>
      </c>
      <c r="I21" s="555">
        <v>13633571.289999999</v>
      </c>
      <c r="J21" s="555">
        <v>2675061.0223381389</v>
      </c>
      <c r="K21" s="556">
        <v>0.24410809106344869</v>
      </c>
      <c r="M21" s="501" t="s">
        <v>615</v>
      </c>
      <c r="N21" s="501" t="s">
        <v>22</v>
      </c>
      <c r="O21" s="583">
        <f>'LGE Gas Stip Rev Inc Targets'!J12</f>
        <v>2155013.733643563</v>
      </c>
      <c r="P21" s="504">
        <f ca="1">C21+O21</f>
        <v>13113524.001305424</v>
      </c>
      <c r="Q21" s="506">
        <f ca="1">IF($C21=0,0,O21/$C21)</f>
        <v>0.19665207049200156</v>
      </c>
      <c r="R21" s="504">
        <f ca="1">F21-O21</f>
        <v>-155.58130542328581</v>
      </c>
    </row>
    <row r="22" spans="1:18">
      <c r="A22" s="170"/>
      <c r="B22" s="191"/>
      <c r="C22" s="191"/>
      <c r="D22" s="191"/>
      <c r="E22" s="191"/>
      <c r="F22" s="191"/>
      <c r="G22" s="396"/>
      <c r="I22" s="555"/>
      <c r="J22" s="555"/>
      <c r="K22" s="556"/>
      <c r="M22" s="501"/>
      <c r="N22" s="501"/>
      <c r="O22" s="583"/>
      <c r="P22" s="504"/>
      <c r="Q22" s="506"/>
      <c r="R22" s="504"/>
    </row>
    <row r="23" spans="1:18">
      <c r="A23" s="170" t="s">
        <v>137</v>
      </c>
      <c r="B23" s="191">
        <f ca="1">'Sch M-2.2-G'!E23</f>
        <v>3212081.3620487018</v>
      </c>
      <c r="C23" s="191">
        <f ca="1">'Sch M-2.2-G'!G23</f>
        <v>3212134.7259968109</v>
      </c>
      <c r="D23" s="191">
        <f ca="1">C23-B23</f>
        <v>53.363948109094054</v>
      </c>
      <c r="E23" s="191">
        <f ca="1">'Sch M-2.2-G'!J23</f>
        <v>3459927.73</v>
      </c>
      <c r="F23" s="191">
        <f ca="1">E23-C23</f>
        <v>247793.00400318904</v>
      </c>
      <c r="G23" s="396">
        <f ca="1">IF(C23=0,0,F23/C23)</f>
        <v>7.7142780468615696E-2</v>
      </c>
      <c r="I23" s="555">
        <v>3519642.84</v>
      </c>
      <c r="J23" s="555">
        <v>307406.23737498047</v>
      </c>
      <c r="K23" s="556">
        <v>9.5698504003027068E-2</v>
      </c>
      <c r="M23" s="501" t="s">
        <v>137</v>
      </c>
      <c r="N23" s="501" t="s">
        <v>644</v>
      </c>
      <c r="O23" s="583">
        <f>'LGE Gas Stip Rev Inc Targets'!J14</f>
        <v>247644.69214677892</v>
      </c>
      <c r="P23" s="504">
        <f ca="1">C23+O23</f>
        <v>3459779.41814359</v>
      </c>
      <c r="Q23" s="506">
        <f ca="1">IF($C23=0,0,O23/$C23)</f>
        <v>7.7096608103798689E-2</v>
      </c>
      <c r="R23" s="504">
        <f ca="1">F23-O23</f>
        <v>148.31185641011689</v>
      </c>
    </row>
    <row r="24" spans="1:18">
      <c r="A24" s="170"/>
      <c r="B24" s="191"/>
      <c r="C24" s="191"/>
      <c r="D24" s="191"/>
      <c r="E24" s="191"/>
      <c r="F24" s="191"/>
      <c r="G24" s="396"/>
      <c r="I24" s="555"/>
      <c r="J24" s="555"/>
      <c r="K24" s="556"/>
      <c r="M24" s="501"/>
      <c r="N24" s="501"/>
      <c r="O24" s="583"/>
      <c r="P24" s="504"/>
      <c r="Q24" s="506"/>
      <c r="R24" s="504"/>
    </row>
    <row r="25" spans="1:18">
      <c r="A25" s="170" t="s">
        <v>138</v>
      </c>
      <c r="B25" s="192">
        <f ca="1">'Sch M-2.2-G'!E25</f>
        <v>81777.243293560983</v>
      </c>
      <c r="C25" s="191">
        <f ca="1">'Sch M-2.2-G'!G25</f>
        <v>82150.790930324496</v>
      </c>
      <c r="D25" s="191">
        <f ca="1">C25-B25</f>
        <v>373.54763676351286</v>
      </c>
      <c r="E25" s="192">
        <f ca="1">'Sch M-2.2-G'!J25</f>
        <v>89693.43</v>
      </c>
      <c r="F25" s="191">
        <f ca="1">E25-C25</f>
        <v>7542.639069675497</v>
      </c>
      <c r="G25" s="396">
        <f ca="1">IF(C25=0,0,F25/C25)</f>
        <v>9.1814564220966816E-2</v>
      </c>
      <c r="I25" s="557">
        <v>91766.33</v>
      </c>
      <c r="J25" s="555">
        <v>8902.4026722178533</v>
      </c>
      <c r="K25" s="556">
        <v>0.10743399401048068</v>
      </c>
      <c r="M25" s="501" t="s">
        <v>138</v>
      </c>
      <c r="N25" s="501" t="s">
        <v>140</v>
      </c>
      <c r="O25" s="583">
        <f>'LGE Gas Stip Rev Inc Targets'!J16</f>
        <v>7171.7242563259888</v>
      </c>
      <c r="P25" s="504">
        <f ca="1">C25+O25</f>
        <v>89322.515186650489</v>
      </c>
      <c r="Q25" s="506">
        <f ca="1">IF($C25=0,0,O25/$C25)</f>
        <v>8.7299515623758595E-2</v>
      </c>
      <c r="R25" s="504">
        <f t="shared" ref="R25:R31" ca="1" si="0">F25-O25</f>
        <v>370.91481334950822</v>
      </c>
    </row>
    <row r="26" spans="1:18">
      <c r="A26" s="170"/>
      <c r="B26" s="192"/>
      <c r="C26" s="192"/>
      <c r="D26" s="192"/>
      <c r="E26" s="192"/>
      <c r="F26" s="192"/>
      <c r="G26" s="396"/>
      <c r="I26" s="557"/>
      <c r="J26" s="557"/>
      <c r="K26" s="556"/>
      <c r="M26" s="501"/>
      <c r="N26" s="501"/>
      <c r="O26" s="583"/>
      <c r="P26" s="504"/>
      <c r="Q26" s="506"/>
      <c r="R26" s="504"/>
    </row>
    <row r="27" spans="1:18">
      <c r="A27" s="170" t="s">
        <v>302</v>
      </c>
      <c r="B27" s="192">
        <f ca="1">'Sch M-2.2-G'!E27</f>
        <v>140218.0688200538</v>
      </c>
      <c r="C27" s="191">
        <f ca="1">'Sch M-2.2-G'!G27</f>
        <v>140222.29879286114</v>
      </c>
      <c r="D27" s="191">
        <f ca="1">C27-B27</f>
        <v>4.2299728073412552</v>
      </c>
      <c r="E27" s="192">
        <f ca="1">'Sch M-2.2-G'!J27</f>
        <v>154741.82</v>
      </c>
      <c r="F27" s="191">
        <f ca="1">E27-C27</f>
        <v>14519.521207138867</v>
      </c>
      <c r="G27" s="396">
        <f ca="1">IF(C27=0,0,F27/C27)</f>
        <v>0.10354644968834351</v>
      </c>
      <c r="I27" s="557">
        <v>158074.19</v>
      </c>
      <c r="J27" s="555">
        <v>17843.815804506652</v>
      </c>
      <c r="K27" s="556">
        <v>0.12724643934580693</v>
      </c>
      <c r="M27" s="501" t="s">
        <v>302</v>
      </c>
      <c r="N27" s="501" t="s">
        <v>216</v>
      </c>
      <c r="O27" s="583">
        <f>'LGE Gas Stip Rev Inc Targets'!J18</f>
        <v>14374.875114328212</v>
      </c>
      <c r="P27" s="504">
        <f ca="1">C27+O27</f>
        <v>154597.17390718934</v>
      </c>
      <c r="Q27" s="506">
        <f ca="1">IF($C27=0,0,O27/$C27)</f>
        <v>0.10251490125378013</v>
      </c>
      <c r="R27" s="504">
        <f ca="1">F27-O27</f>
        <v>144.64609281065532</v>
      </c>
    </row>
    <row r="28" spans="1:18">
      <c r="A28" s="170"/>
      <c r="B28" s="192"/>
      <c r="C28" s="192"/>
      <c r="D28" s="192"/>
      <c r="E28" s="192"/>
      <c r="F28" s="192"/>
      <c r="G28" s="396"/>
      <c r="I28" s="557"/>
      <c r="J28" s="557"/>
      <c r="K28" s="556"/>
      <c r="M28" s="501"/>
      <c r="N28" s="501"/>
      <c r="O28" s="583"/>
      <c r="P28" s="504"/>
      <c r="Q28" s="506"/>
      <c r="R28" s="504"/>
    </row>
    <row r="29" spans="1:18">
      <c r="A29" s="170" t="s">
        <v>303</v>
      </c>
      <c r="B29" s="192">
        <f ca="1">'Sch M-2.2-G'!E29</f>
        <v>0</v>
      </c>
      <c r="C29" s="191">
        <f ca="1">'Sch M-2.2-G'!G29</f>
        <v>0</v>
      </c>
      <c r="D29" s="191">
        <f ca="1">C29-B29</f>
        <v>0</v>
      </c>
      <c r="E29" s="192">
        <f ca="1">'Sch M-2.2-G'!J29</f>
        <v>0</v>
      </c>
      <c r="F29" s="191">
        <f ca="1">E29-C29</f>
        <v>0</v>
      </c>
      <c r="G29" s="396">
        <f ca="1">IF(C29=0,0,F29/C29)</f>
        <v>0</v>
      </c>
      <c r="I29" s="557">
        <v>0</v>
      </c>
      <c r="J29" s="555">
        <v>0</v>
      </c>
      <c r="K29" s="556">
        <v>0</v>
      </c>
      <c r="M29" s="501" t="s">
        <v>303</v>
      </c>
      <c r="N29" s="501" t="s">
        <v>216</v>
      </c>
      <c r="O29" s="583">
        <f>'LGE Gas Stip Rev Inc Targets'!J20</f>
        <v>0</v>
      </c>
      <c r="P29" s="504">
        <f ca="1">C29+O29</f>
        <v>0</v>
      </c>
      <c r="Q29" s="506">
        <f ca="1">IF($C29=0,0,O29/$C29)</f>
        <v>0</v>
      </c>
      <c r="R29" s="504">
        <f t="shared" ca="1" si="0"/>
        <v>0</v>
      </c>
    </row>
    <row r="30" spans="1:18">
      <c r="A30" s="170"/>
      <c r="B30" s="192"/>
      <c r="C30" s="192"/>
      <c r="D30" s="192"/>
      <c r="E30" s="192"/>
      <c r="F30" s="192"/>
      <c r="G30" s="396"/>
      <c r="I30" s="557"/>
      <c r="J30" s="557"/>
      <c r="K30" s="556"/>
      <c r="M30" s="501"/>
      <c r="N30" s="501"/>
      <c r="O30" s="583"/>
      <c r="P30" s="504"/>
      <c r="Q30" s="506"/>
      <c r="R30" s="504"/>
    </row>
    <row r="31" spans="1:18">
      <c r="A31" s="170" t="s">
        <v>304</v>
      </c>
      <c r="B31" s="192">
        <f>'Sch M-2.2-G'!E31</f>
        <v>0</v>
      </c>
      <c r="C31" s="191">
        <f>'Sch M-2.2-G'!G31</f>
        <v>0</v>
      </c>
      <c r="D31" s="191">
        <f>C31-B31</f>
        <v>0</v>
      </c>
      <c r="E31" s="192">
        <f>'Sch M-2.2-G'!J31</f>
        <v>0</v>
      </c>
      <c r="F31" s="191">
        <f>E31-C31</f>
        <v>0</v>
      </c>
      <c r="G31" s="396">
        <f>IF(C31=0,0,F31/C31)</f>
        <v>0</v>
      </c>
      <c r="I31" s="557">
        <v>0</v>
      </c>
      <c r="J31" s="555">
        <v>0</v>
      </c>
      <c r="K31" s="556">
        <v>0</v>
      </c>
      <c r="M31" s="501" t="s">
        <v>304</v>
      </c>
      <c r="N31" s="501" t="s">
        <v>219</v>
      </c>
      <c r="O31" s="583">
        <f>'LGE Gas Stip Rev Inc Targets'!J22</f>
        <v>0</v>
      </c>
      <c r="P31" s="504">
        <f>C31+O31</f>
        <v>0</v>
      </c>
      <c r="Q31" s="506">
        <f>IF($C31=0,0,O31/$C31)</f>
        <v>0</v>
      </c>
      <c r="R31" s="504">
        <f t="shared" si="0"/>
        <v>0</v>
      </c>
    </row>
    <row r="32" spans="1:18">
      <c r="A32" s="170"/>
      <c r="B32" s="192"/>
      <c r="C32" s="192"/>
      <c r="D32" s="192"/>
      <c r="E32" s="192"/>
      <c r="F32" s="192"/>
      <c r="G32" s="397"/>
      <c r="I32" s="557"/>
      <c r="J32" s="557"/>
      <c r="K32" s="558"/>
      <c r="M32" s="501"/>
      <c r="N32" s="501"/>
      <c r="O32" s="584"/>
      <c r="P32" s="501"/>
      <c r="Q32" s="506"/>
      <c r="R32" s="501"/>
    </row>
    <row r="33" spans="1:18">
      <c r="A33" s="178" t="s">
        <v>624</v>
      </c>
      <c r="B33" s="193">
        <f ca="1">SUM(B13:B31)</f>
        <v>422604137.94217306</v>
      </c>
      <c r="C33" s="193">
        <f ca="1">SUM(C13:C31)</f>
        <v>422985682.74418652</v>
      </c>
      <c r="D33" s="193">
        <f ca="1">C33-B33</f>
        <v>381544.80201345682</v>
      </c>
      <c r="E33" s="392">
        <f ca="1">SUM(E13:E31)</f>
        <v>467662473.38000005</v>
      </c>
      <c r="F33" s="392">
        <f ca="1">E33-C33</f>
        <v>44676790.635813534</v>
      </c>
      <c r="G33" s="398">
        <f ca="1">IF(C33=0,0,F33/C33)</f>
        <v>0.10562246538929117</v>
      </c>
      <c r="I33" s="559">
        <v>483085120.33999997</v>
      </c>
      <c r="J33" s="559">
        <v>59371033.882878542</v>
      </c>
      <c r="K33" s="560">
        <v>0.14012050998660086</v>
      </c>
      <c r="M33" s="502"/>
      <c r="N33" s="502"/>
      <c r="O33" s="585"/>
      <c r="P33" s="502"/>
      <c r="Q33" s="494"/>
      <c r="R33" s="502"/>
    </row>
    <row r="34" spans="1:18">
      <c r="I34" s="561"/>
      <c r="J34" s="561"/>
      <c r="K34" s="562"/>
      <c r="M34" s="497" t="s">
        <v>91</v>
      </c>
      <c r="N34" s="507"/>
      <c r="O34" s="508">
        <f>SUM(O13:O33)</f>
        <v>44677469.970000006</v>
      </c>
      <c r="P34" s="508">
        <f ca="1">SUM(P13:P33)</f>
        <v>467663152.71418655</v>
      </c>
      <c r="Q34" s="506">
        <f ca="1">IF($C33=0,0,O34/$C33)</f>
        <v>0.10562407143463545</v>
      </c>
      <c r="R34" s="509">
        <f ca="1">SUM(R13:R33)</f>
        <v>-679.33418651570992</v>
      </c>
    </row>
    <row r="35" spans="1:18">
      <c r="A35" s="170" t="s">
        <v>192</v>
      </c>
      <c r="I35" s="562"/>
      <c r="J35" s="562"/>
      <c r="K35" s="562"/>
      <c r="M35" s="498" t="s">
        <v>647</v>
      </c>
      <c r="N35" s="479"/>
      <c r="O35" s="495">
        <f ca="1">C$33+N40</f>
        <v>467663152.71418655</v>
      </c>
      <c r="P35" s="479"/>
      <c r="Q35" s="479"/>
      <c r="R35" s="510"/>
    </row>
    <row r="36" spans="1:18">
      <c r="A36" s="194" t="s">
        <v>347</v>
      </c>
      <c r="B36" s="176">
        <f>'Misc Revenue'!C21</f>
        <v>1172623.2039999999</v>
      </c>
      <c r="C36" s="176">
        <f>B36</f>
        <v>1172623.2039999999</v>
      </c>
      <c r="D36" s="176">
        <f>C36-B36</f>
        <v>0</v>
      </c>
      <c r="E36" s="176">
        <f>C36</f>
        <v>1172623.2039999999</v>
      </c>
      <c r="F36" s="176">
        <f>E36-C36</f>
        <v>0</v>
      </c>
      <c r="G36" s="396">
        <f>IF(C36=0,0,F36/C36)</f>
        <v>0</v>
      </c>
      <c r="I36" s="557">
        <v>1172623.2039999999</v>
      </c>
      <c r="J36" s="555">
        <v>0</v>
      </c>
      <c r="K36" s="556">
        <v>0</v>
      </c>
      <c r="M36" s="499" t="s">
        <v>408</v>
      </c>
      <c r="N36" s="480"/>
      <c r="O36" s="496">
        <f ca="1">E33-O35</f>
        <v>-679.33418649435043</v>
      </c>
      <c r="P36" s="480"/>
      <c r="Q36" s="480"/>
      <c r="R36" s="511"/>
    </row>
    <row r="37" spans="1:18">
      <c r="A37" s="194" t="s">
        <v>93</v>
      </c>
      <c r="B37" s="176">
        <f>'Misc Revenue'!C22</f>
        <v>192128.55441842417</v>
      </c>
      <c r="C37" s="176">
        <f>B37</f>
        <v>192128.55441842417</v>
      </c>
      <c r="D37" s="176">
        <f>C37-B37</f>
        <v>0</v>
      </c>
      <c r="E37" s="176">
        <f>C37+SUM(F50,F52:F58)</f>
        <v>320342.06441842415</v>
      </c>
      <c r="F37" s="176">
        <f>E37-C37</f>
        <v>128213.50999999998</v>
      </c>
      <c r="G37" s="396">
        <f>IF(C37=0,0,F37/C37)</f>
        <v>0.66733188300981117</v>
      </c>
      <c r="I37" s="557">
        <v>320342.06441842415</v>
      </c>
      <c r="J37" s="555">
        <v>128213.50999999998</v>
      </c>
      <c r="K37" s="556">
        <v>0.66733188300981117</v>
      </c>
    </row>
    <row r="38" spans="1:18">
      <c r="A38" s="194" t="s">
        <v>194</v>
      </c>
      <c r="B38" s="176">
        <f>'Misc Revenue'!C23</f>
        <v>164721.84000000005</v>
      </c>
      <c r="C38" s="176">
        <f>B38</f>
        <v>164721.84000000005</v>
      </c>
      <c r="D38" s="176">
        <f>C38-B38</f>
        <v>0</v>
      </c>
      <c r="E38" s="176">
        <f>C38</f>
        <v>164721.84000000005</v>
      </c>
      <c r="F38" s="176">
        <f>E38-C38</f>
        <v>0</v>
      </c>
      <c r="G38" s="396">
        <f>IF(C38=0,0,F38/C38)</f>
        <v>0</v>
      </c>
      <c r="I38" s="557">
        <v>164721.84000000005</v>
      </c>
      <c r="J38" s="555">
        <v>0</v>
      </c>
      <c r="K38" s="556">
        <v>0</v>
      </c>
      <c r="P38" s="602" t="s">
        <v>651</v>
      </c>
      <c r="Q38" s="603"/>
    </row>
    <row r="39" spans="1:18">
      <c r="A39" s="194" t="s">
        <v>92</v>
      </c>
      <c r="B39" s="176">
        <f>'Misc Revenue'!C24</f>
        <v>30215.256666666726</v>
      </c>
      <c r="C39" s="176">
        <f>B39</f>
        <v>30215.256666666726</v>
      </c>
      <c r="D39" s="176">
        <f>C39-B39</f>
        <v>0</v>
      </c>
      <c r="E39" s="176">
        <f>C39+F51</f>
        <v>24531.776666666727</v>
      </c>
      <c r="F39" s="176">
        <f>E39-C39</f>
        <v>-5683.48</v>
      </c>
      <c r="G39" s="396">
        <f>IF(C39=0,0,F39/C39)</f>
        <v>-0.18809967635555377</v>
      </c>
      <c r="I39" s="557">
        <v>24531.776666666727</v>
      </c>
      <c r="J39" s="555">
        <v>-5683.48</v>
      </c>
      <c r="K39" s="556">
        <v>-0.18809967635555377</v>
      </c>
      <c r="M39" s="489" t="s">
        <v>650</v>
      </c>
      <c r="N39" s="490">
        <f>'LGE Gas Stip Rev Inc Targets'!F33</f>
        <v>44800000</v>
      </c>
      <c r="P39" s="497" t="s">
        <v>552</v>
      </c>
      <c r="Q39" s="586">
        <v>0</v>
      </c>
    </row>
    <row r="40" spans="1:18">
      <c r="B40" s="135"/>
      <c r="C40" s="135"/>
      <c r="D40" s="135"/>
      <c r="I40" s="557"/>
      <c r="J40" s="555"/>
      <c r="K40" s="556"/>
      <c r="M40" s="491" t="s">
        <v>648</v>
      </c>
      <c r="N40" s="492">
        <f>N39+$F$44</f>
        <v>44677469.969999999</v>
      </c>
      <c r="P40" s="498"/>
      <c r="Q40" s="587"/>
    </row>
    <row r="41" spans="1:18" ht="16" thickBot="1">
      <c r="A41" s="178" t="s">
        <v>68</v>
      </c>
      <c r="B41" s="195">
        <f ca="1">SUM(B33:B39)</f>
        <v>424163826.79725814</v>
      </c>
      <c r="C41" s="195">
        <f ca="1">SUM(C33:C39)</f>
        <v>424545371.5992716</v>
      </c>
      <c r="D41" s="195">
        <f ca="1">C41-B41</f>
        <v>381544.80201345682</v>
      </c>
      <c r="E41" s="195">
        <f ca="1">SUM(E33:E39)</f>
        <v>469344692.2650851</v>
      </c>
      <c r="F41" s="195">
        <f ca="1">E41-C41</f>
        <v>44799320.665813506</v>
      </c>
      <c r="G41" s="399">
        <f ca="1">IF(C41=0,0,F41/C41)</f>
        <v>0.10552304573961906</v>
      </c>
      <c r="I41" s="563">
        <v>484767339.22508502</v>
      </c>
      <c r="J41" s="563">
        <v>59493563.912878513</v>
      </c>
      <c r="K41" s="564">
        <v>0.13989473926343673</v>
      </c>
      <c r="M41" s="491" t="s">
        <v>408</v>
      </c>
      <c r="N41" s="492">
        <f ca="1">$F33-N40</f>
        <v>-679.33418646454811</v>
      </c>
      <c r="P41" s="498" t="s">
        <v>30</v>
      </c>
      <c r="Q41" s="587">
        <v>0</v>
      </c>
    </row>
    <row r="42" spans="1:18" ht="16" thickTop="1">
      <c r="M42" s="493" t="s">
        <v>649</v>
      </c>
      <c r="N42" s="494">
        <f ca="1">N40/$C33</f>
        <v>0.10562407143463544</v>
      </c>
      <c r="P42" s="498"/>
      <c r="Q42" s="587"/>
    </row>
    <row r="43" spans="1:18">
      <c r="D43" s="177"/>
      <c r="E43" s="177" t="s">
        <v>669</v>
      </c>
      <c r="F43" s="304">
        <f>N39</f>
        <v>44800000</v>
      </c>
      <c r="G43" s="135"/>
      <c r="I43" s="562"/>
      <c r="J43" s="565" t="s">
        <v>353</v>
      </c>
      <c r="K43" s="566">
        <v>59494497.774541132</v>
      </c>
      <c r="P43" s="498" t="s">
        <v>31</v>
      </c>
      <c r="Q43" s="587">
        <v>0</v>
      </c>
    </row>
    <row r="44" spans="1:18">
      <c r="D44" s="177"/>
      <c r="E44" s="177" t="s">
        <v>354</v>
      </c>
      <c r="F44" s="136">
        <f>-SUM(F36:F39)</f>
        <v>-122530.02999999998</v>
      </c>
      <c r="I44" s="562"/>
      <c r="J44" s="565" t="s">
        <v>354</v>
      </c>
      <c r="K44" s="567">
        <v>-122530.02999999998</v>
      </c>
      <c r="P44" s="498"/>
      <c r="Q44" s="587"/>
    </row>
    <row r="45" spans="1:18">
      <c r="D45" s="177"/>
      <c r="E45" s="177" t="s">
        <v>435</v>
      </c>
      <c r="F45" s="136">
        <f>F43+F44</f>
        <v>44677469.969999999</v>
      </c>
      <c r="I45" s="562"/>
      <c r="J45" s="565" t="s">
        <v>435</v>
      </c>
      <c r="K45" s="567">
        <v>59371967.744541131</v>
      </c>
      <c r="P45" s="498" t="s">
        <v>78</v>
      </c>
      <c r="Q45" s="587">
        <v>0</v>
      </c>
    </row>
    <row r="46" spans="1:18">
      <c r="D46" s="177"/>
      <c r="E46" s="177" t="s">
        <v>436</v>
      </c>
      <c r="F46" s="136">
        <f ca="1">F33-F45</f>
        <v>-679.33418646454811</v>
      </c>
      <c r="I46" s="562"/>
      <c r="J46" s="565" t="s">
        <v>436</v>
      </c>
      <c r="K46" s="567">
        <v>-933.86166258901358</v>
      </c>
      <c r="P46" s="498"/>
      <c r="Q46" s="587"/>
    </row>
    <row r="47" spans="1:18">
      <c r="D47" s="177"/>
      <c r="E47" s="177"/>
      <c r="F47" s="136"/>
      <c r="I47" s="562"/>
      <c r="J47" s="565"/>
      <c r="K47" s="567"/>
      <c r="P47" s="498" t="s">
        <v>22</v>
      </c>
      <c r="Q47" s="587">
        <v>0</v>
      </c>
    </row>
    <row r="48" spans="1:18" ht="18.5">
      <c r="C48" s="214" t="s">
        <v>358</v>
      </c>
      <c r="D48" s="214"/>
      <c r="E48" s="153"/>
      <c r="F48" s="393" t="s">
        <v>64</v>
      </c>
      <c r="I48" s="568" t="s">
        <v>358</v>
      </c>
      <c r="J48" s="551"/>
      <c r="K48" s="569" t="s">
        <v>64</v>
      </c>
      <c r="P48" s="498"/>
      <c r="Q48" s="587"/>
    </row>
    <row r="49" spans="3:17">
      <c r="C49" s="119" t="s">
        <v>546</v>
      </c>
      <c r="F49" s="119" t="s">
        <v>547</v>
      </c>
      <c r="I49" s="562" t="s">
        <v>546</v>
      </c>
      <c r="J49" s="562"/>
      <c r="K49" s="562" t="s">
        <v>547</v>
      </c>
      <c r="P49" s="498" t="s">
        <v>644</v>
      </c>
      <c r="Q49" s="587">
        <v>0</v>
      </c>
    </row>
    <row r="50" spans="3:17">
      <c r="C50" s="119" t="s">
        <v>603</v>
      </c>
      <c r="F50" s="191">
        <f>'Misc Revenue'!AI5</f>
        <v>47110.5</v>
      </c>
      <c r="I50" s="562" t="s">
        <v>603</v>
      </c>
      <c r="J50" s="562"/>
      <c r="K50" s="555">
        <v>47110.5</v>
      </c>
      <c r="P50" s="498"/>
      <c r="Q50" s="587"/>
    </row>
    <row r="51" spans="3:17">
      <c r="C51" s="119" t="s">
        <v>602</v>
      </c>
      <c r="F51" s="191">
        <f>'Misc Revenue'!AI4</f>
        <v>-5683.48</v>
      </c>
      <c r="I51" s="562" t="s">
        <v>602</v>
      </c>
      <c r="J51" s="562"/>
      <c r="K51" s="555">
        <v>-5683.48</v>
      </c>
      <c r="P51" s="498" t="s">
        <v>140</v>
      </c>
      <c r="Q51" s="587">
        <v>0</v>
      </c>
    </row>
    <row r="52" spans="3:17">
      <c r="C52" s="119" t="s">
        <v>601</v>
      </c>
      <c r="F52" s="191">
        <f>'Misc Revenue'!AI3</f>
        <v>0</v>
      </c>
      <c r="I52" s="562" t="s">
        <v>601</v>
      </c>
      <c r="J52" s="562"/>
      <c r="K52" s="555">
        <v>0</v>
      </c>
      <c r="P52" s="498"/>
      <c r="Q52" s="587"/>
    </row>
    <row r="53" spans="3:17">
      <c r="C53" s="119" t="s">
        <v>605</v>
      </c>
      <c r="F53" s="191">
        <f>'Misc Revenue'!AI7</f>
        <v>987.96</v>
      </c>
      <c r="I53" s="562" t="s">
        <v>605</v>
      </c>
      <c r="J53" s="562"/>
      <c r="K53" s="555">
        <v>987.96</v>
      </c>
      <c r="P53" s="498" t="s">
        <v>216</v>
      </c>
      <c r="Q53" s="587">
        <v>0</v>
      </c>
    </row>
    <row r="54" spans="3:17">
      <c r="C54" s="119" t="s">
        <v>606</v>
      </c>
      <c r="F54" s="191">
        <f>'Misc Revenue'!AI8</f>
        <v>356.26</v>
      </c>
      <c r="I54" s="562" t="s">
        <v>606</v>
      </c>
      <c r="J54" s="562"/>
      <c r="K54" s="555">
        <v>356.26</v>
      </c>
      <c r="P54" s="498"/>
      <c r="Q54" s="587"/>
    </row>
    <row r="55" spans="3:17">
      <c r="C55" s="119" t="s">
        <v>604</v>
      </c>
      <c r="F55" s="191">
        <f>'Misc Revenue'!AI6</f>
        <v>28.03</v>
      </c>
      <c r="G55" s="400"/>
      <c r="I55" s="562" t="s">
        <v>604</v>
      </c>
      <c r="J55" s="562"/>
      <c r="K55" s="555">
        <v>28.03</v>
      </c>
      <c r="P55" s="498" t="s">
        <v>216</v>
      </c>
      <c r="Q55" s="587">
        <v>0</v>
      </c>
    </row>
    <row r="56" spans="3:17">
      <c r="C56" s="119" t="s">
        <v>600</v>
      </c>
      <c r="F56" s="191">
        <f>'Misc Revenue'!AI2</f>
        <v>14.44</v>
      </c>
      <c r="I56" s="562" t="s">
        <v>600</v>
      </c>
      <c r="J56" s="562"/>
      <c r="K56" s="555">
        <v>14.44</v>
      </c>
      <c r="P56" s="498"/>
      <c r="Q56" s="587"/>
    </row>
    <row r="57" spans="3:17">
      <c r="C57" s="119" t="s">
        <v>607</v>
      </c>
      <c r="F57" s="191">
        <f>'Misc Revenue'!AI9</f>
        <v>379.01</v>
      </c>
      <c r="I57" s="562" t="s">
        <v>607</v>
      </c>
      <c r="J57" s="562"/>
      <c r="K57" s="555">
        <v>379.01</v>
      </c>
      <c r="P57" s="499" t="s">
        <v>219</v>
      </c>
      <c r="Q57" s="588">
        <v>0</v>
      </c>
    </row>
    <row r="58" spans="3:17" ht="18.5">
      <c r="C58" s="119" t="s">
        <v>613</v>
      </c>
      <c r="F58" s="401">
        <f>'Misc Revenue'!AI10</f>
        <v>79337.31</v>
      </c>
      <c r="I58" s="562" t="s">
        <v>613</v>
      </c>
      <c r="J58" s="562"/>
      <c r="K58" s="570">
        <v>79337.31</v>
      </c>
    </row>
    <row r="59" spans="3:17">
      <c r="C59" s="119" t="s">
        <v>64</v>
      </c>
      <c r="F59" s="191">
        <f>SUM(F50:F58)</f>
        <v>122530.03</v>
      </c>
      <c r="I59" s="562" t="s">
        <v>64</v>
      </c>
      <c r="J59" s="562"/>
      <c r="K59" s="555">
        <v>122530.03</v>
      </c>
    </row>
    <row r="60" spans="3:17">
      <c r="E60" s="346" t="s">
        <v>537</v>
      </c>
      <c r="F60" s="394">
        <f>F59-SUM('Misc Revenue'!AI2:AI10)</f>
        <v>0</v>
      </c>
      <c r="I60" s="562"/>
      <c r="J60" s="571" t="s">
        <v>537</v>
      </c>
      <c r="K60" s="572">
        <v>0</v>
      </c>
    </row>
    <row r="64" spans="3:17">
      <c r="I64" s="574" t="s">
        <v>713</v>
      </c>
    </row>
  </sheetData>
  <mergeCells count="8">
    <mergeCell ref="I10:K10"/>
    <mergeCell ref="M10:R10"/>
    <mergeCell ref="P38:Q38"/>
    <mergeCell ref="A1:G1"/>
    <mergeCell ref="A2:G2"/>
    <mergeCell ref="A3:G3"/>
    <mergeCell ref="A4:G4"/>
    <mergeCell ref="A5:G5"/>
  </mergeCells>
  <printOptions horizontalCentered="1"/>
  <pageMargins left="0.75" right="0.75" top="1.75" bottom="0.5" header="0.75" footer="0.25"/>
  <pageSetup scale="53" orientation="portrait" r:id="rId1"/>
  <headerFooter scaleWithDoc="0">
    <oddHeader xml:space="preserve">&amp;C&amp;"-,Bold"&amp;12LOUISVILLE GAS AND ELECTRIC COMPANY      
CASE NO. 2025-00114      
FORECAST PERIOD REVENUES AT CURRENT AND STIPULATED GAS RATES   
FOR THE 12 MONTHS ENDED DECEMBER 31, 2026      
Gas Operations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39997558519241921"/>
    <pageSetUpPr fitToPage="1"/>
  </sheetPr>
  <dimension ref="A1:S129"/>
  <sheetViews>
    <sheetView topLeftCell="A7" zoomScale="70" zoomScaleNormal="70" zoomScaleSheetLayoutView="70" workbookViewId="0">
      <selection activeCell="A7" sqref="A7"/>
    </sheetView>
  </sheetViews>
  <sheetFormatPr defaultColWidth="9.1796875" defaultRowHeight="15.5"/>
  <cols>
    <col min="1" max="1" width="62.1796875" style="119" customWidth="1"/>
    <col min="2" max="2" width="16" style="119" customWidth="1"/>
    <col min="3" max="3" width="19" style="119" bestFit="1" customWidth="1"/>
    <col min="4" max="4" width="16.81640625" style="119" customWidth="1"/>
    <col min="5" max="5" width="23" style="119" bestFit="1" customWidth="1"/>
    <col min="6" max="6" width="23.453125" style="119" bestFit="1" customWidth="1"/>
    <col min="7" max="7" width="23" style="119" bestFit="1" customWidth="1"/>
    <col min="8" max="8" width="23.453125" style="119" bestFit="1" customWidth="1"/>
    <col min="9" max="9" width="22" style="119" bestFit="1" customWidth="1"/>
    <col min="10" max="10" width="23" style="119" bestFit="1" customWidth="1"/>
    <col min="11" max="11" width="18.453125" style="119" customWidth="1"/>
    <col min="12" max="12" width="15.7265625" style="119" customWidth="1"/>
    <col min="13" max="13" width="18.7265625" style="119" customWidth="1"/>
    <col min="14" max="14" width="4.1796875" style="119" customWidth="1"/>
    <col min="15" max="15" width="12.54296875" style="119" customWidth="1"/>
    <col min="16" max="16" width="16" style="119" bestFit="1" customWidth="1"/>
    <col min="17" max="17" width="15.81640625" style="119" bestFit="1" customWidth="1"/>
    <col min="18" max="18" width="12.453125" style="119" bestFit="1" customWidth="1"/>
    <col min="19" max="19" width="8.26953125" style="119" bestFit="1" customWidth="1"/>
    <col min="20" max="16384" width="9.1796875" style="119"/>
  </cols>
  <sheetData>
    <row r="1" spans="1:19" ht="18.5" hidden="1">
      <c r="A1" s="604" t="str">
        <f>'Index M-2'!A5</f>
        <v>LOUISVILLE GAS AND ELECTRIC COMPANY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</row>
    <row r="2" spans="1:19" ht="18.5" hidden="1">
      <c r="A2" s="604" t="str">
        <f>'Index M-2'!A7</f>
        <v>CASE NO. 2025-00114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</row>
    <row r="3" spans="1:19" ht="18.5" hidden="1">
      <c r="A3" s="604" t="str">
        <f>'Index M-2'!C17</f>
        <v>AVERAGE BILL COMPARISON AT CURRENT AND STIPULATED GAS RATES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</row>
    <row r="4" spans="1:19" ht="18.5" hidden="1">
      <c r="A4" s="604" t="str">
        <f>'Index M-2'!D10</f>
        <v>FOR THE 12 MONTHS ENDED DECEMBER 31, 2026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</row>
    <row r="5" spans="1:19" ht="18.5" hidden="1">
      <c r="A5" s="604" t="str">
        <f>'Sch M-2.1-G'!A5:G5</f>
        <v>Gas Operations</v>
      </c>
      <c r="B5" s="604"/>
      <c r="C5" s="604"/>
      <c r="D5" s="604"/>
      <c r="E5" s="604"/>
      <c r="F5" s="604"/>
      <c r="G5" s="604"/>
      <c r="H5" s="604"/>
      <c r="I5" s="604"/>
      <c r="J5" s="604"/>
      <c r="K5" s="604"/>
      <c r="L5" s="604"/>
      <c r="M5" s="604"/>
    </row>
    <row r="6" spans="1:19" hidden="1"/>
    <row r="7" spans="1:19">
      <c r="A7" s="165" t="str">
        <f>'Sch M-2.1-G'!A7</f>
        <v>DATA:  ____ BASE PERIOD  __X__  FORECAST PERIOD</v>
      </c>
      <c r="M7" s="166" t="str">
        <f>"Schedule "&amp;'Index M-2'!A17</f>
        <v>Schedule M-2.2-G</v>
      </c>
      <c r="N7" s="166"/>
    </row>
    <row r="8" spans="1:19">
      <c r="A8" s="127" t="str">
        <f>'Sch M-2.1-G'!A8</f>
        <v>TYPE OF FILING: __X__ ORIGINAL  _____ UPDATED  _____ REVISED</v>
      </c>
      <c r="M8" s="128" t="s">
        <v>355</v>
      </c>
      <c r="N8" s="166"/>
    </row>
    <row r="9" spans="1:19">
      <c r="A9" s="127" t="str">
        <f>'Sch M-2.1-G'!A9</f>
        <v>WORK PAPER REFERENCE NO(S):</v>
      </c>
      <c r="L9" s="154"/>
      <c r="M9" s="395" t="str">
        <f>'Sch M-2.1-G'!G9</f>
        <v>Witness:  R. CONROY</v>
      </c>
      <c r="N9" s="154"/>
    </row>
    <row r="10" spans="1:19">
      <c r="A10" s="464"/>
      <c r="B10" s="461"/>
      <c r="C10" s="461"/>
      <c r="D10" s="461"/>
      <c r="E10" s="461"/>
      <c r="F10" s="461"/>
      <c r="G10" s="461"/>
      <c r="H10" s="461"/>
      <c r="I10" s="461"/>
      <c r="J10" s="461"/>
      <c r="K10" s="461"/>
      <c r="L10" s="461"/>
      <c r="M10" s="461"/>
      <c r="N10" s="154"/>
    </row>
    <row r="11" spans="1:19" ht="68.25" customHeight="1" thickBot="1">
      <c r="A11" s="465" t="s">
        <v>37</v>
      </c>
      <c r="B11" s="466" t="s">
        <v>139</v>
      </c>
      <c r="C11" s="466" t="s">
        <v>626</v>
      </c>
      <c r="D11" s="466" t="s">
        <v>627</v>
      </c>
      <c r="E11" s="466" t="s">
        <v>616</v>
      </c>
      <c r="F11" s="466" t="s">
        <v>617</v>
      </c>
      <c r="G11" s="466" t="s">
        <v>670</v>
      </c>
      <c r="H11" s="466" t="s">
        <v>671</v>
      </c>
      <c r="I11" s="466" t="s">
        <v>672</v>
      </c>
      <c r="J11" s="466" t="s">
        <v>673</v>
      </c>
      <c r="K11" s="466" t="s">
        <v>674</v>
      </c>
      <c r="L11" s="466" t="s">
        <v>185</v>
      </c>
      <c r="M11" s="466" t="s">
        <v>628</v>
      </c>
      <c r="N11" s="168"/>
      <c r="O11" s="167" t="s">
        <v>359</v>
      </c>
      <c r="P11"/>
      <c r="Q11"/>
    </row>
    <row r="12" spans="1:19">
      <c r="B12" s="168"/>
      <c r="C12" s="168"/>
      <c r="D12" s="168"/>
      <c r="E12" s="169"/>
      <c r="F12" s="124"/>
      <c r="G12" s="169"/>
      <c r="H12" s="124"/>
      <c r="I12" s="124"/>
      <c r="J12" s="169"/>
      <c r="K12" s="169"/>
      <c r="L12" s="169"/>
      <c r="M12" s="169"/>
      <c r="N12" s="169"/>
      <c r="O12"/>
      <c r="P12"/>
      <c r="Q12"/>
    </row>
    <row r="13" spans="1:19">
      <c r="A13" s="170" t="s">
        <v>297</v>
      </c>
      <c r="B13" s="171">
        <f>'Sch M-2.3 Pg. 2-11'!E19/'12-MO Forecast Summary'!E27*12</f>
        <v>3686986.9999999995</v>
      </c>
      <c r="C13" s="171">
        <f>'Sch M-2.3 Pg. 2-11'!F20</f>
        <v>19075213.66855951</v>
      </c>
      <c r="D13" s="402">
        <f>ROUND(C13/B13,3)</f>
        <v>5.1740000000000004</v>
      </c>
      <c r="E13" s="156">
        <f ca="1">'Sch M-2.3 Pg. 2-11'!I32</f>
        <v>274732768.42354554</v>
      </c>
      <c r="F13" s="172">
        <f ca="1">IF(C13=0,0,(E13/C13)*D13)</f>
        <v>74.519078450289712</v>
      </c>
      <c r="G13" s="156">
        <f ca="1">'Sch M-2.3 Pg. 2-11'!L32</f>
        <v>274991646.57171172</v>
      </c>
      <c r="H13" s="172">
        <f ca="1">IF(C13=0,0,((G13/C13)*D13))</f>
        <v>74.589297089089001</v>
      </c>
      <c r="I13" s="159">
        <f ca="1">'Sch M-2.3 Pg.1'!L16</f>
        <v>29859153.66</v>
      </c>
      <c r="J13" s="156">
        <f ca="1">'Sch M-2.3 Pg. 2-11'!O32</f>
        <v>304850800.23000002</v>
      </c>
      <c r="K13" s="173">
        <f ca="1">IF(C13=0,0,((J13/C13)*D13))</f>
        <v>82.688355045258689</v>
      </c>
      <c r="L13" s="404">
        <f ca="1">K13-H13</f>
        <v>8.0990579561696876</v>
      </c>
      <c r="M13" s="160">
        <f ca="1">IF(H13=0,0,L13/H13)</f>
        <v>0.10858203887477612</v>
      </c>
      <c r="N13" s="152"/>
      <c r="O13" s="54">
        <f ca="1">L13*12/365.25</f>
        <v>0.26608814640393225</v>
      </c>
      <c r="P13"/>
      <c r="Q13"/>
    </row>
    <row r="14" spans="1:19">
      <c r="A14" s="170"/>
      <c r="B14" s="171"/>
      <c r="C14" s="171"/>
      <c r="D14" s="402"/>
      <c r="E14" s="156"/>
      <c r="F14" s="172"/>
      <c r="G14" s="156"/>
      <c r="H14" s="172"/>
      <c r="I14" s="159"/>
      <c r="J14" s="156"/>
      <c r="K14" s="173"/>
      <c r="L14" s="404"/>
      <c r="M14" s="404"/>
      <c r="N14" s="144"/>
      <c r="O14"/>
      <c r="P14"/>
      <c r="Q14"/>
    </row>
    <row r="15" spans="1:19">
      <c r="A15" s="170" t="s">
        <v>135</v>
      </c>
      <c r="B15" s="171">
        <f>('Sch M-2.3 Pg. 2-11'!E49+'Sch M-2.3 Pg. 2-11'!E50)/'12-MO Forecast Summary'!E28*12</f>
        <v>312635.99999999994</v>
      </c>
      <c r="C15" s="171">
        <f ca="1">'Sch M-2.3 Pg. 2-11'!F52+'Sch M-2.3 Pg. 2-11'!G53+'Sch M-2.3 Pg. 2-11'!F65+'Sch M-2.3 Pg. 2-11'!G66</f>
        <v>10503397.8478115</v>
      </c>
      <c r="D15" s="402">
        <f ca="1">ROUND(C15/B15,3)</f>
        <v>33.595999999999997</v>
      </c>
      <c r="E15" s="156">
        <f ca="1">'Sch M-2.3 Pg. 2-11'!I81</f>
        <v>121183737.9900378</v>
      </c>
      <c r="F15" s="172">
        <f ca="1">IF(C15=0,0,(E15/C15)*D15)</f>
        <v>387.61636191488338</v>
      </c>
      <c r="G15" s="156">
        <f ca="1">'Sch M-2.3 Pg. 2-11'!L81</f>
        <v>121293885.74440628</v>
      </c>
      <c r="H15" s="172">
        <f ca="1">IF(C15=0,0,((G15/C15)*D15))</f>
        <v>387.96867875647905</v>
      </c>
      <c r="I15" s="159">
        <f ca="1">'Sch M-2.3 Pg.1'!L18</f>
        <v>11513777.52</v>
      </c>
      <c r="J15" s="156">
        <f ca="1">'Sch M-2.3 Pg. 2-11'!O81</f>
        <v>132807663.26000001</v>
      </c>
      <c r="K15" s="173">
        <f ca="1">IF(C15=0,0,((J15/C15)*D15))</f>
        <v>424.79646296675577</v>
      </c>
      <c r="L15" s="404">
        <f ca="1">K15-H15</f>
        <v>36.827784210276718</v>
      </c>
      <c r="M15" s="160">
        <f ca="1">IF(H15=0,0,L15/H15)</f>
        <v>9.4924632391247377E-2</v>
      </c>
      <c r="N15" s="152"/>
      <c r="O15" s="54">
        <f ca="1">L15*12/365.25</f>
        <v>1.2099477358612474</v>
      </c>
      <c r="P15"/>
      <c r="Q15"/>
      <c r="S15" s="135"/>
    </row>
    <row r="16" spans="1:19">
      <c r="A16" s="170"/>
      <c r="B16" s="171"/>
      <c r="C16" s="171"/>
      <c r="D16" s="402"/>
      <c r="E16" s="156"/>
      <c r="F16" s="172"/>
      <c r="G16" s="156"/>
      <c r="H16" s="172"/>
      <c r="I16" s="159"/>
      <c r="J16" s="156"/>
      <c r="K16" s="173"/>
      <c r="L16" s="404"/>
      <c r="M16" s="404"/>
      <c r="N16" s="144"/>
      <c r="O16"/>
      <c r="P16"/>
      <c r="Q16"/>
      <c r="S16" s="135"/>
    </row>
    <row r="17" spans="1:17">
      <c r="A17" s="170" t="s">
        <v>136</v>
      </c>
      <c r="B17" s="171">
        <f>(('Sch M-2.3 Pg. 2-11'!E97+'Sch M-2.3 Pg. 2-11'!E98)/'12-MO Forecast Summary'!E29*12)+'Sch M-2.3 Pg. 2-11'!E107</f>
        <v>2694</v>
      </c>
      <c r="C17" s="171">
        <f ca="1">'Sch M-2.3 Pg. 2-11'!F100+'Sch M-2.3 Pg. 2-11'!G101+'Sch M-2.3 Pg. 2-11'!F112+'Sch M-2.3 Pg. 2-11'!G113</f>
        <v>1673082.1525473534</v>
      </c>
      <c r="D17" s="402">
        <f ca="1">ROUND(C17/B17,3)</f>
        <v>621.04</v>
      </c>
      <c r="E17" s="159">
        <f ca="1">'Sch M-2.3 Pg. 2-11'!I128</f>
        <v>11937609.491384434</v>
      </c>
      <c r="F17" s="172">
        <f ca="1">IF(C17=0,0,(E17/C17)*D17)</f>
        <v>4431.1828843799449</v>
      </c>
      <c r="G17" s="159">
        <f ca="1">'Sch M-2.3 Pg. 2-11'!L128</f>
        <v>11949590.521409385</v>
      </c>
      <c r="H17" s="172">
        <f ca="1">IF(C17=0,0,((G17/C17)*D17))</f>
        <v>4435.6301847562991</v>
      </c>
      <c r="I17" s="159">
        <f ca="1">'Sch M-2.3 Pg.1'!L20</f>
        <v>864976.3</v>
      </c>
      <c r="J17" s="156">
        <f ca="1">'Sch M-2.3 Pg. 2-11'!O128</f>
        <v>12814566.82</v>
      </c>
      <c r="K17" s="173">
        <f ca="1">IF(C17=0,0,((J17/C17)*D17))</f>
        <v>4756.705201699624</v>
      </c>
      <c r="L17" s="404">
        <f ca="1">K17-H17</f>
        <v>321.07501694332495</v>
      </c>
      <c r="M17" s="160">
        <f ca="1">IF(H17=0,0,L17/H17)</f>
        <v>7.2385434215581551E-2</v>
      </c>
      <c r="N17" s="152"/>
      <c r="O17" s="54">
        <f ca="1">L17*12/365.25</f>
        <v>10.54866585440082</v>
      </c>
      <c r="P17"/>
      <c r="Q17"/>
    </row>
    <row r="18" spans="1:17">
      <c r="A18" s="170"/>
      <c r="B18" s="171"/>
      <c r="C18" s="171"/>
      <c r="D18" s="402"/>
      <c r="E18" s="159"/>
      <c r="F18" s="173"/>
      <c r="G18" s="159"/>
      <c r="H18" s="173"/>
      <c r="I18" s="159"/>
      <c r="J18" s="156"/>
      <c r="K18" s="173"/>
      <c r="L18" s="404"/>
      <c r="M18" s="404"/>
      <c r="N18" s="144"/>
      <c r="O18"/>
      <c r="P18"/>
      <c r="Q18"/>
    </row>
    <row r="19" spans="1:17">
      <c r="A19" s="170" t="s">
        <v>73</v>
      </c>
      <c r="B19" s="171">
        <f>'Sch M-2.3 Pg. 2-11'!E144+'Sch M-2.3 Pg. 2-11'!E151</f>
        <v>24</v>
      </c>
      <c r="C19" s="171">
        <f ca="1">'Sch M-2.3 Pg. 2-11'!F145+'Sch M-2.3 Pg. 2-11'!F154</f>
        <v>51999.449999999983</v>
      </c>
      <c r="D19" s="402">
        <f ca="1">ROUND(C19/B19,3)</f>
        <v>2166.6439999999998</v>
      </c>
      <c r="E19" s="159">
        <f ca="1">'Sch M-2.3 Pg. 2-11'!I169</f>
        <v>357435.09538107325</v>
      </c>
      <c r="F19" s="172">
        <f ca="1">IF(C19=0,0,(E19/C19)*D19)</f>
        <v>14893.130692667522</v>
      </c>
      <c r="G19" s="159">
        <f ca="1">'Sch M-2.3 Pg. 2-11'!L169</f>
        <v>357541.82327729138</v>
      </c>
      <c r="H19" s="172">
        <f ca="1">IF(C19=0,0,((G19/C19)*D19))</f>
        <v>14897.577688856398</v>
      </c>
      <c r="I19" s="159">
        <f ca="1">'Sch M-2.3 Pg.1'!L22</f>
        <v>14169.85</v>
      </c>
      <c r="J19" s="156">
        <f ca="1">'Sch M-2.3 Pg. 2-11'!O169</f>
        <v>371711.67</v>
      </c>
      <c r="K19" s="173">
        <f ca="1">IF(C19=0,0,((J19/C19)*D19))</f>
        <v>15487.988037094241</v>
      </c>
      <c r="L19" s="404">
        <f ca="1">K19-H19</f>
        <v>590.41034823784321</v>
      </c>
      <c r="M19" s="160">
        <f ca="1">IF(H19=0,0,L19/H19)</f>
        <v>3.9631298494887439E-2</v>
      </c>
      <c r="N19" s="152"/>
      <c r="O19" s="54">
        <f ca="1">L19*12/365.25</f>
        <v>19.397465239847005</v>
      </c>
      <c r="P19"/>
      <c r="Q19"/>
    </row>
    <row r="20" spans="1:17">
      <c r="A20" s="170"/>
      <c r="B20" s="171"/>
      <c r="C20" s="171"/>
      <c r="D20" s="402"/>
      <c r="E20" s="159"/>
      <c r="F20" s="173"/>
      <c r="G20" s="159"/>
      <c r="H20" s="173"/>
      <c r="I20" s="159"/>
      <c r="J20" s="156"/>
      <c r="K20" s="173"/>
      <c r="L20" s="404"/>
      <c r="M20" s="404"/>
      <c r="N20" s="144"/>
      <c r="O20"/>
      <c r="P20"/>
      <c r="Q20"/>
    </row>
    <row r="21" spans="1:17">
      <c r="A21" s="170" t="s">
        <v>615</v>
      </c>
      <c r="B21" s="174">
        <f>'Sch M-2.3 Pg. 2-11'!E184</f>
        <v>948</v>
      </c>
      <c r="C21" s="171">
        <f ca="1">'Sch M-2.3 Pg. 2-11'!F187</f>
        <v>17602553.049074657</v>
      </c>
      <c r="D21" s="402">
        <f ca="1">ROUND(C21/B21,3)</f>
        <v>18568.094000000001</v>
      </c>
      <c r="E21" s="159">
        <f ca="1">'Sch M-2.3 Pg. 2-11'!I203</f>
        <v>10958510.26766186</v>
      </c>
      <c r="F21" s="172">
        <f ca="1">IF(C21=0,0,(E21/C21)*D21)</f>
        <v>11559.610028308205</v>
      </c>
      <c r="G21" s="159">
        <f ca="1">'Sch M-2.3 Pg. 2-11'!L203</f>
        <v>10958510.26766186</v>
      </c>
      <c r="H21" s="172">
        <f ca="1">IF(C21=0,0,((G21/C21)*D21))</f>
        <v>11559.610028308205</v>
      </c>
      <c r="I21" s="159">
        <f ca="1">'Sch M-2.3 Pg.1'!L24</f>
        <v>2154858.15</v>
      </c>
      <c r="J21" s="156">
        <f ca="1">'Sch M-2.3 Pg. 2-11'!O203</f>
        <v>13113368.42</v>
      </c>
      <c r="K21" s="173">
        <f ca="1">IF(C21=0,0,((J21/C21)*D21))</f>
        <v>13832.667159153454</v>
      </c>
      <c r="L21" s="404">
        <f ca="1">K21-H21</f>
        <v>2273.057130845249</v>
      </c>
      <c r="M21" s="160">
        <f ca="1">IF(H21=0,0,L21/H21)</f>
        <v>0.19663787318765805</v>
      </c>
      <c r="N21" s="152"/>
      <c r="O21" s="54">
        <f ca="1">L21*12/365.25</f>
        <v>74.679495058570808</v>
      </c>
      <c r="P21"/>
      <c r="Q21"/>
    </row>
    <row r="22" spans="1:17">
      <c r="A22" s="170"/>
      <c r="B22" s="171"/>
      <c r="C22" s="171"/>
      <c r="D22" s="402"/>
      <c r="E22" s="159"/>
      <c r="F22" s="173"/>
      <c r="G22" s="159"/>
      <c r="H22" s="173"/>
      <c r="I22" s="159"/>
      <c r="J22" s="156"/>
      <c r="K22" s="173"/>
      <c r="L22" s="404"/>
      <c r="M22" s="404"/>
      <c r="N22" s="144"/>
      <c r="O22"/>
      <c r="P22"/>
      <c r="Q22"/>
    </row>
    <row r="23" spans="1:17">
      <c r="A23" s="170" t="s">
        <v>137</v>
      </c>
      <c r="B23" s="124">
        <f>'Sch M-2.3 Pg. 2-11'!E220</f>
        <v>12</v>
      </c>
      <c r="C23" s="171">
        <f>'Sch M-2.3 Pg. 2-11'!F221</f>
        <v>239088.5</v>
      </c>
      <c r="D23" s="402">
        <f>ROUND(C23/B23,3)</f>
        <v>19924.042000000001</v>
      </c>
      <c r="E23" s="159">
        <f ca="1">'Sch M-2.3 Pg. 2-11'!I234</f>
        <v>3212081.3620487018</v>
      </c>
      <c r="F23" s="172">
        <f ca="1">IF(C23=0,0,(E23/C23)*D23)</f>
        <v>267673.45131562394</v>
      </c>
      <c r="G23" s="159">
        <f ca="1">'Sch M-2.3 Pg. 2-11'!L234</f>
        <v>3212134.7259968109</v>
      </c>
      <c r="H23" s="172">
        <f ca="1">IF(C23=0,0,((G23/C23)*D23))</f>
        <v>267677.89831137407</v>
      </c>
      <c r="I23" s="159">
        <f ca="1">'Sch M-2.3 Pg.1'!L26</f>
        <v>247793</v>
      </c>
      <c r="J23" s="156">
        <f ca="1">'Sch M-2.3 Pg. 2-11'!O234</f>
        <v>3459927.73</v>
      </c>
      <c r="K23" s="173">
        <f ca="1">IF(C23=0,0,((J23/C23)*D23))</f>
        <v>288327.31565710885</v>
      </c>
      <c r="L23" s="404">
        <f ca="1">K23-H23</f>
        <v>20649.417345734779</v>
      </c>
      <c r="M23" s="160">
        <f ca="1">IF(H23=0,0,L23/H23)</f>
        <v>7.7142780468615738E-2</v>
      </c>
      <c r="N23" s="152"/>
      <c r="O23" s="54">
        <f ca="1">L23*12/365.25</f>
        <v>678.42028240607078</v>
      </c>
      <c r="P23"/>
      <c r="Q23"/>
    </row>
    <row r="24" spans="1:17">
      <c r="A24" s="170"/>
      <c r="B24" s="124"/>
      <c r="C24" s="171"/>
      <c r="D24" s="402"/>
      <c r="E24" s="159"/>
      <c r="F24" s="173"/>
      <c r="G24" s="159"/>
      <c r="H24" s="173"/>
      <c r="I24" s="159"/>
      <c r="J24" s="156"/>
      <c r="K24" s="173"/>
      <c r="L24" s="404"/>
      <c r="M24" s="404"/>
      <c r="N24" s="144"/>
      <c r="O24"/>
      <c r="P24"/>
      <c r="Q24"/>
    </row>
    <row r="25" spans="1:17">
      <c r="A25" s="170" t="s">
        <v>138</v>
      </c>
      <c r="B25" s="171">
        <f>'Sch M-2.3 Pg. 2-11'!E250+'Sch M-2.3 Pg. 2-11'!E251+'Sch M-2.3 Pg. 2-11'!E259</f>
        <v>84</v>
      </c>
      <c r="C25" s="171">
        <f ca="1">'Sch M-2.3 Pg. 2-11'!F252+'Sch M-2.3 Pg. 2-11'!F263</f>
        <v>58.674285714285794</v>
      </c>
      <c r="D25" s="402">
        <f ca="1">ROUND(C25/B25,3)</f>
        <v>0.69899999999999995</v>
      </c>
      <c r="E25" s="159">
        <f ca="1">'Sch M-2.3 Pg. 2-11'!I279</f>
        <v>81777.243293560983</v>
      </c>
      <c r="F25" s="172">
        <f ca="1">IF(C25=0,0,(E25/C25)*D25)</f>
        <v>974.23074463233661</v>
      </c>
      <c r="G25" s="159">
        <f ca="1">'Sch M-2.3 Pg. 2-11'!L279</f>
        <v>82150.790930324496</v>
      </c>
      <c r="H25" s="172">
        <f ca="1">IF(C25=0,0,((G25/C25)*D25))</f>
        <v>978.68090188468352</v>
      </c>
      <c r="I25" s="159">
        <f ca="1">'Sch M-2.3 Pg.1'!L28</f>
        <v>7542.64</v>
      </c>
      <c r="J25" s="156">
        <f ca="1">'Sch M-2.3 Pg. 2-11'!O279</f>
        <v>89693.43</v>
      </c>
      <c r="K25" s="173">
        <f ca="1">IF(C25=0,0,((J25/C25)*D25))</f>
        <v>1068.5380624026084</v>
      </c>
      <c r="L25" s="404">
        <f ca="1">K25-H25</f>
        <v>89.857160517924854</v>
      </c>
      <c r="M25" s="160">
        <f ca="1">IF(H25=0,0,L25/H25)</f>
        <v>9.1814564220966663E-2</v>
      </c>
      <c r="N25" s="152"/>
      <c r="O25" s="54">
        <f ca="1">L25*12/365.25</f>
        <v>2.9521859718414736</v>
      </c>
      <c r="P25"/>
      <c r="Q25"/>
    </row>
    <row r="26" spans="1:17">
      <c r="B26" s="124"/>
      <c r="C26" s="171"/>
      <c r="D26" s="124"/>
      <c r="E26" s="156"/>
      <c r="F26" s="172"/>
      <c r="G26" s="156"/>
      <c r="H26" s="172"/>
      <c r="I26" s="159"/>
      <c r="J26" s="156"/>
      <c r="K26" s="159"/>
      <c r="L26" s="124"/>
      <c r="M26" s="124"/>
      <c r="O26"/>
      <c r="P26"/>
      <c r="Q26"/>
    </row>
    <row r="27" spans="1:17">
      <c r="A27" s="119" t="s">
        <v>300</v>
      </c>
      <c r="B27" s="171">
        <f>'Sch M-2.3 Pg. 2-11'!E295</f>
        <v>12</v>
      </c>
      <c r="C27" s="171">
        <f>'Sch M-2.3 Pg. 2-11'!F296</f>
        <v>4750.45</v>
      </c>
      <c r="D27" s="402">
        <f>ROUND(C27/B27,3)</f>
        <v>395.87099999999998</v>
      </c>
      <c r="E27" s="156">
        <f ca="1">'Sch M-2.3 Pg. 2-11'!I309</f>
        <v>140218.0688200538</v>
      </c>
      <c r="F27" s="172">
        <f ca="1">IF(C27=0,0,(E27/C27)*D27)</f>
        <v>11684.843987804001</v>
      </c>
      <c r="G27" s="156">
        <f ca="1">'Sch M-2.3 Pg. 2-11'!L309</f>
        <v>140222.29879286114</v>
      </c>
      <c r="H27" s="172">
        <f ca="1">IF(C27=0,0,((G27/C27)*D27))</f>
        <v>11685.196485686352</v>
      </c>
      <c r="I27" s="159">
        <f ca="1">'Sch M-2.3 Pg.1'!L30</f>
        <v>14519.52</v>
      </c>
      <c r="J27" s="156">
        <f ca="1">'Sch M-2.3 Pg. 2-11'!O309</f>
        <v>154741.82</v>
      </c>
      <c r="K27" s="173">
        <f ca="1">IF(C27=0,0,((J27/C27)*D27))</f>
        <v>12895.157095689883</v>
      </c>
      <c r="L27" s="404">
        <f ca="1">K27-H27</f>
        <v>1209.9606100035307</v>
      </c>
      <c r="M27" s="160">
        <f ca="1">IF(H27=0,0,L27/H27)</f>
        <v>0.10354644968834355</v>
      </c>
      <c r="O27" s="54">
        <f ca="1">L27*12/365.25</f>
        <v>39.752299301964051</v>
      </c>
      <c r="P27"/>
      <c r="Q27"/>
    </row>
    <row r="28" spans="1:17">
      <c r="C28" s="175"/>
      <c r="E28" s="145"/>
      <c r="F28" s="143"/>
      <c r="G28" s="145"/>
      <c r="H28" s="143"/>
      <c r="I28" s="176"/>
      <c r="J28" s="145"/>
      <c r="K28" s="176"/>
      <c r="O28"/>
      <c r="P28"/>
      <c r="Q28"/>
    </row>
    <row r="29" spans="1:17">
      <c r="A29" s="119" t="s">
        <v>301</v>
      </c>
      <c r="B29" s="296">
        <f>'Sch M-2.3 Pg. 2-11'!E325</f>
        <v>0</v>
      </c>
      <c r="C29" s="296">
        <f>'Sch M-2.3 Pg. 2-11'!F326</f>
        <v>0</v>
      </c>
      <c r="D29" s="296">
        <f>IF(B29=0,0,ROUND(C29/B29,3))</f>
        <v>0</v>
      </c>
      <c r="E29" s="145">
        <f ca="1">'Sch M-2.3 Pg. 2-11'!I339</f>
        <v>0</v>
      </c>
      <c r="F29" s="172">
        <f>IF(C29=0,0,(E29/C29)*D29)</f>
        <v>0</v>
      </c>
      <c r="G29" s="145">
        <f ca="1">'Sch M-2.3 Pg. 2-11'!L339</f>
        <v>0</v>
      </c>
      <c r="H29" s="172">
        <f>IF(C29=0,0,((G29/C29)*D29))</f>
        <v>0</v>
      </c>
      <c r="I29" s="159">
        <f ca="1">'Sch M-2.3 Pg.1'!L32</f>
        <v>0</v>
      </c>
      <c r="J29" s="145">
        <f ca="1">'Sch M-2.3 Pg. 2-11'!O339</f>
        <v>0</v>
      </c>
      <c r="K29" s="173">
        <f>IF(C29=0,0,((J29/C29)*D29))</f>
        <v>0</v>
      </c>
      <c r="L29" s="404">
        <f>K29-H29</f>
        <v>0</v>
      </c>
      <c r="M29" s="160">
        <f>IF(H29=0,0,L29/H29)</f>
        <v>0</v>
      </c>
      <c r="O29" s="54">
        <f>L29*12/365.25</f>
        <v>0</v>
      </c>
      <c r="P29"/>
      <c r="Q29"/>
    </row>
    <row r="30" spans="1:17">
      <c r="B30" s="138"/>
      <c r="C30" s="138"/>
      <c r="D30" s="138"/>
      <c r="E30" s="145"/>
      <c r="F30" s="143"/>
      <c r="G30" s="145"/>
      <c r="H30" s="143"/>
      <c r="I30" s="176"/>
      <c r="J30" s="145"/>
      <c r="K30" s="176"/>
      <c r="O30" s="54"/>
      <c r="P30"/>
      <c r="Q30"/>
    </row>
    <row r="31" spans="1:17">
      <c r="A31" s="119" t="s">
        <v>304</v>
      </c>
      <c r="B31" s="296">
        <f>'Sch M-2.3 Pg. 2-11'!E354</f>
        <v>0</v>
      </c>
      <c r="C31" s="296">
        <f>'Sch M-2.3 Pg. 2-11'!F355</f>
        <v>0</v>
      </c>
      <c r="D31" s="296">
        <f>IF(C31=0,0,(ROUND(C31/B31,3)))</f>
        <v>0</v>
      </c>
      <c r="E31" s="145">
        <f>'Sch M-2.3 Pg. 2-11'!I370</f>
        <v>0</v>
      </c>
      <c r="F31" s="172">
        <f>IF(C31=0,0,((E31/C31)*D31))</f>
        <v>0</v>
      </c>
      <c r="G31" s="145">
        <f>'Sch M-2.3 Pg. 2-11'!L370</f>
        <v>0</v>
      </c>
      <c r="H31" s="172">
        <f>IF(C31=0,0,((G31/C31)*D31))</f>
        <v>0</v>
      </c>
      <c r="I31" s="159">
        <f>'Sch M-2.3 Pg.1'!L34</f>
        <v>0</v>
      </c>
      <c r="J31" s="145">
        <f>'Sch M-2.3 Pg. 2-11'!O370</f>
        <v>0</v>
      </c>
      <c r="K31" s="173">
        <f>IF(C31=0,0,((J31/C31)*D31))</f>
        <v>0</v>
      </c>
      <c r="L31" s="404">
        <f>K31-H31</f>
        <v>0</v>
      </c>
      <c r="M31" s="160">
        <f>IF(H31=0,0,L31/H31)</f>
        <v>0</v>
      </c>
      <c r="O31" s="54">
        <f t="shared" ref="O31" si="0">L31*12/365.25</f>
        <v>0</v>
      </c>
      <c r="P31"/>
      <c r="Q31"/>
    </row>
    <row r="32" spans="1:17">
      <c r="C32" s="175"/>
      <c r="E32" s="145"/>
      <c r="F32" s="172"/>
      <c r="G32" s="145"/>
      <c r="H32" s="172"/>
      <c r="I32" s="176"/>
      <c r="J32" s="145"/>
      <c r="K32" s="173"/>
      <c r="L32" s="404"/>
      <c r="O32"/>
      <c r="P32"/>
      <c r="Q32"/>
    </row>
    <row r="33" spans="1:15" ht="16" thickBot="1">
      <c r="A33" s="119" t="s">
        <v>64</v>
      </c>
      <c r="B33" s="307">
        <f t="shared" ref="B33:E33" si="1">SUM(B13:B31)</f>
        <v>4003396.9999999995</v>
      </c>
      <c r="C33" s="307">
        <f t="shared" ca="1" si="1"/>
        <v>49150143.792278744</v>
      </c>
      <c r="D33" s="403">
        <f t="shared" ca="1" si="1"/>
        <v>41715.160000000003</v>
      </c>
      <c r="E33" s="308">
        <f t="shared" ca="1" si="1"/>
        <v>422604137.94217306</v>
      </c>
      <c r="F33" s="362">
        <f ca="1">IF(C33=0,0,(E33/C33)*D33)</f>
        <v>358676.45281821646</v>
      </c>
      <c r="G33" s="308">
        <f ca="1">SUM(G13:G31)</f>
        <v>422985682.74418652</v>
      </c>
      <c r="H33" s="361">
        <f ca="1">IF(C33=0,0,((G33/C33)*D33))</f>
        <v>359000.2810155545</v>
      </c>
      <c r="I33" s="386">
        <f ca="1">SUM(I13:I31)</f>
        <v>44676790.640000001</v>
      </c>
      <c r="J33" s="308">
        <f ca="1">+SUM(J13:J31)</f>
        <v>467662473.38000005</v>
      </c>
      <c r="K33" s="309">
        <f ca="1">IF(C33=0,0,((J33/C33)*D33))</f>
        <v>396918.77577186568</v>
      </c>
      <c r="L33" s="405">
        <f ca="1">K33-H33</f>
        <v>37918.494756311178</v>
      </c>
      <c r="M33" s="312">
        <f ca="1">IF(H33=0,0,L33/H33)</f>
        <v>0.10562246538929108</v>
      </c>
      <c r="O33" s="310">
        <f ca="1">L33*12/365.25</f>
        <v>1245.7821685851723</v>
      </c>
    </row>
    <row r="34" spans="1:15" ht="16" thickTop="1">
      <c r="B34"/>
      <c r="C34"/>
      <c r="D34"/>
      <c r="E34" s="345">
        <f ca="1">E33-'Sch M-2.3 Pg. 2-11'!I380</f>
        <v>0</v>
      </c>
      <c r="F34"/>
      <c r="G34" s="345">
        <f ca="1">G33-'Sch M-2.3 Pg. 2-11'!L380</f>
        <v>0</v>
      </c>
      <c r="H34"/>
      <c r="I34"/>
      <c r="J34" s="345">
        <f ca="1">J33-'Sch M-2.3 Pg. 2-11'!O380</f>
        <v>0</v>
      </c>
      <c r="K34"/>
      <c r="L34"/>
    </row>
    <row r="35" spans="1:15">
      <c r="B35"/>
      <c r="C35"/>
      <c r="D35"/>
      <c r="E35"/>
      <c r="F35"/>
      <c r="G35"/>
      <c r="H35"/>
      <c r="I35"/>
      <c r="J35"/>
      <c r="K35"/>
      <c r="L35"/>
    </row>
    <row r="36" spans="1:15">
      <c r="A36" s="177" t="s">
        <v>350</v>
      </c>
      <c r="B36" s="120">
        <f>SUM(B13:B31)</f>
        <v>4003396.9999999995</v>
      </c>
      <c r="C36" s="120">
        <f ca="1">SUM(C13:C31)</f>
        <v>49150143.792278744</v>
      </c>
      <c r="D36"/>
      <c r="E36" s="120"/>
      <c r="F36"/>
      <c r="G36" s="120"/>
      <c r="H36"/>
      <c r="I36"/>
      <c r="J36"/>
      <c r="K36"/>
      <c r="L36"/>
    </row>
    <row r="37" spans="1:15">
      <c r="A37" s="177" t="s">
        <v>349</v>
      </c>
      <c r="B37" s="96">
        <f>'Forecasted Customer Cts'!R44</f>
        <v>4003397</v>
      </c>
      <c r="C37" s="96">
        <f>'Forecasted Calendar Month Usage'!R45</f>
        <v>49150143.792278729</v>
      </c>
      <c r="D37"/>
      <c r="E37" s="96"/>
      <c r="F37"/>
      <c r="G37" s="96"/>
      <c r="H37"/>
      <c r="I37"/>
      <c r="J37"/>
      <c r="K37"/>
      <c r="L37"/>
    </row>
    <row r="38" spans="1:15">
      <c r="A38" s="177" t="s">
        <v>351</v>
      </c>
      <c r="B38" s="114">
        <f>B36-B37</f>
        <v>0</v>
      </c>
      <c r="C38" s="114">
        <f ca="1">C36-C37</f>
        <v>0</v>
      </c>
      <c r="D38"/>
      <c r="E38" s="107"/>
      <c r="F38"/>
      <c r="G38" s="107"/>
      <c r="H38"/>
      <c r="I38"/>
      <c r="J38"/>
      <c r="K38"/>
      <c r="L38"/>
    </row>
    <row r="39" spans="1:15">
      <c r="B39"/>
      <c r="C39"/>
      <c r="D39"/>
      <c r="E39"/>
      <c r="F39"/>
      <c r="G39"/>
      <c r="H39"/>
      <c r="I39"/>
      <c r="J39"/>
      <c r="K39"/>
      <c r="L39"/>
    </row>
    <row r="40" spans="1:15">
      <c r="B40"/>
      <c r="C40"/>
      <c r="D40"/>
      <c r="E40"/>
      <c r="F40"/>
      <c r="G40"/>
      <c r="H40"/>
      <c r="I40"/>
      <c r="J40"/>
      <c r="K40"/>
      <c r="L40"/>
    </row>
    <row r="41" spans="1:15">
      <c r="B41"/>
      <c r="C41"/>
      <c r="D41"/>
      <c r="E41"/>
      <c r="F41"/>
      <c r="G41"/>
      <c r="H41"/>
      <c r="I41"/>
      <c r="J41"/>
      <c r="K41"/>
      <c r="L41"/>
    </row>
    <row r="42" spans="1:15">
      <c r="B42"/>
      <c r="C42"/>
      <c r="D42"/>
      <c r="E42"/>
      <c r="F42"/>
      <c r="G42"/>
      <c r="H42"/>
      <c r="I42"/>
      <c r="J42"/>
      <c r="K42"/>
      <c r="L42"/>
    </row>
    <row r="43" spans="1:15">
      <c r="B43"/>
      <c r="C43"/>
      <c r="D43"/>
      <c r="E43"/>
      <c r="F43"/>
      <c r="G43"/>
      <c r="H43"/>
      <c r="I43"/>
      <c r="J43"/>
      <c r="K43"/>
      <c r="L43"/>
    </row>
    <row r="44" spans="1:15">
      <c r="B44"/>
      <c r="C44"/>
      <c r="D44"/>
      <c r="E44"/>
      <c r="F44"/>
      <c r="G44"/>
      <c r="H44"/>
      <c r="I44"/>
      <c r="J44"/>
      <c r="K44"/>
      <c r="L44"/>
    </row>
    <row r="45" spans="1:15">
      <c r="B45"/>
      <c r="C45"/>
      <c r="D45"/>
      <c r="E45"/>
      <c r="F45"/>
      <c r="G45"/>
      <c r="H45"/>
      <c r="I45"/>
      <c r="J45"/>
      <c r="K45"/>
      <c r="L45"/>
    </row>
    <row r="46" spans="1:15">
      <c r="B46"/>
      <c r="C46"/>
      <c r="D46"/>
      <c r="E46"/>
      <c r="F46"/>
      <c r="G46"/>
      <c r="H46"/>
      <c r="I46"/>
      <c r="J46"/>
      <c r="K46"/>
      <c r="L46"/>
    </row>
    <row r="47" spans="1:15">
      <c r="B47"/>
      <c r="C47"/>
      <c r="D47"/>
      <c r="E47"/>
      <c r="F47"/>
      <c r="G47"/>
      <c r="H47"/>
      <c r="I47"/>
      <c r="J47"/>
      <c r="K47"/>
      <c r="L47"/>
    </row>
    <row r="48" spans="1:15">
      <c r="B48"/>
      <c r="C48"/>
      <c r="D48"/>
      <c r="E48"/>
      <c r="F48"/>
      <c r="G48"/>
      <c r="H48"/>
      <c r="I48"/>
      <c r="J48"/>
      <c r="K48"/>
      <c r="L48"/>
    </row>
    <row r="49" spans="1:14">
      <c r="B49"/>
      <c r="C49"/>
      <c r="D49"/>
      <c r="E49"/>
      <c r="F49"/>
      <c r="G49"/>
      <c r="H49"/>
      <c r="I49"/>
      <c r="J49"/>
      <c r="K49"/>
      <c r="L49"/>
    </row>
    <row r="50" spans="1:14">
      <c r="B50"/>
      <c r="C50"/>
      <c r="D50"/>
      <c r="E50"/>
      <c r="F50"/>
      <c r="G50"/>
      <c r="H50"/>
      <c r="I50"/>
      <c r="J50"/>
      <c r="K50"/>
      <c r="L50"/>
    </row>
    <row r="51" spans="1:14">
      <c r="B51"/>
      <c r="C51"/>
      <c r="D51"/>
      <c r="E51"/>
      <c r="F51"/>
      <c r="G51"/>
      <c r="H51"/>
      <c r="I51"/>
      <c r="J51"/>
      <c r="K51"/>
      <c r="L51"/>
    </row>
    <row r="52" spans="1:14">
      <c r="A52" s="153"/>
      <c r="B52"/>
      <c r="C52"/>
      <c r="D52"/>
      <c r="E52"/>
      <c r="F52"/>
      <c r="G52"/>
      <c r="H52"/>
      <c r="I52"/>
      <c r="J52"/>
      <c r="K52"/>
      <c r="L52"/>
      <c r="M52" s="176"/>
      <c r="N52" s="176"/>
    </row>
    <row r="53" spans="1:14">
      <c r="A53" s="178"/>
      <c r="B53"/>
      <c r="C53"/>
      <c r="D53"/>
      <c r="E53"/>
      <c r="F53"/>
      <c r="G53"/>
      <c r="H53"/>
      <c r="I53"/>
      <c r="J53"/>
      <c r="K53"/>
      <c r="L53"/>
      <c r="M53" s="181"/>
      <c r="N53" s="179"/>
    </row>
    <row r="54" spans="1:14">
      <c r="B54" s="179"/>
      <c r="C54" s="179"/>
      <c r="D54" s="181"/>
      <c r="E54" s="179"/>
      <c r="F54" s="179"/>
      <c r="G54" s="179"/>
      <c r="H54" s="179"/>
      <c r="I54" s="181"/>
      <c r="J54" s="179"/>
      <c r="K54" s="179"/>
      <c r="L54" s="181"/>
      <c r="M54" s="181"/>
      <c r="N54" s="179"/>
    </row>
    <row r="55" spans="1:14">
      <c r="A55" s="180"/>
      <c r="B55" s="181"/>
      <c r="C55" s="181"/>
      <c r="D55" s="181"/>
      <c r="E55" s="181"/>
      <c r="F55" s="181"/>
      <c r="G55" s="181"/>
      <c r="H55" s="181"/>
      <c r="I55" s="181"/>
      <c r="J55" s="176"/>
      <c r="K55" s="176"/>
      <c r="L55" s="176"/>
      <c r="M55" s="176"/>
      <c r="N55" s="176"/>
    </row>
    <row r="56" spans="1:14" ht="18.5">
      <c r="A56" s="180"/>
      <c r="B56" s="182"/>
      <c r="C56" s="182"/>
      <c r="D56" s="387"/>
      <c r="E56" s="182"/>
      <c r="F56" s="182"/>
      <c r="G56" s="182"/>
      <c r="H56" s="182"/>
      <c r="I56" s="387"/>
      <c r="J56" s="182"/>
      <c r="K56" s="182"/>
      <c r="L56" s="387"/>
      <c r="M56" s="387"/>
      <c r="N56" s="182"/>
    </row>
    <row r="57" spans="1:14">
      <c r="A57" s="149"/>
      <c r="B57" s="179"/>
      <c r="C57" s="179"/>
      <c r="D57" s="181"/>
      <c r="E57" s="179"/>
      <c r="F57" s="179"/>
      <c r="G57" s="179"/>
      <c r="H57" s="179"/>
      <c r="I57" s="181"/>
      <c r="J57" s="145"/>
      <c r="K57" s="145"/>
      <c r="L57" s="176"/>
      <c r="M57" s="176"/>
      <c r="N57" s="145"/>
    </row>
    <row r="58" spans="1:14">
      <c r="B58" s="179"/>
      <c r="C58" s="179"/>
      <c r="D58" s="181"/>
      <c r="E58" s="179"/>
      <c r="F58" s="179"/>
      <c r="G58" s="179"/>
      <c r="H58" s="179"/>
      <c r="I58" s="181"/>
      <c r="J58" s="179"/>
      <c r="K58" s="179"/>
      <c r="L58" s="181"/>
      <c r="M58" s="181"/>
      <c r="N58" s="179"/>
    </row>
    <row r="59" spans="1:14">
      <c r="B59" s="181"/>
      <c r="C59" s="181"/>
      <c r="D59" s="181"/>
      <c r="E59" s="181"/>
      <c r="F59" s="181"/>
      <c r="G59" s="181"/>
      <c r="H59" s="181"/>
      <c r="I59" s="181"/>
      <c r="J59" s="176"/>
      <c r="K59" s="176"/>
      <c r="L59" s="176"/>
      <c r="M59" s="176"/>
      <c r="N59" s="176"/>
    </row>
    <row r="60" spans="1:14">
      <c r="B60" s="179"/>
      <c r="C60" s="179"/>
      <c r="D60" s="181"/>
      <c r="E60" s="179"/>
      <c r="F60" s="179"/>
      <c r="G60" s="179"/>
      <c r="H60" s="179"/>
      <c r="I60" s="181"/>
      <c r="J60" s="145"/>
      <c r="K60" s="145"/>
      <c r="L60" s="176"/>
      <c r="M60" s="176"/>
      <c r="N60" s="145"/>
    </row>
    <row r="61" spans="1:14">
      <c r="B61" s="181"/>
      <c r="C61" s="181"/>
      <c r="D61" s="181"/>
      <c r="E61" s="181"/>
      <c r="F61" s="181"/>
      <c r="G61" s="181"/>
      <c r="H61" s="181"/>
      <c r="I61" s="181"/>
      <c r="J61" s="176"/>
      <c r="K61" s="176"/>
      <c r="L61" s="176"/>
      <c r="M61" s="176"/>
      <c r="N61" s="176"/>
    </row>
    <row r="62" spans="1:14">
      <c r="B62" s="179"/>
      <c r="C62" s="179"/>
      <c r="D62" s="181"/>
      <c r="E62" s="179"/>
      <c r="F62" s="179"/>
      <c r="G62" s="179"/>
      <c r="H62" s="179"/>
      <c r="I62" s="181"/>
      <c r="J62" s="145"/>
      <c r="K62" s="145"/>
      <c r="L62" s="176"/>
      <c r="M62" s="176"/>
      <c r="N62" s="145"/>
    </row>
    <row r="63" spans="1:14">
      <c r="B63" s="181"/>
      <c r="C63" s="181"/>
      <c r="D63" s="181"/>
      <c r="E63" s="181"/>
      <c r="F63" s="181"/>
      <c r="G63" s="181"/>
      <c r="H63" s="181"/>
      <c r="I63" s="181"/>
      <c r="J63" s="176"/>
      <c r="K63" s="176"/>
      <c r="L63" s="176"/>
      <c r="M63" s="176"/>
      <c r="N63" s="176"/>
    </row>
    <row r="64" spans="1:14">
      <c r="B64" s="181"/>
      <c r="C64" s="181"/>
      <c r="D64" s="181"/>
      <c r="E64" s="181"/>
      <c r="F64" s="181"/>
      <c r="G64" s="181"/>
      <c r="H64" s="181"/>
      <c r="I64" s="181"/>
      <c r="J64" s="176"/>
      <c r="K64" s="176"/>
      <c r="L64" s="176"/>
      <c r="M64" s="176"/>
      <c r="N64" s="176"/>
    </row>
    <row r="65" spans="2:14">
      <c r="B65" s="183"/>
      <c r="C65" s="183"/>
      <c r="D65" s="388"/>
      <c r="E65" s="183"/>
      <c r="F65" s="183"/>
      <c r="G65" s="183"/>
      <c r="H65" s="183"/>
      <c r="I65" s="388"/>
      <c r="J65" s="183"/>
      <c r="K65" s="183"/>
      <c r="L65" s="388"/>
      <c r="M65" s="388"/>
      <c r="N65" s="183"/>
    </row>
    <row r="66" spans="2:14">
      <c r="B66" s="179"/>
      <c r="C66" s="179"/>
      <c r="D66" s="181"/>
      <c r="E66" s="179"/>
      <c r="F66" s="179"/>
      <c r="G66" s="179"/>
      <c r="H66" s="179"/>
      <c r="I66" s="181"/>
      <c r="J66" s="145"/>
      <c r="K66" s="145"/>
      <c r="L66" s="176"/>
      <c r="M66" s="176"/>
      <c r="N66" s="145"/>
    </row>
    <row r="67" spans="2:14">
      <c r="B67" s="179"/>
      <c r="C67" s="179"/>
      <c r="D67" s="181"/>
      <c r="E67" s="179"/>
      <c r="F67" s="179"/>
      <c r="G67" s="179"/>
      <c r="H67" s="179"/>
      <c r="I67" s="181"/>
    </row>
    <row r="68" spans="2:14" ht="17">
      <c r="B68" s="184"/>
      <c r="C68" s="184"/>
      <c r="D68" s="389"/>
      <c r="E68" s="184"/>
      <c r="F68" s="184"/>
      <c r="G68" s="184"/>
      <c r="H68" s="184"/>
      <c r="I68" s="389"/>
      <c r="J68" s="185"/>
      <c r="K68" s="185"/>
      <c r="L68" s="185"/>
      <c r="M68" s="185"/>
      <c r="N68" s="185"/>
    </row>
    <row r="70" spans="2:14">
      <c r="B70" s="135"/>
      <c r="C70" s="135"/>
    </row>
    <row r="73" spans="2:14">
      <c r="B73" s="179"/>
      <c r="C73" s="179"/>
      <c r="D73" s="181"/>
      <c r="E73" s="179"/>
      <c r="F73" s="179"/>
      <c r="G73" s="179"/>
      <c r="H73" s="179"/>
      <c r="I73" s="181"/>
      <c r="J73" s="179"/>
      <c r="K73" s="179"/>
      <c r="L73" s="181"/>
      <c r="M73" s="181"/>
      <c r="N73" s="179"/>
    </row>
    <row r="74" spans="2:14">
      <c r="B74" s="179"/>
      <c r="C74" s="179"/>
      <c r="D74" s="181"/>
      <c r="E74" s="179"/>
      <c r="F74" s="179"/>
      <c r="G74" s="179"/>
      <c r="H74" s="179"/>
      <c r="I74" s="181"/>
      <c r="J74" s="179"/>
      <c r="K74" s="179"/>
      <c r="L74" s="181"/>
      <c r="M74" s="181"/>
      <c r="N74" s="179"/>
    </row>
    <row r="75" spans="2:14">
      <c r="B75" s="179"/>
      <c r="C75" s="179"/>
      <c r="D75" s="181"/>
      <c r="E75" s="179"/>
      <c r="F75" s="179"/>
      <c r="G75" s="179"/>
      <c r="H75" s="179"/>
      <c r="I75" s="181"/>
      <c r="J75" s="179"/>
      <c r="K75" s="179"/>
      <c r="L75" s="181"/>
      <c r="M75" s="181"/>
      <c r="N75" s="179"/>
    </row>
    <row r="76" spans="2:14">
      <c r="B76" s="179"/>
      <c r="C76" s="179"/>
      <c r="D76" s="181"/>
      <c r="E76" s="179"/>
      <c r="F76" s="179"/>
      <c r="G76" s="179"/>
      <c r="H76" s="179"/>
      <c r="I76" s="181"/>
      <c r="J76" s="179"/>
      <c r="K76" s="179"/>
      <c r="L76" s="181"/>
      <c r="M76" s="181"/>
      <c r="N76" s="179"/>
    </row>
    <row r="77" spans="2:14">
      <c r="B77" s="181"/>
      <c r="C77" s="181"/>
      <c r="D77" s="181"/>
      <c r="E77" s="181"/>
      <c r="F77" s="181"/>
      <c r="G77" s="181"/>
      <c r="H77" s="181"/>
      <c r="I77" s="181"/>
      <c r="J77" s="179"/>
      <c r="K77" s="179"/>
      <c r="L77" s="181"/>
      <c r="M77" s="181"/>
      <c r="N77" s="179"/>
    </row>
    <row r="78" spans="2:14"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</row>
    <row r="79" spans="2:14"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5"/>
    </row>
    <row r="80" spans="2:14"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</row>
    <row r="81" spans="1:14"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</row>
    <row r="82" spans="1:14">
      <c r="B82" s="175"/>
      <c r="C82" s="175"/>
      <c r="D82" s="175"/>
      <c r="E82" s="175"/>
      <c r="F82" s="175"/>
      <c r="G82" s="175"/>
      <c r="H82" s="175"/>
      <c r="I82" s="175"/>
      <c r="J82" s="175"/>
      <c r="K82" s="175"/>
      <c r="L82" s="175"/>
    </row>
    <row r="83" spans="1:14"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</row>
    <row r="84" spans="1:14"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</row>
    <row r="85" spans="1:14"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L85" s="175"/>
    </row>
    <row r="86" spans="1:14">
      <c r="A86" s="180"/>
      <c r="B86" s="145"/>
      <c r="C86" s="145"/>
      <c r="D86" s="176"/>
      <c r="E86" s="145"/>
      <c r="F86" s="145"/>
      <c r="G86" s="145"/>
      <c r="H86" s="145"/>
      <c r="I86" s="176"/>
      <c r="J86" s="145"/>
      <c r="K86" s="145"/>
      <c r="L86" s="176"/>
      <c r="M86" s="176"/>
      <c r="N86" s="145"/>
    </row>
    <row r="87" spans="1:14" ht="18.5">
      <c r="A87" s="180"/>
      <c r="B87" s="186"/>
      <c r="C87" s="186"/>
      <c r="D87" s="390"/>
      <c r="E87" s="186"/>
      <c r="F87" s="186"/>
      <c r="G87" s="186"/>
      <c r="H87" s="186"/>
      <c r="I87" s="390"/>
      <c r="J87" s="186"/>
      <c r="K87" s="186"/>
      <c r="L87" s="390"/>
      <c r="M87" s="390"/>
      <c r="N87" s="186"/>
    </row>
    <row r="88" spans="1:14">
      <c r="B88" s="145"/>
      <c r="C88" s="145"/>
      <c r="D88" s="176"/>
      <c r="E88" s="145"/>
      <c r="F88" s="145"/>
      <c r="G88" s="145"/>
      <c r="H88" s="145"/>
      <c r="I88" s="176"/>
      <c r="J88" s="145"/>
      <c r="K88" s="145"/>
      <c r="L88" s="176"/>
      <c r="M88" s="176"/>
      <c r="N88" s="145"/>
    </row>
    <row r="89" spans="1:14">
      <c r="B89" s="175"/>
      <c r="C89" s="175"/>
      <c r="D89" s="175"/>
      <c r="E89" s="175"/>
      <c r="F89" s="175"/>
      <c r="G89" s="175"/>
      <c r="H89" s="175"/>
      <c r="I89" s="175"/>
      <c r="J89" s="175"/>
      <c r="K89" s="175"/>
      <c r="L89" s="175"/>
    </row>
    <row r="90" spans="1:14">
      <c r="A90" s="147"/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</row>
    <row r="91" spans="1:14">
      <c r="A91" s="180"/>
      <c r="B91" s="145"/>
      <c r="C91" s="145"/>
      <c r="D91" s="176"/>
      <c r="E91" s="145"/>
      <c r="F91" s="145"/>
      <c r="G91" s="145"/>
      <c r="H91" s="145"/>
      <c r="I91" s="176"/>
      <c r="J91" s="145"/>
      <c r="K91" s="145"/>
      <c r="L91" s="176"/>
      <c r="M91" s="176"/>
      <c r="N91" s="145"/>
    </row>
    <row r="92" spans="1:14" ht="18.5">
      <c r="A92" s="180"/>
      <c r="B92" s="186"/>
      <c r="C92" s="186"/>
      <c r="D92" s="390"/>
      <c r="E92" s="186"/>
      <c r="F92" s="186"/>
      <c r="G92" s="186"/>
      <c r="H92" s="186"/>
      <c r="I92" s="390"/>
      <c r="J92" s="186"/>
      <c r="K92" s="186"/>
      <c r="L92" s="390"/>
      <c r="M92" s="390"/>
      <c r="N92" s="186"/>
    </row>
    <row r="93" spans="1:14">
      <c r="B93" s="145"/>
      <c r="C93" s="145"/>
      <c r="D93" s="176"/>
      <c r="E93" s="145"/>
      <c r="F93" s="145"/>
      <c r="G93" s="145"/>
      <c r="H93" s="145"/>
      <c r="I93" s="176"/>
      <c r="J93" s="145"/>
      <c r="K93" s="145"/>
      <c r="L93" s="176"/>
      <c r="M93" s="176"/>
      <c r="N93" s="145"/>
    </row>
    <row r="94" spans="1:14">
      <c r="B94" s="175"/>
      <c r="C94" s="175"/>
      <c r="D94" s="175"/>
      <c r="E94" s="175"/>
      <c r="F94" s="175"/>
      <c r="G94" s="175"/>
      <c r="H94" s="175"/>
      <c r="I94" s="175"/>
      <c r="J94" s="175"/>
      <c r="K94" s="175"/>
      <c r="L94" s="175"/>
    </row>
    <row r="95" spans="1:14">
      <c r="B95" s="145"/>
      <c r="C95" s="145"/>
      <c r="D95" s="176"/>
      <c r="E95" s="145"/>
      <c r="F95" s="145"/>
      <c r="G95" s="145"/>
      <c r="H95" s="145"/>
      <c r="I95" s="176"/>
      <c r="J95" s="145"/>
      <c r="K95" s="145"/>
      <c r="L95" s="176"/>
      <c r="M95" s="176"/>
      <c r="N95" s="145"/>
    </row>
    <row r="96" spans="1:14">
      <c r="B96" s="145"/>
      <c r="C96" s="145"/>
      <c r="D96" s="176"/>
      <c r="E96" s="145"/>
      <c r="F96" s="145"/>
      <c r="G96" s="145"/>
      <c r="H96" s="145"/>
      <c r="I96" s="176"/>
      <c r="J96" s="145"/>
      <c r="K96" s="145"/>
      <c r="L96" s="176"/>
      <c r="M96" s="176"/>
      <c r="N96" s="145"/>
    </row>
    <row r="97" spans="1:14" ht="18.5">
      <c r="B97" s="186"/>
      <c r="C97" s="186"/>
      <c r="D97" s="390"/>
      <c r="E97" s="186"/>
      <c r="F97" s="186"/>
      <c r="G97" s="186"/>
      <c r="H97" s="186"/>
      <c r="I97" s="390"/>
      <c r="J97" s="186"/>
      <c r="K97" s="186"/>
      <c r="L97" s="390"/>
      <c r="M97" s="390"/>
      <c r="N97" s="186"/>
    </row>
    <row r="98" spans="1:14">
      <c r="B98" s="145"/>
      <c r="C98" s="145"/>
      <c r="D98" s="176"/>
      <c r="E98" s="145"/>
      <c r="F98" s="145"/>
      <c r="G98" s="145"/>
      <c r="H98" s="145"/>
      <c r="I98" s="176"/>
      <c r="J98" s="145"/>
      <c r="K98" s="145"/>
      <c r="L98" s="176"/>
      <c r="M98" s="176"/>
      <c r="N98" s="145"/>
    </row>
    <row r="99" spans="1:14">
      <c r="B99" s="175"/>
      <c r="C99" s="175"/>
      <c r="D99" s="175"/>
      <c r="E99" s="175"/>
      <c r="F99" s="175"/>
      <c r="G99" s="175"/>
      <c r="H99" s="175"/>
      <c r="I99" s="175"/>
      <c r="J99" s="175"/>
      <c r="K99" s="175"/>
      <c r="L99" s="175"/>
    </row>
    <row r="100" spans="1:14">
      <c r="B100" s="145"/>
      <c r="C100" s="145"/>
      <c r="D100" s="176"/>
      <c r="E100" s="145"/>
      <c r="F100" s="145"/>
      <c r="G100" s="145"/>
      <c r="H100" s="145"/>
      <c r="I100" s="176"/>
      <c r="J100" s="145"/>
      <c r="K100" s="145"/>
      <c r="L100" s="176"/>
      <c r="M100" s="176"/>
      <c r="N100" s="145"/>
    </row>
    <row r="101" spans="1:14">
      <c r="B101" s="145"/>
      <c r="C101" s="145"/>
      <c r="D101" s="176"/>
      <c r="E101" s="145"/>
      <c r="F101" s="145"/>
      <c r="G101" s="145"/>
      <c r="H101" s="145"/>
      <c r="I101" s="176"/>
      <c r="J101" s="145"/>
      <c r="K101" s="145"/>
      <c r="L101" s="176"/>
      <c r="M101" s="176"/>
      <c r="N101" s="145"/>
    </row>
    <row r="102" spans="1:14">
      <c r="B102" s="179"/>
      <c r="C102" s="179"/>
      <c r="D102" s="181"/>
      <c r="E102" s="179"/>
      <c r="F102" s="179"/>
      <c r="G102" s="179"/>
      <c r="H102" s="179"/>
      <c r="I102" s="181"/>
      <c r="J102" s="179"/>
      <c r="K102" s="179"/>
      <c r="L102" s="181"/>
      <c r="M102" s="181"/>
      <c r="N102" s="179"/>
    </row>
    <row r="103" spans="1:14" ht="18.5">
      <c r="B103" s="182"/>
      <c r="C103" s="182"/>
      <c r="D103" s="387"/>
      <c r="E103" s="182"/>
      <c r="F103" s="182"/>
      <c r="G103" s="182"/>
      <c r="H103" s="182"/>
      <c r="I103" s="387"/>
      <c r="J103" s="182"/>
      <c r="K103" s="182"/>
      <c r="L103" s="387"/>
      <c r="M103" s="387"/>
      <c r="N103" s="182"/>
    </row>
    <row r="104" spans="1:14">
      <c r="B104" s="145"/>
      <c r="C104" s="145"/>
      <c r="D104" s="176"/>
      <c r="E104" s="145"/>
      <c r="F104" s="145"/>
      <c r="G104" s="145"/>
      <c r="H104" s="145"/>
      <c r="I104" s="176"/>
      <c r="J104" s="145"/>
      <c r="K104" s="145"/>
      <c r="L104" s="176"/>
      <c r="M104" s="176"/>
      <c r="N104" s="145"/>
    </row>
    <row r="105" spans="1:14"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</row>
    <row r="106" spans="1:14">
      <c r="B106" s="145"/>
      <c r="C106" s="145"/>
      <c r="D106" s="176"/>
      <c r="E106" s="145"/>
      <c r="F106" s="145"/>
      <c r="G106" s="145"/>
      <c r="H106" s="145"/>
      <c r="I106" s="176"/>
      <c r="J106" s="145"/>
      <c r="K106" s="145"/>
      <c r="L106" s="176"/>
      <c r="M106" s="176"/>
      <c r="N106" s="145"/>
    </row>
    <row r="107" spans="1:14"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</row>
    <row r="108" spans="1:14">
      <c r="B108" s="145"/>
      <c r="C108" s="145"/>
      <c r="D108" s="176"/>
      <c r="E108" s="145"/>
      <c r="F108" s="145"/>
      <c r="G108" s="145"/>
      <c r="H108" s="145"/>
      <c r="I108" s="176"/>
      <c r="J108" s="145"/>
      <c r="K108" s="145"/>
      <c r="L108" s="176"/>
      <c r="M108" s="176"/>
      <c r="N108" s="145"/>
    </row>
    <row r="110" spans="1:14">
      <c r="B110" s="145"/>
      <c r="C110" s="145"/>
      <c r="D110" s="176"/>
      <c r="E110" s="145"/>
      <c r="F110" s="145"/>
      <c r="G110" s="145"/>
      <c r="H110" s="145"/>
      <c r="I110" s="176"/>
      <c r="J110" s="145"/>
      <c r="K110" s="145"/>
      <c r="L110" s="176"/>
      <c r="M110" s="176"/>
      <c r="N110" s="145"/>
    </row>
    <row r="111" spans="1:14">
      <c r="A111" s="180"/>
      <c r="B111" s="145"/>
      <c r="C111" s="145"/>
      <c r="D111" s="176"/>
      <c r="E111" s="145"/>
      <c r="F111" s="145"/>
      <c r="G111" s="145"/>
      <c r="H111" s="145"/>
      <c r="I111" s="176"/>
      <c r="J111" s="145"/>
      <c r="K111" s="145"/>
      <c r="L111" s="176"/>
      <c r="M111" s="176"/>
      <c r="N111" s="145"/>
    </row>
    <row r="112" spans="1:14" ht="18.5">
      <c r="A112" s="180"/>
      <c r="B112" s="186"/>
      <c r="C112" s="186"/>
      <c r="D112" s="390"/>
      <c r="E112" s="186"/>
      <c r="F112" s="186"/>
      <c r="G112" s="186"/>
      <c r="H112" s="186"/>
      <c r="I112" s="390"/>
      <c r="J112" s="186"/>
      <c r="K112" s="186"/>
      <c r="L112" s="390"/>
      <c r="M112" s="390"/>
      <c r="N112" s="186"/>
    </row>
    <row r="113" spans="2:14">
      <c r="B113" s="145"/>
      <c r="C113" s="145"/>
      <c r="D113" s="176"/>
      <c r="E113" s="145"/>
      <c r="F113" s="145"/>
      <c r="G113" s="145"/>
      <c r="H113" s="145"/>
      <c r="I113" s="176"/>
      <c r="J113" s="145"/>
      <c r="K113" s="145"/>
      <c r="L113" s="176"/>
      <c r="M113" s="176"/>
      <c r="N113" s="145"/>
    </row>
    <row r="115" spans="2:14"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</row>
    <row r="117" spans="2:14">
      <c r="B117" s="145"/>
      <c r="C117" s="145"/>
      <c r="D117" s="176"/>
      <c r="E117" s="145"/>
      <c r="F117" s="145"/>
      <c r="G117" s="145"/>
      <c r="H117" s="145"/>
      <c r="I117" s="176"/>
      <c r="J117" s="145"/>
      <c r="K117" s="145"/>
      <c r="L117" s="176"/>
      <c r="M117" s="176"/>
      <c r="N117" s="145"/>
    </row>
    <row r="119" spans="2:14">
      <c r="B119" s="145"/>
      <c r="C119" s="145"/>
      <c r="D119" s="176"/>
      <c r="E119" s="145"/>
      <c r="F119" s="145"/>
      <c r="G119" s="145"/>
      <c r="H119" s="145"/>
      <c r="I119" s="176"/>
      <c r="J119" s="145"/>
      <c r="K119" s="145"/>
      <c r="L119" s="176"/>
      <c r="M119" s="176"/>
      <c r="N119" s="145"/>
    </row>
    <row r="121" spans="2:14">
      <c r="B121" s="145"/>
      <c r="C121" s="145"/>
      <c r="D121" s="176"/>
      <c r="E121" s="145"/>
      <c r="F121" s="145"/>
      <c r="G121" s="145"/>
      <c r="H121" s="145"/>
      <c r="I121" s="176"/>
      <c r="J121" s="145"/>
      <c r="K121" s="145"/>
      <c r="L121" s="176"/>
      <c r="M121" s="176"/>
      <c r="N121" s="145"/>
    </row>
    <row r="123" spans="2:14" ht="17">
      <c r="B123" s="187"/>
      <c r="C123" s="187"/>
      <c r="D123" s="391"/>
      <c r="E123" s="187"/>
      <c r="F123" s="187"/>
      <c r="G123" s="187"/>
      <c r="H123" s="187"/>
      <c r="I123" s="391"/>
      <c r="J123" s="187"/>
      <c r="K123" s="187"/>
      <c r="L123" s="391"/>
      <c r="M123" s="391"/>
      <c r="N123" s="187"/>
    </row>
    <row r="128" spans="2:14"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</row>
    <row r="129" spans="2:14"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</row>
  </sheetData>
  <mergeCells count="5">
    <mergeCell ref="A1:M1"/>
    <mergeCell ref="A2:M2"/>
    <mergeCell ref="A3:M3"/>
    <mergeCell ref="A4:M4"/>
    <mergeCell ref="A5:M5"/>
  </mergeCells>
  <printOptions horizontalCentered="1"/>
  <pageMargins left="0.75" right="0.75" top="1.75" bottom="0.5" header="0.75" footer="0.25"/>
  <pageSetup scale="39" orientation="landscape" r:id="rId1"/>
  <headerFooter scaleWithDoc="0">
    <oddHeader xml:space="preserve">&amp;C&amp;"-,Bold"&amp;12LOUISVILLE GAS AND ELECTRIC COMPANY       
CASE NO. 2025-00114          
AVERAGE BILL COMPARISON AT CURRENT AND PROPOSED GAS RATES
FOR THE 12 MONTHS ENDED DECEMBER 31, 2026    
Gas Operations
</oddHeader>
  </headerFooter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5">
    <tabColor theme="6" tint="0.39997558519241921"/>
    <pageSetUpPr fitToPage="1"/>
  </sheetPr>
  <dimension ref="A1:U56"/>
  <sheetViews>
    <sheetView topLeftCell="A7" zoomScale="80" zoomScaleNormal="80" zoomScaleSheetLayoutView="80" workbookViewId="0">
      <selection activeCell="A7" sqref="A7"/>
    </sheetView>
  </sheetViews>
  <sheetFormatPr defaultColWidth="9.1796875" defaultRowHeight="15.5"/>
  <cols>
    <col min="1" max="1" width="69.81640625" style="119" customWidth="1"/>
    <col min="2" max="2" width="28.1796875" style="119" customWidth="1"/>
    <col min="3" max="6" width="17.54296875" style="119" customWidth="1"/>
    <col min="7" max="7" width="17.54296875" style="119" hidden="1" customWidth="1"/>
    <col min="8" max="10" width="17.54296875" style="119" customWidth="1"/>
    <col min="11" max="11" width="28.81640625" style="119" customWidth="1"/>
    <col min="12" max="13" width="17.54296875" style="119" customWidth="1"/>
    <col min="14" max="14" width="17.7265625" style="119" customWidth="1"/>
    <col min="15" max="15" width="17.453125" style="119" bestFit="1" customWidth="1"/>
    <col min="16" max="16" width="9.453125" style="119" bestFit="1" customWidth="1"/>
    <col min="17" max="17" width="9.26953125" style="119" bestFit="1" customWidth="1"/>
    <col min="18" max="18" width="20.54296875" style="119" customWidth="1"/>
    <col min="19" max="19" width="9.1796875" style="119"/>
    <col min="20" max="20" width="17.81640625" style="119" customWidth="1"/>
    <col min="21" max="21" width="9.26953125" style="119" bestFit="1" customWidth="1"/>
    <col min="22" max="22" width="9.1796875" style="119"/>
    <col min="23" max="23" width="15.81640625" style="119" customWidth="1"/>
    <col min="24" max="24" width="9.26953125" style="119" bestFit="1" customWidth="1"/>
    <col min="25" max="25" width="17.54296875" style="119" bestFit="1" customWidth="1"/>
    <col min="26" max="26" width="15.453125" style="119" bestFit="1" customWidth="1"/>
    <col min="27" max="27" width="12.7265625" style="119" bestFit="1" customWidth="1"/>
    <col min="28" max="16384" width="9.1796875" style="119"/>
  </cols>
  <sheetData>
    <row r="1" spans="1:20" ht="18.5" hidden="1">
      <c r="A1" s="604" t="str">
        <f>'Index M-2'!A5</f>
        <v>LOUISVILLE GAS AND ELECTRIC COMPANY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</row>
    <row r="2" spans="1:20" ht="18.5" hidden="1">
      <c r="A2" s="604" t="str">
        <f>'Index M-2'!A7</f>
        <v>CASE NO. 2025-00114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</row>
    <row r="3" spans="1:20" ht="18.5" hidden="1">
      <c r="A3" s="604" t="str">
        <f>'Index M-2'!C18</f>
        <v>SUMMARY OF STIPULATED GAS REVENUE INCREASE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</row>
    <row r="4" spans="1:20" ht="18.5" hidden="1">
      <c r="A4" s="604" t="str">
        <f>'Index M-2'!D10</f>
        <v>FOR THE 12 MONTHS ENDED DECEMBER 31, 2026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</row>
    <row r="5" spans="1:20" ht="18.5" hidden="1">
      <c r="A5" s="608" t="str">
        <f>'Sch M-2.1-G'!A5:G5</f>
        <v>Gas Operations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</row>
    <row r="6" spans="1:20" hidden="1"/>
    <row r="7" spans="1:20">
      <c r="A7" s="123" t="str">
        <f>'Sch M-2.1-G'!A7</f>
        <v>DATA:  ____ BASE PERIOD  __X__  FORECAST PERIOD</v>
      </c>
      <c r="B7" s="123"/>
      <c r="C7" s="123"/>
      <c r="D7" s="123"/>
      <c r="E7" s="123"/>
      <c r="F7" s="123"/>
      <c r="G7" s="153"/>
      <c r="H7" s="153"/>
      <c r="I7" s="153"/>
      <c r="J7" s="153"/>
      <c r="L7" s="126"/>
      <c r="M7" s="126" t="str">
        <f>"Schedule "&amp;'Index M-2'!A18</f>
        <v>Schedule M-2.3-G</v>
      </c>
      <c r="N7" s="153"/>
      <c r="P7" s="153"/>
      <c r="Q7" s="153"/>
      <c r="R7" s="153"/>
      <c r="S7" s="153"/>
      <c r="T7" s="153"/>
    </row>
    <row r="8" spans="1:20">
      <c r="A8" s="127" t="str">
        <f>'Sch M-2.1-G'!A8</f>
        <v>TYPE OF FILING: __X__ ORIGINAL  _____ UPDATED  _____ REVISED</v>
      </c>
      <c r="B8" s="127"/>
      <c r="C8" s="127"/>
      <c r="D8" s="127"/>
      <c r="E8" s="127"/>
      <c r="F8" s="127"/>
      <c r="G8" s="153"/>
      <c r="H8" s="153"/>
      <c r="I8" s="153"/>
      <c r="J8" s="153"/>
      <c r="L8" s="126"/>
      <c r="M8" s="128" t="s">
        <v>356</v>
      </c>
      <c r="N8" s="153"/>
    </row>
    <row r="9" spans="1:20">
      <c r="A9" s="127" t="str">
        <f>'Sch M-2.1-G'!A9</f>
        <v>WORK PAPER REFERENCE NO(S):</v>
      </c>
      <c r="B9" s="127"/>
      <c r="C9" s="127"/>
      <c r="D9" s="127"/>
      <c r="E9" s="127"/>
      <c r="F9" s="127"/>
      <c r="G9" s="153"/>
      <c r="H9" s="153"/>
      <c r="I9" s="153"/>
      <c r="J9" s="153"/>
      <c r="L9" s="128"/>
      <c r="M9" s="128" t="str">
        <f>'Sch M-2.2-G'!M9</f>
        <v>Witness:  R. CONROY</v>
      </c>
      <c r="N9" s="153"/>
    </row>
    <row r="10" spans="1:20">
      <c r="A10" s="464"/>
      <c r="B10" s="464"/>
      <c r="C10" s="464"/>
      <c r="D10" s="464"/>
      <c r="E10" s="464"/>
      <c r="F10" s="464"/>
      <c r="G10" s="467"/>
      <c r="H10" s="467"/>
      <c r="I10" s="467"/>
      <c r="J10" s="467"/>
      <c r="K10" s="461"/>
      <c r="L10" s="468"/>
      <c r="M10" s="468"/>
      <c r="N10" s="153"/>
    </row>
    <row r="11" spans="1:20" ht="15.65" customHeight="1">
      <c r="A11" s="469"/>
      <c r="B11" s="605" t="s">
        <v>629</v>
      </c>
      <c r="C11" s="469"/>
      <c r="D11" s="469"/>
      <c r="E11" s="469"/>
      <c r="F11" s="469"/>
      <c r="G11" s="469"/>
      <c r="H11" s="469"/>
      <c r="I11" s="469"/>
      <c r="J11" s="469"/>
      <c r="K11" s="605" t="s">
        <v>675</v>
      </c>
      <c r="L11" s="469"/>
      <c r="M11" s="469"/>
    </row>
    <row r="12" spans="1:20" ht="15.65" customHeight="1">
      <c r="A12" s="154"/>
      <c r="B12" s="606"/>
      <c r="C12" s="470" t="s">
        <v>549</v>
      </c>
      <c r="D12" s="470" t="s">
        <v>549</v>
      </c>
      <c r="E12" s="470" t="s">
        <v>549</v>
      </c>
      <c r="G12" s="470"/>
      <c r="H12" s="470" t="s">
        <v>551</v>
      </c>
      <c r="I12" s="470" t="s">
        <v>551</v>
      </c>
      <c r="J12" s="470" t="s">
        <v>551</v>
      </c>
      <c r="K12" s="606"/>
      <c r="L12" s="470"/>
      <c r="M12" s="470"/>
    </row>
    <row r="13" spans="1:20">
      <c r="A13" s="154"/>
      <c r="B13" s="606"/>
      <c r="C13" s="470" t="s">
        <v>56</v>
      </c>
      <c r="D13" s="470" t="s">
        <v>58</v>
      </c>
      <c r="E13" s="470" t="s">
        <v>130</v>
      </c>
      <c r="F13" s="470" t="s">
        <v>630</v>
      </c>
      <c r="G13" s="470" t="s">
        <v>86</v>
      </c>
      <c r="H13" s="470" t="s">
        <v>56</v>
      </c>
      <c r="I13" s="470" t="s">
        <v>58</v>
      </c>
      <c r="J13" s="470" t="s">
        <v>130</v>
      </c>
      <c r="K13" s="606"/>
      <c r="L13" s="470"/>
      <c r="M13" s="470" t="s">
        <v>186</v>
      </c>
    </row>
    <row r="14" spans="1:20">
      <c r="A14" s="471" t="s">
        <v>37</v>
      </c>
      <c r="B14" s="607"/>
      <c r="C14" s="472" t="s">
        <v>34</v>
      </c>
      <c r="D14" s="472" t="s">
        <v>34</v>
      </c>
      <c r="E14" s="472" t="s">
        <v>34</v>
      </c>
      <c r="F14" s="472" t="s">
        <v>550</v>
      </c>
      <c r="G14" s="472" t="s">
        <v>34</v>
      </c>
      <c r="H14" s="472" t="s">
        <v>34</v>
      </c>
      <c r="I14" s="472" t="s">
        <v>34</v>
      </c>
      <c r="J14" s="472" t="s">
        <v>34</v>
      </c>
      <c r="K14" s="607"/>
      <c r="L14" s="472" t="s">
        <v>676</v>
      </c>
      <c r="M14" s="472" t="s">
        <v>91</v>
      </c>
      <c r="O14"/>
      <c r="P14"/>
      <c r="Q14"/>
    </row>
    <row r="15" spans="1:20">
      <c r="G15" s="124"/>
      <c r="H15" s="124"/>
      <c r="I15" s="124"/>
      <c r="J15" s="124"/>
      <c r="K15" s="124"/>
      <c r="L15" s="124"/>
      <c r="M15" s="124"/>
      <c r="O15"/>
      <c r="P15"/>
      <c r="Q15"/>
    </row>
    <row r="16" spans="1:20">
      <c r="A16" s="119" t="s">
        <v>342</v>
      </c>
      <c r="B16" s="204">
        <f ca="1">'Sch M-2.3 Pg. 2-11'!I32</f>
        <v>274732768.42354554</v>
      </c>
      <c r="C16" s="204">
        <f ca="1">'Sch M-2.3 Pg. 2-11'!I28</f>
        <v>86900480.307456732</v>
      </c>
      <c r="D16" s="204">
        <f ca="1">'Sch M-2.3 Pg. 2-11'!I29</f>
        <v>4497640.5075013554</v>
      </c>
      <c r="E16" s="204">
        <f>'Sch M-2.3 Pg. 2-11'!I30</f>
        <v>11613417.713147463</v>
      </c>
      <c r="F16" s="204">
        <f ca="1">B16-C16-D16-E16</f>
        <v>171721229.89543998</v>
      </c>
      <c r="G16" s="204">
        <f>'Sch M-2.3 Pg. 2-11'!I23</f>
        <v>171721229.89543998</v>
      </c>
      <c r="H16" s="204">
        <f ca="1">'Sch M-2.3 Pg. 2-11'!I28</f>
        <v>86900480.307456732</v>
      </c>
      <c r="I16" s="204">
        <f ca="1">'Sch M-2.3 Pg. 2-11'!I29</f>
        <v>4497640.5075013554</v>
      </c>
      <c r="J16" s="204">
        <f ca="1">'Sch M-2.3 Pg. 2-11'!L30</f>
        <v>11872295.861313615</v>
      </c>
      <c r="K16" s="204">
        <f ca="1">SUM(G16:J16)</f>
        <v>274991646.57171172</v>
      </c>
      <c r="L16" s="156">
        <f ca="1">'Sch M-2.3 Pg. 2-11'!O34</f>
        <v>29859153.66</v>
      </c>
      <c r="M16" s="157">
        <f ca="1">'Sch M-2.3 Pg. 2-11'!O35</f>
        <v>0.1086</v>
      </c>
      <c r="O16"/>
      <c r="P16"/>
      <c r="Q16"/>
    </row>
    <row r="17" spans="1:17"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56"/>
      <c r="M17" s="158"/>
      <c r="O17"/>
      <c r="P17"/>
      <c r="Q17"/>
    </row>
    <row r="18" spans="1:17">
      <c r="A18" s="119" t="s">
        <v>343</v>
      </c>
      <c r="B18" s="159">
        <f ca="1">'Sch M-2.3 Pg. 2-11'!I81</f>
        <v>121183737.9900378</v>
      </c>
      <c r="C18" s="159">
        <f ca="1">'Sch M-2.3 Pg. 2-11'!I74</f>
        <v>47337512.879871093</v>
      </c>
      <c r="D18" s="159">
        <f ca="1">'Sch M-2.3 Pg. 2-11'!I75</f>
        <v>2739145.2557811029</v>
      </c>
      <c r="E18" s="159">
        <f>'Sch M-2.3 Pg. 2-11'!I76</f>
        <v>4941289.9426098578</v>
      </c>
      <c r="F18" s="204">
        <f ca="1">B18-C18-D18-E18</f>
        <v>66165789.911775738</v>
      </c>
      <c r="G18" s="159">
        <f>'Sch M-2.3 Pg. 2-11'!I56+'Sch M-2.3 Pg. 2-11'!I69+'Sch M-2.3 Pg. 2-11'!I79</f>
        <v>66165789.911775753</v>
      </c>
      <c r="H18" s="159">
        <f ca="1">'Sch M-2.3 Pg. 2-11'!I74</f>
        <v>47337512.879871093</v>
      </c>
      <c r="I18" s="159">
        <f ca="1">'Sch M-2.3 Pg. 2-11'!I75</f>
        <v>2739145.2557811029</v>
      </c>
      <c r="J18" s="159">
        <f ca="1">'Sch M-2.3 Pg. 2-11'!L76</f>
        <v>5051437.6969783446</v>
      </c>
      <c r="K18" s="204">
        <f ca="1">SUM(G18:J18)</f>
        <v>121293885.74440628</v>
      </c>
      <c r="L18" s="156">
        <f ca="1">'Sch M-2.3 Pg. 2-11'!O83</f>
        <v>11513777.52</v>
      </c>
      <c r="M18" s="158">
        <f ca="1">'Sch M-2.3 Pg. 2-11'!O84</f>
        <v>9.4899999999999998E-2</v>
      </c>
      <c r="O18"/>
      <c r="P18"/>
      <c r="Q18"/>
    </row>
    <row r="19" spans="1:17"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6"/>
      <c r="M19" s="158"/>
      <c r="O19"/>
      <c r="P19"/>
      <c r="Q19"/>
    </row>
    <row r="20" spans="1:17">
      <c r="A20" s="119" t="s">
        <v>344</v>
      </c>
      <c r="B20" s="159">
        <f ca="1">'Sch M-2.3 Pg. 2-11'!I128</f>
        <v>11937609.491384434</v>
      </c>
      <c r="C20" s="159">
        <f ca="1">'Sch M-2.3 Pg. 2-11'!I121</f>
        <v>5434990.9776182761</v>
      </c>
      <c r="D20" s="159">
        <f ca="1">'Sch M-2.3 Pg. 2-11'!I122</f>
        <v>487970.73615752818</v>
      </c>
      <c r="E20" s="159">
        <f>'Sch M-2.3 Pg. 2-11'!I123</f>
        <v>537002.27881954797</v>
      </c>
      <c r="F20" s="204">
        <f ca="1">B20-C20-D20-E20</f>
        <v>5477645.4987890813</v>
      </c>
      <c r="G20" s="159">
        <f ca="1">'Sch M-2.3 Pg. 2-11'!I104+'Sch M-2.3 Pg. 2-11'!I116+'Sch M-2.3 Pg. 2-11'!I126</f>
        <v>5477645.4987890813</v>
      </c>
      <c r="H20" s="159">
        <f ca="1">'Sch M-2.3 Pg. 2-11'!I121</f>
        <v>5434990.9776182761</v>
      </c>
      <c r="I20" s="159">
        <f ca="1">'Sch M-2.3 Pg. 2-11'!I122</f>
        <v>487970.73615752818</v>
      </c>
      <c r="J20" s="159">
        <f ca="1">'Sch M-2.3 Pg. 2-11'!L123</f>
        <v>548983.30884449964</v>
      </c>
      <c r="K20" s="204">
        <f ca="1">SUM(G20:J20)</f>
        <v>11949590.521409385</v>
      </c>
      <c r="L20" s="156">
        <f ca="1">'Sch M-2.3 Pg. 2-11'!O130</f>
        <v>864976.3</v>
      </c>
      <c r="M20" s="158">
        <f ca="1">'Sch M-2.3 Pg. 2-11'!O131</f>
        <v>7.2400000000000006E-2</v>
      </c>
      <c r="O20"/>
      <c r="P20"/>
      <c r="Q20"/>
    </row>
    <row r="21" spans="1:17"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6"/>
      <c r="M21" s="158"/>
      <c r="O21"/>
      <c r="P21"/>
      <c r="Q21"/>
    </row>
    <row r="22" spans="1:17">
      <c r="A22" s="119" t="s">
        <v>345</v>
      </c>
      <c r="B22" s="159">
        <f ca="1">'Sch M-2.3 Pg. 2-11'!I169</f>
        <v>357435.09538107325</v>
      </c>
      <c r="C22" s="159">
        <f ca="1">'Sch M-2.3 Pg. 2-11'!I162</f>
        <v>212784.53266842244</v>
      </c>
      <c r="D22" s="159">
        <f ca="1">'Sch M-2.3 Pg. 2-11'!I163</f>
        <v>24670.849893725219</v>
      </c>
      <c r="E22" s="159">
        <f>'Sch M-2.3 Pg. 2-11'!I164</f>
        <v>4875.1703589255794</v>
      </c>
      <c r="F22" s="204">
        <f ca="1">B22-C22-D22-E22</f>
        <v>115104.54246000001</v>
      </c>
      <c r="G22" s="159">
        <f ca="1">'Sch M-2.3 Pg. 2-11'!I148+'Sch M-2.3 Pg. 2-11'!I157+'Sch M-2.3 Pg. 2-11'!I167</f>
        <v>115104.54245999997</v>
      </c>
      <c r="H22" s="159">
        <f ca="1">'Sch M-2.3 Pg. 2-11'!I162</f>
        <v>212784.53266842244</v>
      </c>
      <c r="I22" s="159">
        <f ca="1">'Sch M-2.3 Pg. 2-11'!I163</f>
        <v>24670.849893725219</v>
      </c>
      <c r="J22" s="159">
        <f ca="1">'Sch M-2.3 Pg. 2-11'!L164</f>
        <v>4981.8982551437302</v>
      </c>
      <c r="K22" s="204">
        <f ca="1">SUM(G22:J22)</f>
        <v>357541.82327729138</v>
      </c>
      <c r="L22" s="159">
        <f ca="1">'Sch M-2.3 Pg. 2-11'!O171</f>
        <v>14169.85</v>
      </c>
      <c r="M22" s="160">
        <f ca="1">'Sch M-2.3 Pg. 2-11'!O172</f>
        <v>3.9600000000000003E-2</v>
      </c>
      <c r="O22"/>
      <c r="P22"/>
      <c r="Q22"/>
    </row>
    <row r="23" spans="1:17"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6"/>
      <c r="M23" s="158"/>
      <c r="O23"/>
      <c r="P23"/>
      <c r="Q23"/>
    </row>
    <row r="24" spans="1:17">
      <c r="A24" s="119" t="s">
        <v>615</v>
      </c>
      <c r="B24" s="159">
        <f ca="1">'Sch M-2.3 Pg. 2-11'!I203</f>
        <v>10958510.26766186</v>
      </c>
      <c r="C24" s="159">
        <f>'Sch M-2.3 Pg. 2-11'!I196</f>
        <v>0</v>
      </c>
      <c r="D24" s="159">
        <f>'Sch M-2.3 Pg. 2-11'!I197</f>
        <v>0</v>
      </c>
      <c r="E24" s="159">
        <f>'Sch M-2.3 Pg. 2-11'!I198</f>
        <v>3355.2000000000003</v>
      </c>
      <c r="F24" s="204">
        <f ca="1">B24-C24-D24-E24</f>
        <v>10955155.067661861</v>
      </c>
      <c r="G24" s="159">
        <f ca="1">'Sch M-2.3 Pg. 2-11'!I191+'Sch M-2.3 Pg. 2-11'!I201</f>
        <v>10955155.067661861</v>
      </c>
      <c r="H24" s="159">
        <f>'Sch M-2.3 Pg. 2-11'!I196</f>
        <v>0</v>
      </c>
      <c r="I24" s="159">
        <f>'Sch M-2.3 Pg. 2-11'!I197</f>
        <v>0</v>
      </c>
      <c r="J24" s="159">
        <f>'Sch M-2.3 Pg. 2-11'!L198</f>
        <v>3355.2000000000003</v>
      </c>
      <c r="K24" s="204">
        <f ca="1">SUM(G24:J24)</f>
        <v>10958510.26766186</v>
      </c>
      <c r="L24" s="159">
        <f ca="1">'Sch M-2.3 Pg. 2-11'!O205</f>
        <v>2154858.15</v>
      </c>
      <c r="M24" s="160">
        <f ca="1">'Sch M-2.3 Pg. 2-11'!O206</f>
        <v>0.1966</v>
      </c>
      <c r="O24"/>
      <c r="P24"/>
      <c r="Q24"/>
    </row>
    <row r="25" spans="1:17"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6"/>
      <c r="M25" s="158"/>
      <c r="O25"/>
      <c r="P25"/>
      <c r="Q25"/>
    </row>
    <row r="26" spans="1:17">
      <c r="A26" s="119" t="s">
        <v>88</v>
      </c>
      <c r="B26" s="159">
        <f ca="1">'Sch M-2.3 Pg. 2-11'!I234</f>
        <v>3212081.3620487018</v>
      </c>
      <c r="C26" s="159">
        <f ca="1">'Sch M-2.3 Pg. 2-11'!I230</f>
        <v>961990.28356569156</v>
      </c>
      <c r="D26" s="159">
        <f ca="1">'Sch M-2.3 Pg. 2-11'!I231</f>
        <v>0</v>
      </c>
      <c r="E26" s="159">
        <f>'Sch M-2.3 Pg. 2-11'!I232</f>
        <v>2912.8434830098677</v>
      </c>
      <c r="F26" s="204">
        <f ca="1">B26-C26-D26-E26</f>
        <v>2247178.2350000003</v>
      </c>
      <c r="G26" s="159">
        <f ca="1">'Sch M-2.3 Pg. 2-11'!I225</f>
        <v>2247178.2350000003</v>
      </c>
      <c r="H26" s="159">
        <f ca="1">'Sch M-2.3 Pg. 2-11'!I230</f>
        <v>961990.28356569156</v>
      </c>
      <c r="I26" s="159">
        <f ca="1">'Sch M-2.3 Pg. 2-11'!I231</f>
        <v>0</v>
      </c>
      <c r="J26" s="159">
        <f ca="1">'Sch M-2.3 Pg. 2-11'!L232</f>
        <v>2966.2074311189431</v>
      </c>
      <c r="K26" s="204">
        <f ca="1">SUM(G26:J26)</f>
        <v>3212134.7259968109</v>
      </c>
      <c r="L26" s="159">
        <f ca="1">'Sch M-2.3 Pg. 2-11'!O236</f>
        <v>247793</v>
      </c>
      <c r="M26" s="157">
        <f ca="1">'Sch M-2.3 Pg. 2-11'!O237</f>
        <v>7.7100000000000002E-2</v>
      </c>
      <c r="O26"/>
      <c r="P26"/>
      <c r="Q26"/>
    </row>
    <row r="27" spans="1:17"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60"/>
      <c r="O27"/>
      <c r="P27"/>
      <c r="Q27"/>
    </row>
    <row r="28" spans="1:17">
      <c r="A28" s="119" t="s">
        <v>346</v>
      </c>
      <c r="B28" s="159">
        <f ca="1">'Sch M-2.3 Pg. 2-11'!I279</f>
        <v>81777.243293560983</v>
      </c>
      <c r="C28" s="159">
        <f ca="1">'Sch M-2.3 Pg. 2-11'!I272</f>
        <v>236.20377193912367</v>
      </c>
      <c r="D28" s="159">
        <f ca="1">'Sch M-2.3 Pg. 2-11'!I273</f>
        <v>0</v>
      </c>
      <c r="E28" s="159">
        <f>'Sch M-2.3 Pg. 2-11'!I274</f>
        <v>16619.529521621829</v>
      </c>
      <c r="F28" s="204">
        <f ca="1">B28-C28-D28-E28</f>
        <v>64921.510000000031</v>
      </c>
      <c r="G28" s="159">
        <f>'Sch M-2.3 Pg. 2-11'!I256+'Sch M-2.3 Pg. 2-11'!I267+'Sch M-2.3 Pg. 2-11'!I277</f>
        <v>64921.510000000024</v>
      </c>
      <c r="H28" s="159">
        <f ca="1">'Sch M-2.3 Pg. 2-11'!I272</f>
        <v>236.20377193912367</v>
      </c>
      <c r="I28" s="159">
        <f ca="1">'Sch M-2.3 Pg. 2-11'!I273</f>
        <v>0</v>
      </c>
      <c r="J28" s="159">
        <f ca="1">'Sch M-2.3 Pg. 2-11'!L274</f>
        <v>16993.077158385357</v>
      </c>
      <c r="K28" s="204">
        <f ca="1">SUM(G28:J28)</f>
        <v>82150.790930324496</v>
      </c>
      <c r="L28" s="159">
        <f ca="1">'Sch M-2.3 Pg. 2-11'!O281</f>
        <v>7542.64</v>
      </c>
      <c r="M28" s="160">
        <f ca="1">'Sch M-2.3 Pg. 2-11'!O282</f>
        <v>9.1800000000000007E-2</v>
      </c>
      <c r="O28"/>
      <c r="P28"/>
      <c r="Q28"/>
    </row>
    <row r="29" spans="1:17"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60"/>
      <c r="O29"/>
      <c r="P29"/>
      <c r="Q29"/>
    </row>
    <row r="30" spans="1:17">
      <c r="A30" s="119" t="s">
        <v>339</v>
      </c>
      <c r="B30" s="159">
        <f ca="1">'Sch M-2.3 Pg. 2-11'!I309</f>
        <v>140218.0688200538</v>
      </c>
      <c r="C30" s="159">
        <f ca="1">'Sch M-2.3 Pg. 2-11'!I305</f>
        <v>22581.501529958652</v>
      </c>
      <c r="D30" s="159">
        <f ca="1">'Sch M-2.3 Pg. 2-11'!I306</f>
        <v>0</v>
      </c>
      <c r="E30" s="159">
        <f>'Sch M-2.3 Pg. 2-11'!I307</f>
        <v>192.63252009511154</v>
      </c>
      <c r="F30" s="204">
        <f ca="1">B30-C30-D30-E30</f>
        <v>117443.93477000004</v>
      </c>
      <c r="G30" s="159">
        <f ca="1">'Sch M-2.3 Pg. 2-11'!I300</f>
        <v>117443.93477000002</v>
      </c>
      <c r="H30" s="159">
        <f ca="1">'Sch M-2.3 Pg. 2-11'!I305</f>
        <v>22581.501529958652</v>
      </c>
      <c r="I30" s="159">
        <f ca="1">'Sch M-2.3 Pg. 2-11'!I306</f>
        <v>0</v>
      </c>
      <c r="J30" s="159">
        <f ca="1">'Sch M-2.3 Pg. 2-11'!L307</f>
        <v>196.86249290246036</v>
      </c>
      <c r="K30" s="204">
        <f ca="1">SUM(G30:J30)</f>
        <v>140222.29879286114</v>
      </c>
      <c r="L30" s="156">
        <f ca="1">'Sch M-2.3 Pg. 2-11'!O311</f>
        <v>14519.52</v>
      </c>
      <c r="M30" s="160">
        <f ca="1">'Sch M-2.3 Pg. 2-11'!O312</f>
        <v>0.10349999999999999</v>
      </c>
      <c r="O30"/>
      <c r="P30"/>
      <c r="Q30"/>
    </row>
    <row r="31" spans="1:17">
      <c r="B31" s="159"/>
      <c r="C31" s="159"/>
      <c r="D31" s="159"/>
      <c r="E31" s="159"/>
      <c r="F31" s="159"/>
      <c r="G31" s="159"/>
      <c r="H31" s="159"/>
      <c r="I31" s="159"/>
      <c r="J31" s="159"/>
      <c r="K31" s="204"/>
      <c r="L31" s="156"/>
      <c r="M31" s="157"/>
      <c r="O31"/>
      <c r="P31"/>
      <c r="Q31"/>
    </row>
    <row r="32" spans="1:17">
      <c r="A32" s="119" t="s">
        <v>340</v>
      </c>
      <c r="B32" s="159">
        <f ca="1">'Sch M-2.3 Pg. 2-11'!I339</f>
        <v>0</v>
      </c>
      <c r="C32" s="159">
        <f ca="1">'Sch M-2.3 Pg. 2-11'!I335</f>
        <v>0</v>
      </c>
      <c r="D32" s="159">
        <f ca="1">'Sch M-2.3 Pg. 2-11'!I336</f>
        <v>0</v>
      </c>
      <c r="E32" s="159">
        <f>'Sch M-2.3 Pg. 2-11'!I337</f>
        <v>0</v>
      </c>
      <c r="F32" s="204">
        <f ca="1">B32-C32-D32-E32</f>
        <v>0</v>
      </c>
      <c r="G32" s="159">
        <f>'Sch M-2.3 Pg. 2-11'!I330</f>
        <v>0</v>
      </c>
      <c r="H32" s="159">
        <f ca="1">'Sch M-2.3 Pg. 2-11'!I335</f>
        <v>0</v>
      </c>
      <c r="I32" s="159">
        <f ca="1">'Sch M-2.3 Pg. 2-11'!I336</f>
        <v>0</v>
      </c>
      <c r="J32" s="159">
        <f ca="1">'Sch M-2.3 Pg. 2-11'!L337</f>
        <v>0</v>
      </c>
      <c r="K32" s="204">
        <f ca="1">SUM(G32:J32)</f>
        <v>0</v>
      </c>
      <c r="L32" s="156">
        <f ca="1">'Sch M-2.3 Pg. 2-11'!O341</f>
        <v>0</v>
      </c>
      <c r="M32" s="157">
        <f>'Sch M-2.3 Pg. 2-11'!O350</f>
        <v>0</v>
      </c>
      <c r="O32"/>
      <c r="P32"/>
      <c r="Q32"/>
    </row>
    <row r="33" spans="1:17">
      <c r="B33" s="159"/>
      <c r="C33" s="159"/>
      <c r="D33" s="159"/>
      <c r="E33" s="159"/>
      <c r="F33" s="159"/>
      <c r="G33" s="159"/>
      <c r="H33" s="159"/>
      <c r="I33" s="159"/>
      <c r="J33" s="159"/>
      <c r="K33" s="204"/>
      <c r="L33" s="156"/>
      <c r="M33" s="157"/>
      <c r="O33"/>
      <c r="P33"/>
      <c r="Q33"/>
    </row>
    <row r="34" spans="1:17">
      <c r="A34" s="119" t="s">
        <v>341</v>
      </c>
      <c r="B34" s="156">
        <f>'Sch M-2.3 Pg. 2-11'!I370</f>
        <v>0</v>
      </c>
      <c r="C34" s="156">
        <f>'Sch M-2.3 Pg. 2-11'!I366</f>
        <v>0</v>
      </c>
      <c r="D34" s="156">
        <f>'Sch M-2.3 Pg. 2-11'!I367</f>
        <v>0</v>
      </c>
      <c r="E34" s="156">
        <f>'Sch M-2.3 Pg. 2-11'!I368</f>
        <v>0</v>
      </c>
      <c r="F34" s="204">
        <f>B34-C34-D34-E34</f>
        <v>0</v>
      </c>
      <c r="G34" s="156">
        <f>'Sch M-2.3 Pg. 2-11'!I361</f>
        <v>0</v>
      </c>
      <c r="H34" s="156">
        <f>'Sch M-2.3 Pg. 2-11'!I366</f>
        <v>0</v>
      </c>
      <c r="I34" s="156">
        <f>'Sch M-2.3 Pg. 2-11'!I367</f>
        <v>0</v>
      </c>
      <c r="J34" s="156">
        <f>'Sch M-2.3 Pg. 2-11'!L368</f>
        <v>0</v>
      </c>
      <c r="K34" s="155">
        <f>SUM(G34:J34)</f>
        <v>0</v>
      </c>
      <c r="L34" s="156">
        <f>'Sch M-2.3 Pg. 2-11'!O372</f>
        <v>0</v>
      </c>
      <c r="M34" s="157">
        <f>'Sch M-2.3 Pg. 2-11'!O373</f>
        <v>0</v>
      </c>
      <c r="O34"/>
      <c r="P34"/>
      <c r="Q34"/>
    </row>
    <row r="35" spans="1:17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</row>
    <row r="36" spans="1:17">
      <c r="A36" s="119" t="s">
        <v>631</v>
      </c>
      <c r="B36" s="161">
        <f t="shared" ref="B36:F36" ca="1" si="0">SUM(B15:B35)</f>
        <v>422604137.94217306</v>
      </c>
      <c r="C36" s="161">
        <f t="shared" ca="1" si="0"/>
        <v>140870576.68648213</v>
      </c>
      <c r="D36" s="161">
        <f t="shared" ca="1" si="0"/>
        <v>7749427.3493337119</v>
      </c>
      <c r="E36" s="161">
        <f t="shared" si="0"/>
        <v>17119665.310460519</v>
      </c>
      <c r="F36" s="161">
        <f t="shared" ca="1" si="0"/>
        <v>256864468.59589663</v>
      </c>
      <c r="G36" s="161">
        <f t="shared" ref="G36:I36" ca="1" si="1">SUM(G15:G35)</f>
        <v>256864468.59589666</v>
      </c>
      <c r="H36" s="161">
        <f t="shared" ca="1" si="1"/>
        <v>140870576.68648213</v>
      </c>
      <c r="I36" s="161">
        <f t="shared" ca="1" si="1"/>
        <v>7749427.3493337119</v>
      </c>
      <c r="J36" s="161">
        <f ca="1">SUM(J15:J35)</f>
        <v>17501210.112474009</v>
      </c>
      <c r="K36" s="161">
        <f ca="1">SUM(K15:K35)</f>
        <v>422985682.74418652</v>
      </c>
      <c r="L36" s="161">
        <f t="shared" ref="L36" ca="1" si="2">SUM(L15:L35)</f>
        <v>44676790.640000001</v>
      </c>
      <c r="M36" s="162">
        <f ca="1">L36/K36</f>
        <v>0.10562246539918858</v>
      </c>
    </row>
    <row r="37" spans="1:17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63"/>
      <c r="M37" s="160"/>
    </row>
    <row r="38" spans="1:17">
      <c r="A38" s="209" t="str">
        <f>'Sch M-2.1-G'!A36</f>
        <v>Late Payment Charges</v>
      </c>
      <c r="B38" s="273">
        <f>'Sch M-2.1-G'!B36</f>
        <v>1172623.2039999999</v>
      </c>
      <c r="C38" s="273"/>
      <c r="D38" s="273"/>
      <c r="E38" s="273"/>
      <c r="F38" s="273">
        <f>'Sch M-2.1-G'!B36</f>
        <v>1172623.2039999999</v>
      </c>
      <c r="G38" s="273">
        <f>'Sch M-2.1-G'!B36</f>
        <v>1172623.2039999999</v>
      </c>
      <c r="H38" s="124"/>
      <c r="I38" s="124"/>
      <c r="J38" s="124"/>
      <c r="K38" s="159">
        <f>G38</f>
        <v>1172623.2039999999</v>
      </c>
      <c r="L38" s="163">
        <f>'Sch M-2.1-G'!F36</f>
        <v>0</v>
      </c>
      <c r="M38" s="160">
        <f>'Sch M-2.1-G'!G36</f>
        <v>0</v>
      </c>
    </row>
    <row r="39" spans="1:17">
      <c r="A39" s="194" t="str">
        <f>'Sch M-2.1-G'!A37</f>
        <v>Miscellaneous Service Revenue</v>
      </c>
      <c r="B39" s="273">
        <f>'Sch M-2.1-G'!B37</f>
        <v>192128.55441842417</v>
      </c>
      <c r="C39" s="273"/>
      <c r="D39" s="273"/>
      <c r="E39" s="273"/>
      <c r="F39" s="273">
        <f>'Sch M-2.1-G'!B37</f>
        <v>192128.55441842417</v>
      </c>
      <c r="G39" s="273">
        <f>'Sch M-2.1-G'!B37</f>
        <v>192128.55441842417</v>
      </c>
      <c r="H39" s="124"/>
      <c r="I39" s="124"/>
      <c r="J39" s="124"/>
      <c r="K39" s="159">
        <f t="shared" ref="K39:K41" si="3">G39</f>
        <v>192128.55441842417</v>
      </c>
      <c r="L39" s="163">
        <f>'Sch M-2.1-G'!F37</f>
        <v>128213.50999999998</v>
      </c>
      <c r="M39" s="160">
        <f>'Sch M-2.1-G'!G37</f>
        <v>0.66733188300981117</v>
      </c>
    </row>
    <row r="40" spans="1:17">
      <c r="A40" s="194" t="str">
        <f>'Sch M-2.1-G'!A38</f>
        <v>Rent from Gas Property</v>
      </c>
      <c r="B40" s="273">
        <f>'Sch M-2.1-G'!B38</f>
        <v>164721.84000000005</v>
      </c>
      <c r="C40" s="273"/>
      <c r="D40" s="273"/>
      <c r="E40" s="273"/>
      <c r="F40" s="273">
        <f>'Sch M-2.1-G'!B38</f>
        <v>164721.84000000005</v>
      </c>
      <c r="G40" s="273">
        <f>'Sch M-2.1-G'!B38</f>
        <v>164721.84000000005</v>
      </c>
      <c r="H40" s="124"/>
      <c r="I40" s="124"/>
      <c r="J40" s="124"/>
      <c r="K40" s="159">
        <f t="shared" si="3"/>
        <v>164721.84000000005</v>
      </c>
      <c r="L40" s="163">
        <f>'Sch M-2.1-G'!F38</f>
        <v>0</v>
      </c>
      <c r="M40" s="160">
        <f>'Sch M-2.1-G'!G38</f>
        <v>0</v>
      </c>
    </row>
    <row r="41" spans="1:17">
      <c r="A41" s="194" t="str">
        <f>'Sch M-2.1-G'!A39</f>
        <v>Other Gas Revenue</v>
      </c>
      <c r="B41" s="273">
        <f>'Sch M-2.1-G'!B39</f>
        <v>30215.256666666726</v>
      </c>
      <c r="C41" s="273"/>
      <c r="D41" s="273"/>
      <c r="E41" s="273"/>
      <c r="F41" s="273">
        <f>'Sch M-2.1-G'!B39</f>
        <v>30215.256666666726</v>
      </c>
      <c r="G41" s="273">
        <f>'Sch M-2.1-G'!B39</f>
        <v>30215.256666666726</v>
      </c>
      <c r="H41" s="124"/>
      <c r="I41" s="124"/>
      <c r="J41" s="124"/>
      <c r="K41" s="159">
        <f t="shared" si="3"/>
        <v>30215.256666666726</v>
      </c>
      <c r="L41" s="163">
        <f>'Sch M-2.1-G'!F39</f>
        <v>-5683.48</v>
      </c>
      <c r="M41" s="160">
        <f>'Sch M-2.1-G'!G39</f>
        <v>-0.18809967635555377</v>
      </c>
    </row>
    <row r="42" spans="1:17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1:17" ht="16" thickBot="1">
      <c r="A43" s="119" t="s">
        <v>89</v>
      </c>
      <c r="B43" s="311">
        <f ca="1">+B36+SUM(B38:B41)</f>
        <v>424163826.79725814</v>
      </c>
      <c r="C43" s="311">
        <f t="shared" ref="C43:E43" ca="1" si="4">+C36+SUM(C38:C41)</f>
        <v>140870576.68648213</v>
      </c>
      <c r="D43" s="311">
        <f t="shared" ca="1" si="4"/>
        <v>7749427.3493337119</v>
      </c>
      <c r="E43" s="311">
        <f t="shared" si="4"/>
        <v>17119665.310460519</v>
      </c>
      <c r="F43" s="311">
        <f ca="1">+F36+SUM(F38:F41)</f>
        <v>258424157.45098174</v>
      </c>
      <c r="G43" s="311">
        <f ca="1">+G36+SUM(G38:G41)</f>
        <v>258424157.45098177</v>
      </c>
      <c r="H43" s="311">
        <f t="shared" ref="H43:L43" ca="1" si="5">+H36+SUM(H38:H41)</f>
        <v>140870576.68648213</v>
      </c>
      <c r="I43" s="311">
        <f t="shared" ca="1" si="5"/>
        <v>7749427.3493337119</v>
      </c>
      <c r="J43" s="311">
        <f t="shared" ca="1" si="5"/>
        <v>17501210.112474009</v>
      </c>
      <c r="K43" s="311">
        <f t="shared" ca="1" si="5"/>
        <v>424545371.5992716</v>
      </c>
      <c r="L43" s="311">
        <f t="shared" ca="1" si="5"/>
        <v>44799320.670000002</v>
      </c>
      <c r="M43" s="312">
        <f ca="1">L43/K43</f>
        <v>0.10552304574948018</v>
      </c>
    </row>
    <row r="44" spans="1:17" ht="16" thickTop="1"/>
    <row r="45" spans="1:17">
      <c r="G45" s="211"/>
    </row>
    <row r="46" spans="1:17">
      <c r="G46" s="136"/>
      <c r="H46" s="136"/>
      <c r="I46" s="136"/>
      <c r="J46" s="136"/>
      <c r="K46" s="136"/>
      <c r="L46" s="136"/>
      <c r="M46" s="136"/>
    </row>
    <row r="50" spans="14:21">
      <c r="N50" s="135"/>
    </row>
    <row r="54" spans="14:21">
      <c r="O54" s="152"/>
      <c r="U54" s="164"/>
    </row>
    <row r="55" spans="14:21">
      <c r="O55" s="152"/>
    </row>
    <row r="56" spans="14:21">
      <c r="O56" s="152"/>
    </row>
  </sheetData>
  <mergeCells count="7">
    <mergeCell ref="K11:K14"/>
    <mergeCell ref="B11:B14"/>
    <mergeCell ref="A1:M1"/>
    <mergeCell ref="A2:M2"/>
    <mergeCell ref="A3:M3"/>
    <mergeCell ref="A4:M4"/>
    <mergeCell ref="A5:M5"/>
  </mergeCells>
  <printOptions horizontalCentered="1"/>
  <pageMargins left="0.75" right="0.75" top="1.75" bottom="0.5" header="0.75" footer="0.25"/>
  <pageSetup scale="42" orientation="landscape" r:id="rId1"/>
  <headerFooter scaleWithDoc="0">
    <oddHeader xml:space="preserve">&amp;C&amp;"-,Bold"&amp;12LOUISVILLE GAS AND ELECTRIC COMPANY 
CASE NO. 2025-00114
SUMMARY OF PROPOSED GAS REVENUE INCREASE  
FOR THE 12 MONTHS ENDED DECEMBER 31, 2026   
 Gas Operations
</oddHeader>
  </headerFooter>
  <rowBreaks count="1" manualBreakCount="1"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3">
    <tabColor theme="6" tint="0.39997558519241921"/>
    <pageSetUpPr fitToPage="1"/>
  </sheetPr>
  <dimension ref="A1:U386"/>
  <sheetViews>
    <sheetView topLeftCell="A7" zoomScale="70" zoomScaleNormal="70" zoomScaleSheetLayoutView="80" workbookViewId="0">
      <pane xSplit="3" topLeftCell="D1" activePane="topRight" state="frozen"/>
      <selection sqref="A1:O1"/>
      <selection pane="topRight" activeCell="A7" sqref="A7"/>
    </sheetView>
  </sheetViews>
  <sheetFormatPr defaultColWidth="9.1796875" defaultRowHeight="15.5" outlineLevelRow="1"/>
  <cols>
    <col min="1" max="1" width="17.26953125" style="119" customWidth="1"/>
    <col min="2" max="2" width="5.81640625" style="125" customWidth="1"/>
    <col min="3" max="3" width="44.54296875" style="125" customWidth="1"/>
    <col min="4" max="4" width="10.1796875" style="125" customWidth="1"/>
    <col min="5" max="5" width="18.7265625" style="408" bestFit="1" customWidth="1"/>
    <col min="6" max="6" width="14.453125" style="408" bestFit="1" customWidth="1"/>
    <col min="7" max="7" width="20.26953125" style="408" bestFit="1" customWidth="1"/>
    <col min="8" max="8" width="15" style="125" bestFit="1" customWidth="1"/>
    <col min="9" max="9" width="24.7265625" style="125" customWidth="1"/>
    <col min="10" max="10" width="4" style="125" customWidth="1"/>
    <col min="11" max="11" width="15" style="125" bestFit="1" customWidth="1"/>
    <col min="12" max="12" width="24.7265625" style="632" customWidth="1"/>
    <col min="13" max="13" width="4.26953125" style="632" customWidth="1"/>
    <col min="14" max="14" width="16.54296875" style="632" bestFit="1" customWidth="1"/>
    <col min="15" max="15" width="22.54296875" style="632" customWidth="1"/>
    <col min="16" max="16" width="16.54296875" style="119" bestFit="1" customWidth="1"/>
    <col min="17" max="17" width="18.54296875" style="119" bestFit="1" customWidth="1"/>
    <col min="18" max="18" width="18.1796875" style="119" customWidth="1"/>
    <col min="19" max="19" width="14.81640625" style="119" bestFit="1" customWidth="1"/>
    <col min="20" max="20" width="18.1796875" style="119" bestFit="1" customWidth="1"/>
    <col min="21" max="21" width="15.1796875" style="119" bestFit="1" customWidth="1"/>
    <col min="22" max="16384" width="9.1796875" style="119"/>
  </cols>
  <sheetData>
    <row r="1" spans="1:15" ht="18.5" hidden="1">
      <c r="A1"/>
      <c r="B1" s="612" t="str">
        <f>'Index M-2'!A5</f>
        <v>LOUISVILLE GAS AND ELECTRIC COMPANY</v>
      </c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</row>
    <row r="2" spans="1:15" ht="18.5" hidden="1">
      <c r="B2" s="612" t="str">
        <f>'Index M-2'!A7</f>
        <v>CASE NO. 2025-00114</v>
      </c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5" ht="18.5" hidden="1">
      <c r="B3" s="612" t="str">
        <f>'Index M-2'!C19</f>
        <v>CALCULATION OF STIPULATED GAS REVENUE INCREASE</v>
      </c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</row>
    <row r="4" spans="1:15" ht="18.5" hidden="1">
      <c r="B4" s="612" t="str">
        <f>'Index M-2'!D10</f>
        <v>FOR THE 12 MONTHS ENDED DECEMBER 31, 2026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</row>
    <row r="5" spans="1:15" ht="18.5" hidden="1">
      <c r="B5" s="612" t="s">
        <v>215</v>
      </c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</row>
    <row r="6" spans="1:15" hidden="1">
      <c r="I6" s="125" t="s">
        <v>437</v>
      </c>
    </row>
    <row r="7" spans="1:15">
      <c r="B7" s="123" t="str">
        <f>'Sch M-2.1-G'!$A$7</f>
        <v>DATA:  ____ BASE PERIOD  __X__  FORECAST PERIOD</v>
      </c>
      <c r="O7" s="633" t="str">
        <f>"Schedule " &amp;'Index M-2'!$A$19</f>
        <v>Schedule M-2.3-G</v>
      </c>
    </row>
    <row r="8" spans="1:15">
      <c r="B8" s="127" t="str">
        <f>'Sch M-2.1-G'!$A$8</f>
        <v>TYPE OF FILING: __X__ ORIGINAL  _____ UPDATED  _____ REVISED</v>
      </c>
      <c r="O8" s="634" t="s">
        <v>357</v>
      </c>
    </row>
    <row r="9" spans="1:15">
      <c r="B9" s="127" t="str">
        <f>'Sch M-2.1-G'!$A$9</f>
        <v>WORK PAPER REFERENCE NO(S):</v>
      </c>
      <c r="O9" s="634" t="str">
        <f>'Sch M-2.3 Pg.1'!$M$9</f>
        <v>Witness:  R. CONROY</v>
      </c>
    </row>
    <row r="10" spans="1:15">
      <c r="B10" s="409"/>
      <c r="C10" s="410"/>
      <c r="D10" s="411"/>
      <c r="E10" s="412"/>
      <c r="F10" s="413"/>
      <c r="G10" s="413"/>
      <c r="H10" s="609"/>
      <c r="I10" s="610"/>
      <c r="J10" s="413"/>
      <c r="K10" s="609"/>
      <c r="L10" s="610"/>
      <c r="M10" s="635"/>
      <c r="N10" s="636"/>
      <c r="O10" s="637"/>
    </row>
    <row r="11" spans="1:15">
      <c r="B11" s="434"/>
      <c r="C11" s="434"/>
      <c r="D11" s="434"/>
      <c r="E11" s="473"/>
      <c r="F11" s="473"/>
      <c r="G11" s="473"/>
      <c r="H11" s="611"/>
      <c r="I11" s="611"/>
      <c r="J11" s="408"/>
      <c r="K11" s="611"/>
      <c r="L11" s="611"/>
      <c r="M11" s="638"/>
      <c r="N11" s="639"/>
      <c r="O11" s="639"/>
    </row>
    <row r="12" spans="1:15">
      <c r="I12" s="407"/>
      <c r="J12" s="407"/>
      <c r="L12" s="640"/>
      <c r="M12" s="638"/>
      <c r="N12" s="638"/>
    </row>
    <row r="13" spans="1:15" ht="77.5">
      <c r="B13" s="474"/>
      <c r="C13" s="474"/>
      <c r="D13" s="474"/>
      <c r="E13" s="475" t="s">
        <v>637</v>
      </c>
      <c r="F13" s="476" t="s">
        <v>633</v>
      </c>
      <c r="G13" s="476"/>
      <c r="H13" s="475" t="s">
        <v>438</v>
      </c>
      <c r="I13" s="475" t="s">
        <v>638</v>
      </c>
      <c r="J13" s="477"/>
      <c r="K13" s="475" t="s">
        <v>438</v>
      </c>
      <c r="L13" s="641" t="s">
        <v>661</v>
      </c>
      <c r="M13" s="638"/>
      <c r="N13" s="642" t="s">
        <v>662</v>
      </c>
      <c r="O13" s="641" t="s">
        <v>663</v>
      </c>
    </row>
    <row r="14" spans="1:15">
      <c r="B14" s="415"/>
      <c r="C14" s="415"/>
      <c r="D14" s="415"/>
      <c r="E14" s="407"/>
      <c r="F14" s="407"/>
      <c r="G14" s="407"/>
      <c r="H14" s="414"/>
      <c r="I14" s="414"/>
      <c r="J14" s="414"/>
      <c r="K14" s="414"/>
      <c r="L14" s="638"/>
      <c r="M14" s="638"/>
    </row>
    <row r="15" spans="1:15">
      <c r="B15" s="416" t="s">
        <v>305</v>
      </c>
      <c r="D15" s="415"/>
      <c r="E15" s="407"/>
      <c r="F15" s="407"/>
    </row>
    <row r="16" spans="1:15">
      <c r="B16" s="415"/>
      <c r="D16" s="415"/>
      <c r="E16" s="407"/>
      <c r="F16" s="407"/>
    </row>
    <row r="17" spans="1:21">
      <c r="A17" s="119" t="s">
        <v>32</v>
      </c>
      <c r="B17" s="415" t="s">
        <v>306</v>
      </c>
      <c r="D17" s="417"/>
    </row>
    <row r="18" spans="1:21">
      <c r="B18" s="415"/>
      <c r="C18" s="418" t="s">
        <v>281</v>
      </c>
      <c r="D18" s="417"/>
      <c r="E18" s="419"/>
      <c r="Q18" s="144"/>
      <c r="T18" s="346" t="s">
        <v>537</v>
      </c>
    </row>
    <row r="19" spans="1:21">
      <c r="B19" s="420"/>
      <c r="C19" s="125" t="s">
        <v>618</v>
      </c>
      <c r="D19" s="129"/>
      <c r="E19" s="196">
        <f>SUMIF('12-MO Forecast Summary'!$D$6:$D$19,'Sch M-2.3 Pg. 2-11'!$A$17,'12-MO Forecast Summary'!$G$6:$G$19)</f>
        <v>112145316</v>
      </c>
      <c r="F19" s="196"/>
      <c r="H19" s="130">
        <f>VLOOKUP($A$17,'Retail Rates'!$C$7:$O$36,3,FALSE)</f>
        <v>0.65</v>
      </c>
      <c r="I19" s="421">
        <f>+$E19*H19</f>
        <v>72894455.400000006</v>
      </c>
      <c r="J19" s="421"/>
      <c r="K19" s="130">
        <f>VLOOKUP($A$17,'Retail Rates'!$C$7:$O$36,3,FALSE)</f>
        <v>0.65</v>
      </c>
      <c r="L19" s="643">
        <f>+$E19*K19</f>
        <v>72894455.400000006</v>
      </c>
      <c r="M19" s="643"/>
      <c r="N19" s="130">
        <f ca="1">ROUND(K19*(1+Q19),2)</f>
        <v>0.72</v>
      </c>
      <c r="O19" s="643">
        <f ca="1">ROUND(E19*N19,2)</f>
        <v>80744627.519999996</v>
      </c>
      <c r="P19" s="152">
        <f ca="1">(O19-L19)/L19</f>
        <v>0.10769230769230755</v>
      </c>
      <c r="Q19" s="306">
        <f ca="1">'Sch M-2.1-G'!N42</f>
        <v>0.10562407143463544</v>
      </c>
      <c r="R19" s="119" t="s">
        <v>657</v>
      </c>
      <c r="T19" s="146">
        <f>I19-SUM('Fin Forecast'!N208:Y208)</f>
        <v>0</v>
      </c>
    </row>
    <row r="20" spans="1:21">
      <c r="B20" s="420"/>
      <c r="C20" s="422" t="s">
        <v>227</v>
      </c>
      <c r="E20" s="423"/>
      <c r="F20" s="196">
        <f>SUMIF('12-MO Forecast Summary'!$D$6:$D$19,'Sch M-2.3 Pg. 2-11'!$A$17,'12-MO Forecast Summary'!$I$6:$I$19)/10</f>
        <v>19075213.66855951</v>
      </c>
      <c r="H20" s="131">
        <f>VLOOKUP($A$17,'Retail Rates'!$C$7:$O$36,9,FALSE)</f>
        <v>5.1809000000000003</v>
      </c>
      <c r="I20" s="424">
        <f>+$F20*H20</f>
        <v>98826774.495439976</v>
      </c>
      <c r="J20" s="421"/>
      <c r="K20" s="131">
        <f>VLOOKUP($A$17,'Retail Rates'!$C$7:$O$36,9,FALSE)</f>
        <v>5.1809000000000003</v>
      </c>
      <c r="L20" s="644">
        <f>+$F20*K20</f>
        <v>98826774.495439976</v>
      </c>
      <c r="M20" s="643"/>
      <c r="N20" s="131">
        <f>6.3348-0.0001</f>
        <v>6.3347000000000007</v>
      </c>
      <c r="O20" s="644">
        <f>ROUND(F20*N20,2)</f>
        <v>120835756.03</v>
      </c>
      <c r="P20" s="152">
        <f>(O20-L20)/L20</f>
        <v>0.22270261927424895</v>
      </c>
      <c r="Q20" s="144"/>
      <c r="T20" s="146">
        <f>I20-SUM('Fin Forecast'!N216:Y216)</f>
        <v>0</v>
      </c>
    </row>
    <row r="21" spans="1:21" hidden="1">
      <c r="C21" s="415" t="s">
        <v>427</v>
      </c>
      <c r="F21" s="132"/>
      <c r="H21" s="131"/>
      <c r="I21" s="425">
        <f>SUM(I19:I20)</f>
        <v>171721229.89543998</v>
      </c>
      <c r="J21" s="425"/>
      <c r="K21" s="131"/>
      <c r="L21" s="645">
        <f>SUM(L19:L20)</f>
        <v>171721229.89543998</v>
      </c>
      <c r="M21" s="643"/>
      <c r="N21" s="131"/>
      <c r="O21" s="645">
        <f ca="1">ROUND(SUM(O18:O20),2)</f>
        <v>201580383.55000001</v>
      </c>
    </row>
    <row r="22" spans="1:21" hidden="1">
      <c r="C22" s="426"/>
      <c r="F22" s="132"/>
      <c r="H22" s="131"/>
      <c r="I22" s="421"/>
      <c r="J22" s="421"/>
      <c r="K22" s="131"/>
      <c r="L22" s="643"/>
      <c r="M22" s="643"/>
      <c r="N22" s="131"/>
      <c r="O22" s="643"/>
    </row>
    <row r="23" spans="1:21" hidden="1">
      <c r="C23" s="415" t="s">
        <v>428</v>
      </c>
      <c r="F23" s="132"/>
      <c r="G23" s="408" t="s">
        <v>251</v>
      </c>
      <c r="H23" s="133">
        <f>SUMIF('12-MO Forecast Summary'!$D$6:$D$17,$A17,'12-MO Forecast Summary'!$AB$6:$AB$17)</f>
        <v>1</v>
      </c>
      <c r="I23" s="425">
        <f>I$21/H$23</f>
        <v>171721229.89543998</v>
      </c>
      <c r="J23" s="425"/>
      <c r="K23" s="133">
        <f>SUMIF('12-MO Forecast Summary'!$D$6:$D$17,$A17,'12-MO Forecast Summary'!$AB$6:$AB$17)</f>
        <v>1</v>
      </c>
      <c r="L23" s="645">
        <f>L$21/K$23</f>
        <v>171721229.89543998</v>
      </c>
      <c r="M23" s="645"/>
      <c r="N23" s="133">
        <f>H23</f>
        <v>1</v>
      </c>
      <c r="O23" s="645">
        <f ca="1">ROUND(O21/N23,2)</f>
        <v>201580383.55000001</v>
      </c>
    </row>
    <row r="24" spans="1:21" hidden="1">
      <c r="C24" s="415"/>
      <c r="F24" s="132"/>
      <c r="H24" s="133"/>
      <c r="I24" s="425"/>
      <c r="J24" s="425"/>
      <c r="K24" s="133"/>
      <c r="L24" s="645"/>
      <c r="M24" s="645"/>
      <c r="N24" s="133"/>
      <c r="O24" s="645"/>
    </row>
    <row r="25" spans="1:21">
      <c r="F25" s="427"/>
    </row>
    <row r="26" spans="1:21" ht="16" thickBot="1">
      <c r="C26" s="415" t="s">
        <v>427</v>
      </c>
      <c r="F26" s="427"/>
      <c r="I26" s="428">
        <f>I23</f>
        <v>171721229.89543998</v>
      </c>
      <c r="J26" s="429"/>
      <c r="L26" s="646">
        <f>L23</f>
        <v>171721229.89543998</v>
      </c>
      <c r="O26" s="646">
        <f ca="1">ROUND(O23,2)</f>
        <v>201580383.55000001</v>
      </c>
    </row>
    <row r="27" spans="1:21" ht="16" thickTop="1">
      <c r="F27" s="427"/>
      <c r="Q27" s="513">
        <v>9.35E-2</v>
      </c>
      <c r="R27" s="514" t="s">
        <v>680</v>
      </c>
    </row>
    <row r="28" spans="1:21">
      <c r="C28" s="426" t="s">
        <v>127</v>
      </c>
      <c r="I28" s="421">
        <f ca="1">SUMIF('12-MO Forecast Summary'!$D$6:$D$19,'Sch M-2.3 Pg. 2-11'!$A$17,'12-MO Forecast Summary'!$W$6:$W$19)</f>
        <v>86900480.307456732</v>
      </c>
      <c r="J28" s="421"/>
      <c r="L28" s="643">
        <f ca="1">SUMIF('12-MO Forecast Summary'!$D$6:$D$19,'Sch M-2.3 Pg. 2-11'!$A$17,'12-MO Forecast Summary'!$W$6:$W$19)</f>
        <v>86900480.307456732</v>
      </c>
      <c r="M28" s="643"/>
      <c r="O28" s="643">
        <f ca="1">ROUND(I28,2)</f>
        <v>86900480.310000002</v>
      </c>
      <c r="P28" s="230"/>
      <c r="Q28" s="513">
        <v>0.1095</v>
      </c>
      <c r="R28" s="514" t="s">
        <v>681</v>
      </c>
      <c r="T28" s="146">
        <f ca="1">I28-SUM('Fin Forecast'!N230:Y230)</f>
        <v>0</v>
      </c>
      <c r="U28" s="146">
        <f ca="1">I28-L28</f>
        <v>0</v>
      </c>
    </row>
    <row r="29" spans="1:21" ht="16.5" customHeight="1">
      <c r="C29" s="426" t="s">
        <v>128</v>
      </c>
      <c r="I29" s="421">
        <f ca="1">SUMIF('12-MO Forecast Summary'!$D$6:$D$19,'Sch M-2.3 Pg. 2-11'!$A$17,'12-MO Forecast Summary'!$X$6:$X$19)</f>
        <v>4497640.5075013554</v>
      </c>
      <c r="J29" s="421"/>
      <c r="L29" s="643">
        <f ca="1">SUMIF('12-MO Forecast Summary'!$D$6:$D$19,'Sch M-2.3 Pg. 2-11'!$A$17,'12-MO Forecast Summary'!$X$6:$X$19)</f>
        <v>4497640.5075013554</v>
      </c>
      <c r="M29" s="643"/>
      <c r="O29" s="643">
        <f ca="1">ROUND(I29,2)</f>
        <v>4497640.51</v>
      </c>
      <c r="P29" s="144"/>
      <c r="Q29" s="513">
        <v>9.9000000000000005E-2</v>
      </c>
      <c r="R29" s="514" t="s">
        <v>682</v>
      </c>
      <c r="T29" s="146">
        <f ca="1">I29-SUM('Fin Forecast'!N227:Y227)</f>
        <v>0</v>
      </c>
      <c r="U29" s="146">
        <f ca="1">I29-L29</f>
        <v>0</v>
      </c>
    </row>
    <row r="30" spans="1:21">
      <c r="C30" s="426" t="s">
        <v>111</v>
      </c>
      <c r="I30" s="424">
        <f>SUMIF('12-MO Forecast Summary Curr ROE'!$D$6:$D$19,'Sch M-2.3 Pg. 2-11'!$A$17,'12-MO Forecast Summary Curr ROE'!$Y$6:$Y$19)</f>
        <v>11613417.713147463</v>
      </c>
      <c r="J30" s="421"/>
      <c r="L30" s="644">
        <f ca="1">I30+((SUMIF('12-MO Forecast Summary'!$D$6:$D$19,'Sch M-2.3 Pg. 2-11'!$A$17,'12-MO Forecast Summary'!$Y$6:$Y$19)-I30)*$Q$30)</f>
        <v>11872295.861313615</v>
      </c>
      <c r="M30" s="643"/>
      <c r="O30" s="644">
        <f ca="1">ROUND(L30,2)</f>
        <v>11872295.859999999</v>
      </c>
      <c r="P30" s="305">
        <f ca="1">L30/I30</f>
        <v>1.0222912974079179</v>
      </c>
      <c r="Q30" s="515">
        <f>(Q29-Q27)/(Q28-Q27)</f>
        <v>0.34375000000000028</v>
      </c>
      <c r="R30" s="514" t="s">
        <v>683</v>
      </c>
      <c r="T30" s="146">
        <f ca="1">L30-SUM('Fin Forecast'!N228:Y229)</f>
        <v>-494221.91922629066</v>
      </c>
      <c r="U30" s="146">
        <f>I30-SUM('FinForecast Current Tracker ROE'!$D$228:$O$229)</f>
        <v>0</v>
      </c>
    </row>
    <row r="32" spans="1:21" ht="16" thickBot="1">
      <c r="B32" s="415" t="s">
        <v>426</v>
      </c>
      <c r="C32" s="415"/>
      <c r="I32" s="428">
        <f ca="1">SUM(I26:I30)</f>
        <v>274732768.42354554</v>
      </c>
      <c r="J32" s="429"/>
      <c r="L32" s="646">
        <f ca="1">SUM(L26:L30)</f>
        <v>274991646.57171172</v>
      </c>
      <c r="M32" s="647"/>
      <c r="O32" s="646">
        <f ca="1">ROUND(SUM(O26:O30),2)</f>
        <v>304850800.23000002</v>
      </c>
    </row>
    <row r="33" spans="1:20" ht="16" thickTop="1">
      <c r="I33" s="429"/>
      <c r="J33" s="429"/>
      <c r="L33" s="647"/>
      <c r="M33" s="647"/>
      <c r="P33" s="407" t="s">
        <v>659</v>
      </c>
      <c r="Q33" s="470" t="s">
        <v>408</v>
      </c>
      <c r="R33" s="124" t="s">
        <v>658</v>
      </c>
      <c r="S33" s="124" t="s">
        <v>408</v>
      </c>
    </row>
    <row r="34" spans="1:20">
      <c r="B34" s="415"/>
      <c r="C34" s="430" t="s">
        <v>664</v>
      </c>
      <c r="I34" s="429"/>
      <c r="J34" s="429"/>
      <c r="L34" s="647"/>
      <c r="M34" s="647"/>
      <c r="O34" s="643">
        <f ca="1">ROUND(O32-L32,2)</f>
        <v>29859153.66</v>
      </c>
      <c r="P34" s="512">
        <f>'Sch M-2.1-G'!O13</f>
        <v>29860533.487433556</v>
      </c>
      <c r="Q34" s="178">
        <f ca="1">O34-P34</f>
        <v>-1379.8274335563183</v>
      </c>
      <c r="R34" s="145">
        <f>'[8]Class Revenues (Schedule 4)'!$D$49</f>
        <v>40979798.208891094</v>
      </c>
      <c r="S34" s="136">
        <f ca="1">O34-R34</f>
        <v>-11120644.548891094</v>
      </c>
    </row>
    <row r="35" spans="1:20">
      <c r="B35" s="415"/>
      <c r="I35" s="429"/>
      <c r="J35" s="429"/>
      <c r="L35" s="647"/>
      <c r="M35" s="647"/>
      <c r="O35" s="137">
        <f ca="1">ROUND(O34/L32,4)</f>
        <v>0.1086</v>
      </c>
      <c r="S35" s="135"/>
    </row>
    <row r="36" spans="1:20">
      <c r="B36" s="415"/>
      <c r="I36" s="429"/>
      <c r="J36" s="429"/>
      <c r="L36" s="647"/>
      <c r="M36" s="647"/>
      <c r="O36" s="137"/>
    </row>
    <row r="37" spans="1:20">
      <c r="B37" s="123" t="str">
        <f>'Sch M-2.1-G'!$A$7</f>
        <v>DATA:  ____ BASE PERIOD  __X__  FORECAST PERIOD</v>
      </c>
      <c r="O37" s="633" t="str">
        <f>"Schedule " &amp;'Index M-2'!$A$19</f>
        <v>Schedule M-2.3-G</v>
      </c>
    </row>
    <row r="38" spans="1:20">
      <c r="B38" s="127" t="str">
        <f>'Sch M-2.1-G'!$A$8</f>
        <v>TYPE OF FILING: __X__ ORIGINAL  _____ UPDATED  _____ REVISED</v>
      </c>
      <c r="O38" s="634" t="s">
        <v>567</v>
      </c>
    </row>
    <row r="39" spans="1:20">
      <c r="B39" s="127" t="str">
        <f>'Sch M-2.1-G'!$A$9</f>
        <v>WORK PAPER REFERENCE NO(S):</v>
      </c>
      <c r="O39" s="634" t="str">
        <f>'Sch M-2.3 Pg.1'!$M$9</f>
        <v>Witness:  R. CONROY</v>
      </c>
    </row>
    <row r="40" spans="1:20">
      <c r="B40" s="409"/>
      <c r="C40" s="410"/>
      <c r="D40" s="411"/>
      <c r="E40" s="412"/>
      <c r="F40" s="413"/>
      <c r="G40" s="413"/>
      <c r="H40" s="609"/>
      <c r="I40" s="609"/>
      <c r="J40" s="413"/>
      <c r="K40" s="609"/>
      <c r="L40" s="609"/>
      <c r="M40" s="635"/>
      <c r="N40" s="636"/>
      <c r="O40" s="636"/>
    </row>
    <row r="41" spans="1:20">
      <c r="B41" s="434"/>
      <c r="C41" s="434"/>
      <c r="D41" s="434"/>
      <c r="E41" s="473"/>
      <c r="F41" s="473"/>
      <c r="G41" s="473"/>
      <c r="H41" s="611"/>
      <c r="I41" s="611"/>
      <c r="J41" s="408"/>
      <c r="K41" s="611"/>
      <c r="L41" s="611"/>
      <c r="M41" s="638"/>
      <c r="N41" s="639"/>
      <c r="O41" s="639"/>
    </row>
    <row r="42" spans="1:20">
      <c r="I42" s="407"/>
      <c r="J42" s="407"/>
      <c r="L42" s="640"/>
      <c r="M42" s="638"/>
      <c r="N42" s="638"/>
    </row>
    <row r="43" spans="1:20" ht="77.5">
      <c r="B43" s="474"/>
      <c r="C43" s="474"/>
      <c r="D43" s="474"/>
      <c r="E43" s="475" t="s">
        <v>637</v>
      </c>
      <c r="F43" s="476" t="s">
        <v>634</v>
      </c>
      <c r="G43" s="476" t="s">
        <v>226</v>
      </c>
      <c r="H43" s="475" t="s">
        <v>438</v>
      </c>
      <c r="I43" s="475" t="s">
        <v>638</v>
      </c>
      <c r="J43" s="477"/>
      <c r="K43" s="475" t="s">
        <v>438</v>
      </c>
      <c r="L43" s="641" t="s">
        <v>661</v>
      </c>
      <c r="M43" s="638"/>
      <c r="N43" s="642" t="s">
        <v>662</v>
      </c>
      <c r="O43" s="641" t="s">
        <v>663</v>
      </c>
    </row>
    <row r="44" spans="1:20">
      <c r="D44" s="415"/>
      <c r="E44" s="407"/>
      <c r="F44" s="407"/>
      <c r="O44" s="634"/>
    </row>
    <row r="45" spans="1:20">
      <c r="B45" s="416" t="s">
        <v>75</v>
      </c>
      <c r="D45" s="415"/>
      <c r="E45" s="407"/>
      <c r="F45" s="407"/>
    </row>
    <row r="46" spans="1:20">
      <c r="B46" s="415"/>
    </row>
    <row r="47" spans="1:20">
      <c r="A47" s="119" t="s">
        <v>30</v>
      </c>
      <c r="B47" s="415" t="s">
        <v>331</v>
      </c>
    </row>
    <row r="48" spans="1:20">
      <c r="B48" s="415"/>
      <c r="C48" s="418" t="s">
        <v>281</v>
      </c>
      <c r="E48" s="132"/>
      <c r="Q48" s="144"/>
      <c r="T48" s="346" t="s">
        <v>537</v>
      </c>
    </row>
    <row r="49" spans="1:20">
      <c r="B49" s="415"/>
      <c r="C49" s="430" t="s">
        <v>620</v>
      </c>
      <c r="E49" s="132">
        <f>SUMIF('12-MO Forecast Summary'!$D$6:$D$19,'Sch M-2.3 Pg. 2-11'!$A$47,'12-MO Forecast Summary'!$G$6:$G$19)</f>
        <v>9069823</v>
      </c>
      <c r="H49" s="130">
        <f>VLOOKUP($A$47,'Retail Rates'!$C$7:$O$36,3,FALSE)</f>
        <v>2.2999999999999998</v>
      </c>
      <c r="I49" s="421">
        <f>+$E49*H49</f>
        <v>20860592.899999999</v>
      </c>
      <c r="J49" s="421"/>
      <c r="K49" s="130">
        <f>VLOOKUP($A$47,'Retail Rates'!$C$7:$O$36,3,FALSE)</f>
        <v>2.2999999999999998</v>
      </c>
      <c r="L49" s="643">
        <f>+$E49*K49</f>
        <v>20860592.899999999</v>
      </c>
      <c r="M49" s="643"/>
      <c r="N49" s="130">
        <f>ROUND(K49*125%,2)</f>
        <v>2.88</v>
      </c>
      <c r="O49" s="643">
        <f>ROUND(E49*N49,2)</f>
        <v>26121090.239999998</v>
      </c>
      <c r="P49" s="152">
        <f>(O49-L49)/L49</f>
        <v>0.25217391304347825</v>
      </c>
      <c r="Q49" s="135"/>
      <c r="R49" s="134"/>
      <c r="S49" s="138"/>
      <c r="T49" s="146">
        <f>I49-SUM('Fin Forecast'!N74:Y74)</f>
        <v>0</v>
      </c>
    </row>
    <row r="50" spans="1:20">
      <c r="B50" s="406"/>
      <c r="C50" s="430" t="s">
        <v>619</v>
      </c>
      <c r="E50" s="132">
        <f>+SUMIF('12-MO Forecast Summary'!$D$6:$D$19,'Sch M-2.3 Pg. 2-11'!$A$47,'12-MO Forecast Summary'!$H$6:$H$19)</f>
        <v>438690</v>
      </c>
      <c r="H50" s="130">
        <f>VLOOKUP($A$47,'Retail Rates'!$C$7:$O$36,4,FALSE)</f>
        <v>11</v>
      </c>
      <c r="I50" s="421">
        <f>+$E50*H50</f>
        <v>4825590</v>
      </c>
      <c r="J50" s="421"/>
      <c r="K50" s="130">
        <f>VLOOKUP($A$47,'Retail Rates'!$C$7:$O$36,4,FALSE)</f>
        <v>11</v>
      </c>
      <c r="L50" s="643">
        <f>+$E50*K50</f>
        <v>4825590</v>
      </c>
      <c r="M50" s="643"/>
      <c r="N50" s="130">
        <f>ROUND(K50*125%,2)</f>
        <v>13.75</v>
      </c>
      <c r="O50" s="643">
        <f>ROUND(E50*N50,2)</f>
        <v>6031987.5</v>
      </c>
      <c r="P50" s="152">
        <f>(O50-L50)/L50</f>
        <v>0.25</v>
      </c>
      <c r="Q50" s="135"/>
      <c r="R50" s="134"/>
      <c r="S50" s="134"/>
      <c r="T50" s="146">
        <f>I50-SUM('Fin Forecast'!N75:Y75)</f>
        <v>0</v>
      </c>
    </row>
    <row r="51" spans="1:20">
      <c r="B51" s="406"/>
      <c r="C51" s="431" t="s">
        <v>227</v>
      </c>
      <c r="E51" s="132"/>
      <c r="H51" s="139"/>
      <c r="K51" s="139"/>
      <c r="M51" s="643"/>
      <c r="N51" s="130"/>
      <c r="O51" s="648"/>
      <c r="P51" s="140"/>
      <c r="Q51" s="135"/>
      <c r="R51" s="143"/>
      <c r="S51" s="134"/>
      <c r="T51" s="146"/>
    </row>
    <row r="52" spans="1:20">
      <c r="B52" s="406"/>
      <c r="C52" s="125" t="s">
        <v>635</v>
      </c>
      <c r="E52" s="433"/>
      <c r="F52" s="132">
        <f>SUMIF('12-MO Forecast Summary'!$D$6:$D$19,'Sch M-2.3 Pg. 2-11'!$A$47,'12-MO Forecast Summary'!$I$6:$I$19)/10</f>
        <v>9641142.6369114257</v>
      </c>
      <c r="H52" s="131">
        <f>VLOOKUP($A$47,'Retail Rates'!$C$7:$O$36,9,FALSE)</f>
        <v>3.895</v>
      </c>
      <c r="I52" s="141">
        <f>+$F52*H52</f>
        <v>37552250.570770003</v>
      </c>
      <c r="J52" s="141"/>
      <c r="K52" s="131">
        <f>VLOOKUP($A$47,'Retail Rates'!$C$7:$O$36,9,FALSE)</f>
        <v>3.895</v>
      </c>
      <c r="L52" s="649">
        <f>+$F52*K52</f>
        <v>37552250.570770003</v>
      </c>
      <c r="M52" s="643"/>
      <c r="N52" s="131">
        <v>4.3754999999999997</v>
      </c>
      <c r="O52" s="643">
        <f>ROUND(F52*N52,2)</f>
        <v>42184819.609999999</v>
      </c>
      <c r="P52" s="152">
        <f>(O52-L52)/L52</f>
        <v>0.12336328632286836</v>
      </c>
      <c r="Q52" s="144"/>
      <c r="R52" s="143"/>
      <c r="S52" s="134"/>
      <c r="T52" s="146">
        <f>I52-SUM('Fin Forecast'!N82:Y82)</f>
        <v>0</v>
      </c>
    </row>
    <row r="53" spans="1:20">
      <c r="B53" s="406"/>
      <c r="C53" s="434" t="s">
        <v>636</v>
      </c>
      <c r="G53" s="132">
        <f>SUMIF('12-MO Forecast Summary'!$D$6:$D$19,'Sch M-2.3 Pg. 2-11'!$A$47,'12-MO Forecast Summary'!$J$6:$J$19)/10</f>
        <v>862255.21090007422</v>
      </c>
      <c r="H53" s="131">
        <f>VLOOKUP($A$47,'Retail Rates'!$C$7:$O$36,10,FALSE)</f>
        <v>3.3950000000000005</v>
      </c>
      <c r="I53" s="435">
        <f>+H53*$G53</f>
        <v>2927356.4410057524</v>
      </c>
      <c r="J53" s="141"/>
      <c r="K53" s="131">
        <f>VLOOKUP($A$47,'Retail Rates'!$C$7:$O$36,10,FALSE)</f>
        <v>3.3950000000000005</v>
      </c>
      <c r="L53" s="650">
        <f>+K53*$G53</f>
        <v>2927356.4410057524</v>
      </c>
      <c r="N53" s="131">
        <f>N52-0.5</f>
        <v>3.8754999999999997</v>
      </c>
      <c r="O53" s="644">
        <f>ROUND(G53*N53,2)</f>
        <v>3341670.07</v>
      </c>
      <c r="P53" s="152">
        <f>(O53-L53)/L53</f>
        <v>0.14153166426562719</v>
      </c>
      <c r="R53" s="143"/>
      <c r="T53" s="146">
        <f>I53-SUM('Fin Forecast'!N83:Y83)</f>
        <v>0</v>
      </c>
    </row>
    <row r="54" spans="1:20">
      <c r="C54" s="415" t="s">
        <v>427</v>
      </c>
      <c r="G54" s="427"/>
      <c r="H54" s="432"/>
      <c r="I54" s="425">
        <f>SUM(I49:I53)</f>
        <v>66165789.911775753</v>
      </c>
      <c r="J54" s="425"/>
      <c r="L54" s="645">
        <f>SUM(L49:L53)</f>
        <v>66165789.911775753</v>
      </c>
      <c r="M54" s="649"/>
      <c r="O54" s="645">
        <f>ROUND(SUM(O49:O53),2)</f>
        <v>77679567.420000002</v>
      </c>
      <c r="P54" s="152"/>
      <c r="Q54" s="305"/>
      <c r="T54" s="146"/>
    </row>
    <row r="55" spans="1:20">
      <c r="B55" s="436"/>
      <c r="C55" s="415"/>
      <c r="G55" s="427"/>
      <c r="I55" s="425"/>
      <c r="J55" s="425"/>
      <c r="L55" s="645"/>
      <c r="M55" s="649"/>
      <c r="N55" s="130"/>
      <c r="O55" s="645"/>
      <c r="P55" s="152"/>
    </row>
    <row r="56" spans="1:20" hidden="1">
      <c r="B56" s="406"/>
      <c r="C56" s="415" t="s">
        <v>428</v>
      </c>
      <c r="G56" s="408" t="s">
        <v>228</v>
      </c>
      <c r="H56" s="133">
        <f>SUMIF('12-MO Forecast Summary'!$D$6:$D$17,$A47,'12-MO Forecast Summary'!$AB$6:$AB$17)</f>
        <v>1</v>
      </c>
      <c r="I56" s="425">
        <f>IF(H56=0,0,I54/H56)</f>
        <v>66165789.911775753</v>
      </c>
      <c r="J56" s="425"/>
      <c r="K56" s="133">
        <f>SUMIF('12-MO Forecast Summary'!$D$6:$D$17,$A47,'12-MO Forecast Summary'!$AB$6:$AB$17)</f>
        <v>1</v>
      </c>
      <c r="L56" s="645">
        <f>IF(K56=0,0,L54/K56)</f>
        <v>66165789.911775753</v>
      </c>
      <c r="M56" s="645"/>
      <c r="N56" s="651">
        <f>H56</f>
        <v>1</v>
      </c>
      <c r="O56" s="645">
        <f>ROUND(IF(N56=0,0,O54/N56),2)</f>
        <v>77679567.420000002</v>
      </c>
    </row>
    <row r="57" spans="1:20" hidden="1">
      <c r="M57" s="645"/>
      <c r="N57" s="651"/>
      <c r="O57" s="645"/>
      <c r="Q57" s="135"/>
    </row>
    <row r="58" spans="1:20">
      <c r="B58" s="415" t="s">
        <v>332</v>
      </c>
      <c r="M58" s="645"/>
      <c r="N58" s="651"/>
      <c r="O58" s="645"/>
      <c r="Q58" s="135"/>
    </row>
    <row r="59" spans="1:20">
      <c r="B59" s="415"/>
      <c r="C59" s="418"/>
      <c r="M59" s="645"/>
      <c r="N59" s="130"/>
      <c r="O59" s="645"/>
      <c r="R59" s="142"/>
    </row>
    <row r="60" spans="1:20">
      <c r="A60" s="119" t="s">
        <v>214</v>
      </c>
      <c r="C60" s="125" t="s">
        <v>632</v>
      </c>
      <c r="E60" s="132">
        <f>SUMIF('12-MO Forecast Summary'!$D$6:$D$19,'Sch M-2.3 Pg. 2-11'!$A$60,'12-MO Forecast Summary'!$E$6:$E$19)+SUMIF('12-MO Forecast Summary'!$D$6:$D$19,'Sch M-2.3 Pg. 2-11'!$A$60,'12-MO Forecast Summary'!$F$6:$F$19)</f>
        <v>0</v>
      </c>
      <c r="H60" s="130">
        <f>VLOOKUP($A$60,'Retail Rates'!$C$7:$O$36,5,FALSE)</f>
        <v>550</v>
      </c>
      <c r="I60" s="437">
        <f>$E60*H60</f>
        <v>0</v>
      </c>
      <c r="J60" s="437"/>
      <c r="K60" s="130">
        <f>VLOOKUP($A$60,'Retail Rates'!$C$7:$O$36,5,FALSE)</f>
        <v>550</v>
      </c>
      <c r="L60" s="652">
        <f>$E60*K60</f>
        <v>0</v>
      </c>
      <c r="N60" s="130">
        <f>H60</f>
        <v>550</v>
      </c>
      <c r="O60" s="652">
        <f>ROUND(E60*N60,2)</f>
        <v>0</v>
      </c>
      <c r="R60" s="143"/>
    </row>
    <row r="61" spans="1:20">
      <c r="B61" s="415"/>
      <c r="C61" s="418" t="s">
        <v>281</v>
      </c>
      <c r="E61" s="132"/>
      <c r="H61" s="130"/>
      <c r="I61" s="437"/>
      <c r="J61" s="437"/>
      <c r="K61" s="130"/>
      <c r="L61" s="652"/>
      <c r="N61" s="130"/>
      <c r="O61" s="643"/>
      <c r="Q61" s="135"/>
      <c r="R61" s="143"/>
    </row>
    <row r="62" spans="1:20">
      <c r="B62" s="415"/>
      <c r="C62" s="430" t="s">
        <v>620</v>
      </c>
      <c r="E62" s="132">
        <f>+SUMIF('12-MO Forecast Summary'!$D$6:$D$19,'Sch M-2.3 Pg. 2-11'!$A$60,'12-MO Forecast Summary'!$G$6:$G$19)</f>
        <v>0</v>
      </c>
      <c r="H62" s="130">
        <f>H49</f>
        <v>2.2999999999999998</v>
      </c>
      <c r="I62" s="437">
        <f>$E62*H62</f>
        <v>0</v>
      </c>
      <c r="J62" s="437"/>
      <c r="K62" s="130">
        <f>K49</f>
        <v>2.2999999999999998</v>
      </c>
      <c r="L62" s="652">
        <f>$E62*K62</f>
        <v>0</v>
      </c>
      <c r="M62" s="652"/>
      <c r="N62" s="130">
        <f>N49</f>
        <v>2.88</v>
      </c>
      <c r="O62" s="652">
        <f>ROUND(E62*N62,2)</f>
        <v>0</v>
      </c>
      <c r="P62" s="152"/>
      <c r="R62" s="144"/>
    </row>
    <row r="63" spans="1:20">
      <c r="C63" s="430" t="s">
        <v>619</v>
      </c>
      <c r="E63" s="132">
        <f>+SUMIF('12-MO Forecast Summary'!$D$6:$D$19,'Sch M-2.3 Pg. 2-11'!$A$60,'12-MO Forecast Summary'!$H$6:$H$19)</f>
        <v>0</v>
      </c>
      <c r="H63" s="130">
        <f>H50</f>
        <v>11</v>
      </c>
      <c r="I63" s="437">
        <f>$E63*H63</f>
        <v>0</v>
      </c>
      <c r="J63" s="437"/>
      <c r="K63" s="130">
        <f>K50</f>
        <v>11</v>
      </c>
      <c r="L63" s="652">
        <f>$E63*K63</f>
        <v>0</v>
      </c>
      <c r="M63" s="652"/>
      <c r="N63" s="130">
        <f>N50</f>
        <v>13.75</v>
      </c>
      <c r="O63" s="652">
        <f>ROUND(E63*N63,2)</f>
        <v>0</v>
      </c>
      <c r="R63" s="144"/>
    </row>
    <row r="64" spans="1:20">
      <c r="C64" s="431" t="s">
        <v>227</v>
      </c>
      <c r="E64" s="132"/>
      <c r="H64" s="130"/>
      <c r="I64" s="437"/>
      <c r="J64" s="437"/>
      <c r="K64" s="130"/>
      <c r="L64" s="652"/>
      <c r="M64" s="652"/>
      <c r="N64" s="130"/>
      <c r="O64" s="652"/>
      <c r="P64" s="152"/>
      <c r="R64" s="144"/>
    </row>
    <row r="65" spans="2:21">
      <c r="C65" s="125" t="s">
        <v>635</v>
      </c>
      <c r="E65" s="132"/>
      <c r="F65" s="132">
        <f ca="1">+SUMIF('12-MO Forecast Summary'!$D$6:$D$19,'Sch M-2.3 Pg. 2-11'!$A$60,'12-MO Forecast Summary'!$L$6:$L$19)</f>
        <v>0</v>
      </c>
      <c r="H65" s="131">
        <f>H52</f>
        <v>3.895</v>
      </c>
      <c r="I65" s="437">
        <f ca="1">$F65*H65</f>
        <v>0</v>
      </c>
      <c r="J65" s="437"/>
      <c r="K65" s="131">
        <f>K52</f>
        <v>3.895</v>
      </c>
      <c r="L65" s="652">
        <f ca="1">$F65*K65</f>
        <v>0</v>
      </c>
      <c r="M65" s="652"/>
      <c r="N65" s="131">
        <f>N52</f>
        <v>4.3754999999999997</v>
      </c>
      <c r="O65" s="652">
        <f ca="1">ROUND(F65*N65,2)</f>
        <v>0</v>
      </c>
      <c r="P65" s="152"/>
      <c r="R65" s="144"/>
    </row>
    <row r="66" spans="2:21">
      <c r="C66" s="434" t="s">
        <v>636</v>
      </c>
      <c r="E66" s="132"/>
      <c r="G66" s="132">
        <f ca="1">+SUMIF('12-MO Forecast Summary'!$D$6:$D$19,'Sch M-2.3 Pg. 2-11'!$A$60,'12-MO Forecast Summary'!$M$6:$M$19)</f>
        <v>0</v>
      </c>
      <c r="H66" s="131">
        <f>H53</f>
        <v>3.3950000000000005</v>
      </c>
      <c r="I66" s="438">
        <f ca="1">$G66*H66</f>
        <v>0</v>
      </c>
      <c r="J66" s="437"/>
      <c r="K66" s="131">
        <f>K53</f>
        <v>3.3950000000000005</v>
      </c>
      <c r="L66" s="653">
        <f ca="1">$G66*K66</f>
        <v>0</v>
      </c>
      <c r="M66" s="652"/>
      <c r="N66" s="131">
        <f>N53</f>
        <v>3.8754999999999997</v>
      </c>
      <c r="O66" s="653">
        <f ca="1">ROUND(G66*N66,2)</f>
        <v>0</v>
      </c>
      <c r="R66" s="144"/>
    </row>
    <row r="67" spans="2:21" hidden="1">
      <c r="C67" s="415" t="s">
        <v>427</v>
      </c>
      <c r="E67" s="132"/>
      <c r="H67" s="130"/>
      <c r="I67" s="439">
        <f ca="1">SUM(I60:I66)</f>
        <v>0</v>
      </c>
      <c r="J67" s="439"/>
      <c r="K67" s="130"/>
      <c r="L67" s="654">
        <f ca="1">SUM(L60:L66)</f>
        <v>0</v>
      </c>
      <c r="M67" s="652"/>
      <c r="N67" s="130"/>
      <c r="O67" s="654">
        <f ca="1">ROUND(SUM(O60:O66),2)</f>
        <v>0</v>
      </c>
      <c r="P67" s="152"/>
      <c r="R67" s="144"/>
    </row>
    <row r="68" spans="2:21" hidden="1">
      <c r="C68" s="430"/>
      <c r="E68" s="132"/>
      <c r="H68" s="130"/>
      <c r="I68" s="437"/>
      <c r="J68" s="437"/>
      <c r="K68" s="130"/>
      <c r="L68" s="652"/>
      <c r="M68" s="652"/>
      <c r="N68" s="130"/>
      <c r="O68" s="643"/>
      <c r="P68" s="152"/>
      <c r="R68" s="144"/>
    </row>
    <row r="69" spans="2:21" hidden="1">
      <c r="C69" s="415" t="s">
        <v>428</v>
      </c>
      <c r="G69" s="408" t="s">
        <v>228</v>
      </c>
      <c r="H69" s="133">
        <f>SUMIF('12-MO Forecast Summary'!$D$6:$D$17,$A60,'12-MO Forecast Summary'!$AB$6:$AB$17)</f>
        <v>0</v>
      </c>
      <c r="I69" s="439">
        <f>IF(H69=0,0,I67/H69)</f>
        <v>0</v>
      </c>
      <c r="J69" s="439"/>
      <c r="K69" s="133">
        <f>SUMIF('12-MO Forecast Summary'!$D$6:$D$17,$A60,'12-MO Forecast Summary'!$AB$6:$AB$17)</f>
        <v>0</v>
      </c>
      <c r="L69" s="654">
        <f>IF(K69=0,0,L67/K69)</f>
        <v>0</v>
      </c>
      <c r="M69" s="652"/>
      <c r="N69" s="651">
        <f>H69</f>
        <v>0</v>
      </c>
      <c r="O69" s="654">
        <f>ROUND(IF(N69=0,0,O67/N69),2)</f>
        <v>0</v>
      </c>
      <c r="R69" s="144"/>
    </row>
    <row r="70" spans="2:21" hidden="1">
      <c r="C70" s="415"/>
      <c r="H70" s="133"/>
      <c r="I70" s="439"/>
      <c r="J70" s="439"/>
      <c r="K70" s="133"/>
      <c r="L70" s="654"/>
      <c r="M70" s="652"/>
      <c r="N70" s="651"/>
      <c r="O70" s="654"/>
      <c r="R70" s="144"/>
    </row>
    <row r="71" spans="2:21">
      <c r="H71" s="139"/>
      <c r="I71" s="437"/>
      <c r="J71" s="437"/>
      <c r="K71" s="139"/>
      <c r="L71" s="652"/>
      <c r="M71" s="652"/>
      <c r="O71" s="643"/>
      <c r="R71" s="144"/>
    </row>
    <row r="72" spans="2:21" ht="16" thickBot="1">
      <c r="C72" s="415" t="s">
        <v>427</v>
      </c>
      <c r="F72" s="427"/>
      <c r="I72" s="428">
        <f>I56+I69</f>
        <v>66165789.911775753</v>
      </c>
      <c r="J72" s="429"/>
      <c r="L72" s="646">
        <f>L56+L69</f>
        <v>66165789.911775753</v>
      </c>
      <c r="O72" s="646">
        <f>ROUND(O56+O69,2)</f>
        <v>77679567.420000002</v>
      </c>
    </row>
    <row r="73" spans="2:21" ht="16" thickTop="1">
      <c r="F73" s="427"/>
    </row>
    <row r="74" spans="2:21">
      <c r="C74" s="426" t="s">
        <v>127</v>
      </c>
      <c r="H74" s="139"/>
      <c r="I74" s="421">
        <f ca="1">SUMIF('12-MO Forecast Summary'!$D$6:$D$19,'Sch M-2.3 Pg. 2-11'!$A$47,'12-MO Forecast Summary'!$W$6:$W$19)+SUMIF('12-MO Forecast Summary'!$D$6:$D$19,'Sch M-2.3 Pg. 2-11'!$A$60,'12-MO Forecast Summary'!$W$6:$W$19)</f>
        <v>47337512.879871093</v>
      </c>
      <c r="J74" s="421"/>
      <c r="K74" s="139"/>
      <c r="L74" s="643">
        <f ca="1">SUMIF('12-MO Forecast Summary'!$D$6:$D$19,'Sch M-2.3 Pg. 2-11'!$A$47,'12-MO Forecast Summary'!$W$6:$W$19)+SUMIF('12-MO Forecast Summary'!$D$6:$D$19,'Sch M-2.3 Pg. 2-11'!$A$60,'12-MO Forecast Summary'!$W$6:$W$19)</f>
        <v>47337512.879871093</v>
      </c>
      <c r="O74" s="643">
        <f ca="1">ROUND(I74,2)</f>
        <v>47337512.880000003</v>
      </c>
      <c r="T74" s="146">
        <f ca="1">I74-SUM('Fin Forecast'!N98:Y98)</f>
        <v>0</v>
      </c>
      <c r="U74" s="146">
        <f ca="1">I74-L74</f>
        <v>0</v>
      </c>
    </row>
    <row r="75" spans="2:21">
      <c r="C75" s="426" t="s">
        <v>128</v>
      </c>
      <c r="H75" s="139"/>
      <c r="I75" s="421">
        <f ca="1">SUMIF('12-MO Forecast Summary'!$D$6:$D$19,'Sch M-2.3 Pg. 2-11'!$A$47,'12-MO Forecast Summary'!$X$6:$X$19)+SUMIF('12-MO Forecast Summary'!$D$6:$D$19,'Sch M-2.3 Pg. 2-11'!$A$60,'12-MO Forecast Summary'!$X$6:$X$19)</f>
        <v>2739145.2557811029</v>
      </c>
      <c r="J75" s="421"/>
      <c r="K75" s="139"/>
      <c r="L75" s="643">
        <f ca="1">SUMIF('12-MO Forecast Summary'!$D$6:$D$19,'Sch M-2.3 Pg. 2-11'!$A$47,'12-MO Forecast Summary'!$X$6:$X$19)+SUMIF('12-MO Forecast Summary'!$D$6:$D$19,'Sch M-2.3 Pg. 2-11'!$A$60,'12-MO Forecast Summary'!$X$6:$X$19)</f>
        <v>2739145.2557811029</v>
      </c>
      <c r="M75" s="652"/>
      <c r="O75" s="643">
        <f ca="1">ROUND(I75,2)</f>
        <v>2739145.26</v>
      </c>
      <c r="T75" s="146">
        <f ca="1">I75-SUM('Fin Forecast'!N95:Y95)</f>
        <v>0</v>
      </c>
      <c r="U75" s="146">
        <f ca="1">I75-L75</f>
        <v>0</v>
      </c>
    </row>
    <row r="76" spans="2:21">
      <c r="C76" s="426" t="s">
        <v>111</v>
      </c>
      <c r="I76" s="421">
        <f>(SUMIF('12-MO Forecast Summary Curr ROE'!$D$6:$D$19,'Sch M-2.3 Pg. 2-11'!$A$47,'12-MO Forecast Summary Curr ROE'!$Y$6:$Y$19))</f>
        <v>4941289.9426098578</v>
      </c>
      <c r="J76" s="421"/>
      <c r="L76" s="644">
        <f ca="1">I76+(((SUMIF('12-MO Forecast Summary'!$D$6:$D$19,'Sch M-2.3 Pg. 2-11'!$A$47,'12-MO Forecast Summary'!$Y$6:$Y$19))-I76)*$Q$30)</f>
        <v>5051437.6969783446</v>
      </c>
      <c r="M76" s="655"/>
      <c r="O76" s="643">
        <f ca="1">ROUND(L76,2)</f>
        <v>5051437.7</v>
      </c>
      <c r="P76" s="305">
        <f ca="1">L76/I76</f>
        <v>1.0222912955215717</v>
      </c>
      <c r="T76" s="146">
        <f ca="1">L76-SUM('Fin Forecast'!N96:Y97)</f>
        <v>-210282.07652165554</v>
      </c>
      <c r="U76" s="146">
        <f>I76-SUM('FinForecast Current Tracker ROE'!$D$96:$O$97)</f>
        <v>0</v>
      </c>
    </row>
    <row r="77" spans="2:21">
      <c r="C77" s="426"/>
      <c r="I77" s="421"/>
      <c r="J77" s="421"/>
      <c r="L77" s="643"/>
      <c r="M77" s="655"/>
      <c r="O77" s="643"/>
    </row>
    <row r="78" spans="2:21">
      <c r="B78" s="416" t="s">
        <v>190</v>
      </c>
      <c r="I78" s="429"/>
      <c r="J78" s="429"/>
      <c r="L78" s="647"/>
      <c r="M78" s="655"/>
      <c r="O78" s="647"/>
    </row>
    <row r="79" spans="2:21">
      <c r="C79" s="125" t="s">
        <v>184</v>
      </c>
      <c r="E79" s="132">
        <f>SUMIF('12-MO Forecast Summary'!$D$6:$D$19,'Sch M-2.3 Pg. 2-11'!$A$60,'12-MO Forecast Summary'!$O$6:$O$19)</f>
        <v>0</v>
      </c>
      <c r="H79" s="130">
        <f>VLOOKUP($A$81,'Retail Rates'!$C$7:$P$39,6,FALSE)</f>
        <v>75</v>
      </c>
      <c r="I79" s="435">
        <f>$E79*H79</f>
        <v>0</v>
      </c>
      <c r="J79" s="141"/>
      <c r="K79" s="130">
        <f>VLOOKUP($A$81,'Retail Rates'!$C$7:$P$39,6,FALSE)</f>
        <v>75</v>
      </c>
      <c r="L79" s="650">
        <f>$E79*K79</f>
        <v>0</v>
      </c>
      <c r="N79" s="130">
        <f>H79</f>
        <v>75</v>
      </c>
      <c r="O79" s="644">
        <f>ROUND(E76*N79,2)</f>
        <v>0</v>
      </c>
    </row>
    <row r="80" spans="2:21">
      <c r="M80" s="647"/>
      <c r="Q80" s="135"/>
    </row>
    <row r="81" spans="1:20" ht="16" thickBot="1">
      <c r="A81" s="119" t="s">
        <v>220</v>
      </c>
      <c r="B81" s="415" t="s">
        <v>426</v>
      </c>
      <c r="C81" s="415"/>
      <c r="I81" s="428">
        <f ca="1">SUM(I72:I79)</f>
        <v>121183737.9900378</v>
      </c>
      <c r="J81" s="429"/>
      <c r="L81" s="646">
        <f ca="1">SUM(L72:L79)</f>
        <v>121293885.74440628</v>
      </c>
      <c r="M81" s="656"/>
      <c r="O81" s="646">
        <f ca="1">ROUND(SUM(O72:O79),2)</f>
        <v>132807663.26000001</v>
      </c>
      <c r="P81" s="152"/>
    </row>
    <row r="82" spans="1:20" ht="16" thickTop="1">
      <c r="B82" s="415"/>
      <c r="I82" s="429"/>
      <c r="J82" s="429"/>
      <c r="L82" s="647"/>
      <c r="P82" s="407" t="s">
        <v>659</v>
      </c>
      <c r="Q82" s="407" t="s">
        <v>408</v>
      </c>
      <c r="R82" s="408" t="s">
        <v>658</v>
      </c>
      <c r="S82" s="408" t="s">
        <v>408</v>
      </c>
    </row>
    <row r="83" spans="1:20">
      <c r="C83" s="430" t="s">
        <v>664</v>
      </c>
      <c r="I83" s="429"/>
      <c r="J83" s="429"/>
      <c r="L83" s="647"/>
      <c r="M83" s="647"/>
      <c r="O83" s="643">
        <f ca="1">ROUND(O81-L81,2)</f>
        <v>11513777.52</v>
      </c>
      <c r="P83" s="512">
        <f>'Sch M-2.1-G'!O15</f>
        <v>11513531.402827352</v>
      </c>
      <c r="Q83" s="153">
        <f ca="1">O83-P83</f>
        <v>246.11717264726758</v>
      </c>
      <c r="R83" s="304">
        <f>'[8]Class Revenues (Schedule 4)'!$E$49</f>
        <v>14291984.776011519</v>
      </c>
      <c r="S83" s="136">
        <f ca="1">O83-R83</f>
        <v>-2778207.2560115196</v>
      </c>
    </row>
    <row r="84" spans="1:20">
      <c r="B84" s="415"/>
      <c r="I84" s="429"/>
      <c r="J84" s="429"/>
      <c r="L84" s="647"/>
      <c r="M84" s="647"/>
      <c r="O84" s="137">
        <f ca="1">ROUND(O83/L81,4)</f>
        <v>9.4899999999999998E-2</v>
      </c>
      <c r="S84" s="135"/>
    </row>
    <row r="85" spans="1:20">
      <c r="B85" s="123" t="str">
        <f>'Sch M-2.1-G'!$A$7</f>
        <v>DATA:  ____ BASE PERIOD  __X__  FORECAST PERIOD</v>
      </c>
      <c r="O85" s="633" t="str">
        <f>"Schedule " &amp;'Index M-2'!$A$19</f>
        <v>Schedule M-2.3-G</v>
      </c>
    </row>
    <row r="86" spans="1:20">
      <c r="B86" s="127" t="str">
        <f>'Sch M-2.1-G'!$A$8</f>
        <v>TYPE OF FILING: __X__ ORIGINAL  _____ UPDATED  _____ REVISED</v>
      </c>
      <c r="O86" s="634" t="s">
        <v>566</v>
      </c>
    </row>
    <row r="87" spans="1:20">
      <c r="B87" s="127" t="str">
        <f>'Sch M-2.1-G'!$A$9</f>
        <v>WORK PAPER REFERENCE NO(S):</v>
      </c>
      <c r="O87" s="634" t="str">
        <f>'Sch M-2.3 Pg.1'!$M$9</f>
        <v>Witness:  R. CONROY</v>
      </c>
    </row>
    <row r="88" spans="1:20">
      <c r="B88" s="409"/>
      <c r="C88" s="410"/>
      <c r="D88" s="411"/>
      <c r="E88" s="412"/>
      <c r="F88" s="413"/>
      <c r="G88" s="413"/>
      <c r="H88" s="609"/>
      <c r="I88" s="610"/>
      <c r="J88" s="413"/>
      <c r="K88" s="609"/>
      <c r="L88" s="610"/>
      <c r="M88" s="635"/>
      <c r="N88" s="636"/>
      <c r="O88" s="637"/>
    </row>
    <row r="89" spans="1:20">
      <c r="B89" s="434"/>
      <c r="C89" s="434"/>
      <c r="D89" s="434"/>
      <c r="E89" s="473"/>
      <c r="F89" s="473"/>
      <c r="G89" s="473"/>
      <c r="H89" s="611"/>
      <c r="I89" s="611"/>
      <c r="J89" s="408"/>
      <c r="K89" s="611"/>
      <c r="L89" s="611"/>
      <c r="M89" s="638"/>
      <c r="N89" s="639"/>
      <c r="O89" s="639"/>
    </row>
    <row r="90" spans="1:20">
      <c r="I90" s="407"/>
      <c r="J90" s="407"/>
      <c r="L90" s="640"/>
      <c r="M90" s="638"/>
      <c r="N90" s="638"/>
    </row>
    <row r="91" spans="1:20" ht="77.5">
      <c r="B91" s="474"/>
      <c r="C91" s="474"/>
      <c r="D91" s="474"/>
      <c r="E91" s="475" t="s">
        <v>637</v>
      </c>
      <c r="F91" s="476" t="s">
        <v>634</v>
      </c>
      <c r="G91" s="476" t="s">
        <v>226</v>
      </c>
      <c r="H91" s="475" t="s">
        <v>438</v>
      </c>
      <c r="I91" s="475" t="s">
        <v>638</v>
      </c>
      <c r="J91" s="477"/>
      <c r="K91" s="475" t="s">
        <v>438</v>
      </c>
      <c r="L91" s="641" t="s">
        <v>661</v>
      </c>
      <c r="M91" s="638"/>
      <c r="N91" s="642" t="s">
        <v>662</v>
      </c>
      <c r="O91" s="641" t="s">
        <v>663</v>
      </c>
    </row>
    <row r="92" spans="1:20" outlineLevel="1">
      <c r="B92" s="415"/>
      <c r="O92" s="634"/>
      <c r="Q92" s="135"/>
    </row>
    <row r="93" spans="1:20" outlineLevel="1">
      <c r="B93" s="416" t="s">
        <v>76</v>
      </c>
      <c r="O93" s="634"/>
      <c r="Q93" s="135"/>
    </row>
    <row r="94" spans="1:20" outlineLevel="1">
      <c r="B94" s="415"/>
      <c r="O94" s="634"/>
      <c r="Q94" s="135"/>
    </row>
    <row r="95" spans="1:20" outlineLevel="1">
      <c r="B95" s="415" t="s">
        <v>333</v>
      </c>
      <c r="O95" s="634"/>
    </row>
    <row r="96" spans="1:20" outlineLevel="1">
      <c r="B96" s="416"/>
      <c r="C96" s="418" t="s">
        <v>281</v>
      </c>
      <c r="E96" s="132"/>
      <c r="N96" s="643"/>
      <c r="O96" s="643"/>
      <c r="T96" s="346" t="s">
        <v>537</v>
      </c>
    </row>
    <row r="97" spans="1:20" outlineLevel="1">
      <c r="A97" s="119" t="s">
        <v>31</v>
      </c>
      <c r="B97" s="415"/>
      <c r="C97" s="430" t="s">
        <v>620</v>
      </c>
      <c r="E97" s="132">
        <f>SUMIF('12-MO Forecast Summary'!$D$6:$D$19,'Sch M-2.3 Pg. 2-11'!$A$97,'12-MO Forecast Summary'!$G$6:$G$19)</f>
        <v>39420</v>
      </c>
      <c r="H97" s="130">
        <f>VLOOKUP($A$97,'Retail Rates'!$C$7:$O$36,3,FALSE)</f>
        <v>5.42</v>
      </c>
      <c r="I97" s="421">
        <f>+$E97*H97</f>
        <v>213656.4</v>
      </c>
      <c r="J97" s="421"/>
      <c r="K97" s="130">
        <f>VLOOKUP($A$97,'Retail Rates'!$C$7:$O$36,3,FALSE)</f>
        <v>5.42</v>
      </c>
      <c r="L97" s="643">
        <f>+$E97*K97</f>
        <v>213656.4</v>
      </c>
      <c r="N97" s="130">
        <v>6.5</v>
      </c>
      <c r="O97" s="643">
        <f>ROUND(E97*N97,2)</f>
        <v>256230</v>
      </c>
      <c r="P97" s="152"/>
      <c r="Q97" s="144"/>
      <c r="R97" s="144"/>
      <c r="T97" s="146">
        <f>I97-SUM('Fin Forecast'!N140:Y140)</f>
        <v>0</v>
      </c>
    </row>
    <row r="98" spans="1:20" outlineLevel="1">
      <c r="B98" s="415"/>
      <c r="C98" s="430" t="s">
        <v>619</v>
      </c>
      <c r="E98" s="132">
        <f>SUMIF('12-MO Forecast Summary'!$D$6:$D$19,'Sch M-2.3 Pg. 2-11'!$A$97,'12-MO Forecast Summary'!$H$6:$H$19)</f>
        <v>39239</v>
      </c>
      <c r="H98" s="130">
        <f>VLOOKUP($A$97,'Retail Rates'!$C$7:$O$36,4,FALSE)</f>
        <v>24.64</v>
      </c>
      <c r="I98" s="421">
        <f>+$E98*H98</f>
        <v>966848.96000000008</v>
      </c>
      <c r="J98" s="421"/>
      <c r="K98" s="130">
        <f>VLOOKUP($A$97,'Retail Rates'!$C$7:$O$36,4,FALSE)</f>
        <v>24.64</v>
      </c>
      <c r="L98" s="643">
        <f>+$E98*K98</f>
        <v>966848.96000000008</v>
      </c>
      <c r="N98" s="130">
        <v>29.56</v>
      </c>
      <c r="O98" s="643">
        <f>ROUND(E98*N98,2)</f>
        <v>1159904.8400000001</v>
      </c>
      <c r="P98" s="152"/>
      <c r="Q98" s="144"/>
      <c r="R98" s="144"/>
      <c r="S98" s="134"/>
      <c r="T98" s="146">
        <f>I98-SUM('Fin Forecast'!N141:Y141)</f>
        <v>0</v>
      </c>
    </row>
    <row r="99" spans="1:20" outlineLevel="1">
      <c r="B99" s="406"/>
      <c r="C99" s="431" t="s">
        <v>227</v>
      </c>
      <c r="H99" s="139"/>
      <c r="K99" s="139"/>
      <c r="M99" s="643"/>
      <c r="O99" s="643"/>
      <c r="P99" s="144"/>
      <c r="R99" s="143"/>
      <c r="S99" s="143"/>
      <c r="T99" s="146"/>
    </row>
    <row r="100" spans="1:20" outlineLevel="1">
      <c r="B100" s="406"/>
      <c r="C100" s="125" t="s">
        <v>635</v>
      </c>
      <c r="F100" s="196">
        <f>SUMIF('12-MO Forecast Summary'!$D$6:$D$19,'Sch M-2.3 Pg. 2-11'!$A$97,'12-MO Forecast Summary'!$I$6:$I$19)/10</f>
        <v>805080.75183617475</v>
      </c>
      <c r="H100" s="131">
        <f>VLOOKUP($A$97,'Retail Rates'!$C$7:$O$36,9,FALSE)</f>
        <v>2.7023000000000001</v>
      </c>
      <c r="I100" s="141">
        <f>+$F100*H100</f>
        <v>2175569.715686895</v>
      </c>
      <c r="J100" s="141"/>
      <c r="K100" s="131">
        <f>VLOOKUP($A$97,'Retail Rates'!$C$7:$O$36,9,FALSE)</f>
        <v>2.7023000000000001</v>
      </c>
      <c r="L100" s="649">
        <f>+$F100*K100</f>
        <v>2175569.715686895</v>
      </c>
      <c r="M100" s="643"/>
      <c r="N100" s="131">
        <v>3.0688</v>
      </c>
      <c r="O100" s="643">
        <f>ROUND(F100*N100,2)</f>
        <v>2470631.81</v>
      </c>
      <c r="P100" s="152">
        <f>(O100-L100)/L100</f>
        <v>0.13562520758841545</v>
      </c>
      <c r="S100" s="301"/>
      <c r="T100" s="146">
        <f>I100-SUM('Fin Forecast'!N148:Y148)</f>
        <v>0</v>
      </c>
    </row>
    <row r="101" spans="1:20" outlineLevel="1">
      <c r="B101" s="406"/>
      <c r="C101" s="434" t="s">
        <v>636</v>
      </c>
      <c r="D101" s="417"/>
      <c r="F101" s="148"/>
      <c r="G101" s="419">
        <f>SUMIF('12-MO Forecast Summary'!$D$6:$D$19,'Sch M-2.3 Pg. 2-11'!$A$97,'12-MO Forecast Summary'!$J$6:$J$19)/10</f>
        <v>468001.40071117866</v>
      </c>
      <c r="H101" s="131">
        <f>VLOOKUP($A$97,'Retail Rates'!$C$7:$O$36,10,FALSE)</f>
        <v>2.2023000000000001</v>
      </c>
      <c r="I101" s="435">
        <f>+H101*$G101</f>
        <v>1030679.4847862289</v>
      </c>
      <c r="J101" s="141"/>
      <c r="K101" s="131">
        <f>VLOOKUP($A$97,'Retail Rates'!$C$7:$O$36,10,FALSE)</f>
        <v>2.2023000000000001</v>
      </c>
      <c r="L101" s="650">
        <f>+K101*$G101</f>
        <v>1030679.4847862289</v>
      </c>
      <c r="N101" s="131">
        <f>N100-0.5</f>
        <v>2.5688</v>
      </c>
      <c r="O101" s="644">
        <f>ROUND(G101*N101,2)</f>
        <v>1202202</v>
      </c>
      <c r="P101" s="152">
        <f>(O101-L101)/L101</f>
        <v>0.16641692955530815</v>
      </c>
      <c r="R101" s="136"/>
      <c r="T101" s="146">
        <f>I101-SUM('Fin Forecast'!N149:Y149)</f>
        <v>0</v>
      </c>
    </row>
    <row r="102" spans="1:20" outlineLevel="1">
      <c r="C102" s="415" t="s">
        <v>427</v>
      </c>
      <c r="F102" s="148"/>
      <c r="G102" s="427"/>
      <c r="I102" s="425">
        <f>SUM(I97:I101)</f>
        <v>4386754.5604731245</v>
      </c>
      <c r="J102" s="425"/>
      <c r="L102" s="645">
        <f>SUM(L97:L101)</f>
        <v>4386754.5604731245</v>
      </c>
      <c r="M102" s="649"/>
      <c r="O102" s="645">
        <f>ROUND(SUM(O96:O101),2)</f>
        <v>5088968.6500000004</v>
      </c>
      <c r="T102" s="146"/>
    </row>
    <row r="103" spans="1:20" hidden="1" outlineLevel="1">
      <c r="C103" s="415"/>
      <c r="F103" s="148"/>
      <c r="G103" s="427"/>
      <c r="I103" s="425"/>
      <c r="J103" s="425"/>
      <c r="L103" s="645"/>
      <c r="M103" s="649"/>
      <c r="O103" s="645"/>
    </row>
    <row r="104" spans="1:20" hidden="1" outlineLevel="1">
      <c r="C104" s="415" t="s">
        <v>428</v>
      </c>
      <c r="F104" s="148"/>
      <c r="G104" s="427" t="s">
        <v>228</v>
      </c>
      <c r="H104" s="133">
        <f>SUMIF('12-MO Forecast Summary'!$D$6:$D$17,$A97,'12-MO Forecast Summary'!$AB$6:$AB$17)</f>
        <v>1</v>
      </c>
      <c r="I104" s="425">
        <f>I102/H104</f>
        <v>4386754.5604731245</v>
      </c>
      <c r="J104" s="425"/>
      <c r="K104" s="133">
        <f>SUMIF('12-MO Forecast Summary'!$D$6:$D$17,$A97,'12-MO Forecast Summary'!$AB$6:$AB$17)</f>
        <v>1</v>
      </c>
      <c r="L104" s="645">
        <f>L102/K104</f>
        <v>4386754.5604731245</v>
      </c>
      <c r="M104" s="645"/>
      <c r="N104" s="651">
        <f>H104</f>
        <v>1</v>
      </c>
      <c r="O104" s="645">
        <f>ROUND(O102/N104,2)</f>
        <v>5088968.6500000004</v>
      </c>
    </row>
    <row r="105" spans="1:20" outlineLevel="1">
      <c r="F105" s="148"/>
      <c r="G105" s="427"/>
      <c r="I105" s="421"/>
      <c r="J105" s="421"/>
      <c r="L105" s="643"/>
      <c r="M105" s="645"/>
      <c r="O105" s="645"/>
    </row>
    <row r="106" spans="1:20" outlineLevel="1">
      <c r="B106" s="415" t="s">
        <v>334</v>
      </c>
      <c r="F106" s="148"/>
      <c r="G106" s="427"/>
      <c r="M106" s="645"/>
      <c r="O106" s="645"/>
    </row>
    <row r="107" spans="1:20" outlineLevel="1">
      <c r="C107" s="125" t="s">
        <v>632</v>
      </c>
      <c r="E107" s="132">
        <f>SUMIF('12-MO Forecast Summary'!$D$6:$D$19,'Sch M-2.3 Pg. 2-11'!$A$108,'12-MO Forecast Summary'!$E$6:$E$19)+SUMIF('12-MO Forecast Summary'!$D$6:$D$19,'Sch M-2.3 Pg. 2-11'!$A$108,'12-MO Forecast Summary'!$F$6:$F$19)</f>
        <v>108</v>
      </c>
      <c r="F107" s="148"/>
      <c r="H107" s="130">
        <f>VLOOKUP($A$108,'Retail Rates'!$C$7:$O$36,5,FALSE)</f>
        <v>550</v>
      </c>
      <c r="I107" s="141">
        <f>$E107*H107</f>
        <v>59400</v>
      </c>
      <c r="J107" s="141"/>
      <c r="K107" s="130">
        <f>VLOOKUP($A$108,'Retail Rates'!$C$7:$O$36,5,FALSE)</f>
        <v>550</v>
      </c>
      <c r="L107" s="649">
        <f>$E107*K107</f>
        <v>59400</v>
      </c>
      <c r="M107" s="643"/>
      <c r="N107" s="130">
        <f>K107</f>
        <v>550</v>
      </c>
      <c r="O107" s="649">
        <f>ROUND(E107*N107,2)</f>
        <v>59400</v>
      </c>
      <c r="T107" s="146">
        <f>I107-SUM('Fin Forecast'!N190:Y190)</f>
        <v>0</v>
      </c>
    </row>
    <row r="108" spans="1:20" outlineLevel="1">
      <c r="A108" s="147" t="s">
        <v>197</v>
      </c>
      <c r="C108" s="418" t="s">
        <v>281</v>
      </c>
      <c r="E108" s="132"/>
      <c r="F108" s="148"/>
      <c r="H108" s="130"/>
      <c r="I108" s="141"/>
      <c r="J108" s="141"/>
      <c r="K108" s="130"/>
      <c r="L108" s="649"/>
      <c r="T108" s="146"/>
    </row>
    <row r="109" spans="1:20" outlineLevel="1">
      <c r="B109" s="415"/>
      <c r="C109" s="430" t="s">
        <v>620</v>
      </c>
      <c r="E109" s="132">
        <f>+SUMIF('12-MO Forecast Summary'!D6:D19,'Sch M-2.3 Pg. 2-11'!A108,'12-MO Forecast Summary'!G6:G19)</f>
        <v>0</v>
      </c>
      <c r="F109" s="148"/>
      <c r="H109" s="130">
        <f>H97</f>
        <v>5.42</v>
      </c>
      <c r="I109" s="421">
        <f>+$E109*H109</f>
        <v>0</v>
      </c>
      <c r="J109" s="421"/>
      <c r="K109" s="130">
        <f>K97</f>
        <v>5.42</v>
      </c>
      <c r="L109" s="643">
        <f>+$E109*K109</f>
        <v>0</v>
      </c>
      <c r="M109" s="649"/>
      <c r="N109" s="130">
        <f>N97</f>
        <v>6.5</v>
      </c>
      <c r="O109" s="643">
        <f>ROUND(+E109*N109,2)</f>
        <v>0</v>
      </c>
      <c r="T109" s="146">
        <f>I109-SUM('Fin Forecast'!N173:Y173)</f>
        <v>0</v>
      </c>
    </row>
    <row r="110" spans="1:20" outlineLevel="1">
      <c r="C110" s="430" t="s">
        <v>619</v>
      </c>
      <c r="E110" s="132">
        <f>+SUMIF('12-MO Forecast Summary'!$D$6:$D$19,'Sch M-2.3 Pg. 2-11'!$A$108,'12-MO Forecast Summary'!$H$6:$H$19)</f>
        <v>3285</v>
      </c>
      <c r="F110" s="148"/>
      <c r="H110" s="130">
        <f>H98</f>
        <v>24.64</v>
      </c>
      <c r="I110" s="421">
        <f>+$E110*H110</f>
        <v>80942.400000000009</v>
      </c>
      <c r="J110" s="421"/>
      <c r="K110" s="130">
        <f>K98</f>
        <v>24.64</v>
      </c>
      <c r="L110" s="643">
        <f>+$E110*K110</f>
        <v>80942.400000000009</v>
      </c>
      <c r="M110" s="649"/>
      <c r="N110" s="130">
        <f>N98</f>
        <v>29.56</v>
      </c>
      <c r="O110" s="643">
        <f>ROUND(+E110*N110,2)</f>
        <v>97104.6</v>
      </c>
      <c r="P110" s="152"/>
      <c r="T110" s="146">
        <f>I110-SUM('Fin Forecast'!N174:Y174)</f>
        <v>0</v>
      </c>
    </row>
    <row r="111" spans="1:20" outlineLevel="1">
      <c r="C111" s="431" t="s">
        <v>227</v>
      </c>
      <c r="E111" s="132"/>
      <c r="F111" s="148"/>
      <c r="H111" s="130"/>
      <c r="K111" s="130"/>
      <c r="M111" s="649"/>
      <c r="N111" s="130"/>
      <c r="O111" s="649"/>
      <c r="T111" s="146"/>
    </row>
    <row r="112" spans="1:20" outlineLevel="1">
      <c r="C112" s="125" t="s">
        <v>635</v>
      </c>
      <c r="E112" s="132"/>
      <c r="F112" s="196">
        <f ca="1">SUMIF('12-MO Forecast Summary'!$D$6:$D$19,'Sch M-2.3 Pg. 2-11'!$A$108,'12-MO Forecast Summary'!$L$6:$L$19)</f>
        <v>123057.0766319136</v>
      </c>
      <c r="H112" s="131">
        <f>H100</f>
        <v>2.7023000000000001</v>
      </c>
      <c r="I112" s="141">
        <f ca="1">+$F112*H112</f>
        <v>332537.13818242017</v>
      </c>
      <c r="J112" s="141"/>
      <c r="K112" s="131">
        <f>K100</f>
        <v>2.7023000000000001</v>
      </c>
      <c r="L112" s="649">
        <f ca="1">+$F112*K112</f>
        <v>332537.13818242017</v>
      </c>
      <c r="M112" s="649"/>
      <c r="N112" s="131">
        <f>N100</f>
        <v>3.0688</v>
      </c>
      <c r="O112" s="649">
        <f ca="1">ROUND(F112*N112,2)</f>
        <v>377637.56</v>
      </c>
      <c r="P112" s="152">
        <f ca="1">(O112-L112)/L112</f>
        <v>0.13562521787518078</v>
      </c>
      <c r="T112" s="146">
        <f ca="1">I112-SUM('Fin Forecast'!N181:Y181)</f>
        <v>0</v>
      </c>
    </row>
    <row r="113" spans="1:21" outlineLevel="1">
      <c r="C113" s="434" t="s">
        <v>636</v>
      </c>
      <c r="E113" s="132"/>
      <c r="F113" s="148"/>
      <c r="G113" s="148">
        <f ca="1">+SUMIF('12-MO Forecast Summary'!$D$6:$D$19,'Sch M-2.3 Pg. 2-11'!$A$108,'12-MO Forecast Summary'!$M$6:$M$19)</f>
        <v>276942.92336808628</v>
      </c>
      <c r="H113" s="131">
        <f>H101</f>
        <v>2.2023000000000001</v>
      </c>
      <c r="I113" s="435">
        <f ca="1">+H113*$G113</f>
        <v>609911.40013353643</v>
      </c>
      <c r="J113" s="141"/>
      <c r="K113" s="131">
        <f>K101</f>
        <v>2.2023000000000001</v>
      </c>
      <c r="L113" s="650">
        <f ca="1">+K113*$G113</f>
        <v>609911.40013353643</v>
      </c>
      <c r="M113" s="649"/>
      <c r="N113" s="131">
        <f>N101</f>
        <v>2.5688</v>
      </c>
      <c r="O113" s="650">
        <f ca="1">ROUND(G113*N113,2)</f>
        <v>711410.98</v>
      </c>
      <c r="P113" s="152">
        <f ca="1">(O113-L113)/L113</f>
        <v>0.16641692521936929</v>
      </c>
      <c r="T113" s="146">
        <f ca="1">I113-SUM('Fin Forecast'!N182:Y182)</f>
        <v>0</v>
      </c>
    </row>
    <row r="114" spans="1:21" hidden="1" outlineLevel="1">
      <c r="C114" s="415" t="s">
        <v>427</v>
      </c>
      <c r="H114" s="441"/>
      <c r="I114" s="425">
        <f ca="1">SUM(I107:I113)</f>
        <v>1082790.9383159566</v>
      </c>
      <c r="J114" s="425"/>
      <c r="K114" s="441"/>
      <c r="L114" s="645">
        <f ca="1">SUM(L107:L113)</f>
        <v>1082790.9383159566</v>
      </c>
      <c r="M114" s="649"/>
      <c r="N114" s="130"/>
      <c r="O114" s="645">
        <f ca="1">ROUND(SUM(O107:O113),2)</f>
        <v>1245553.1399999999</v>
      </c>
      <c r="T114" s="146"/>
    </row>
    <row r="115" spans="1:21" hidden="1" outlineLevel="1">
      <c r="C115" s="415"/>
      <c r="H115" s="441"/>
      <c r="I115" s="442"/>
      <c r="J115" s="442"/>
      <c r="K115" s="441"/>
      <c r="L115" s="657"/>
      <c r="M115" s="649"/>
      <c r="N115" s="131"/>
      <c r="O115" s="649"/>
      <c r="T115" s="146"/>
    </row>
    <row r="116" spans="1:21" hidden="1" outlineLevel="1">
      <c r="C116" s="415" t="s">
        <v>428</v>
      </c>
      <c r="G116" s="408" t="s">
        <v>228</v>
      </c>
      <c r="H116" s="133">
        <f ca="1">SUMIF('12-MO Forecast Summary'!$D$6:$D$17,$A108,'12-MO Forecast Summary'!$AB$6:$AB$17)</f>
        <v>1</v>
      </c>
      <c r="I116" s="425">
        <f ca="1">I114/H116</f>
        <v>1082790.9383159566</v>
      </c>
      <c r="J116" s="425"/>
      <c r="K116" s="133">
        <f ca="1">SUMIF('12-MO Forecast Summary'!$D$6:$D$17,$A108,'12-MO Forecast Summary'!$AB$6:$AB$17)</f>
        <v>1</v>
      </c>
      <c r="L116" s="645">
        <f ca="1">L114/K116</f>
        <v>1082790.9383159566</v>
      </c>
      <c r="M116" s="657"/>
      <c r="N116" s="651">
        <f ca="1">H116</f>
        <v>1</v>
      </c>
      <c r="O116" s="645">
        <f ca="1">ROUND(O114/N116,2)</f>
        <v>1245553.1399999999</v>
      </c>
    </row>
    <row r="117" spans="1:21" hidden="1" outlineLevel="1">
      <c r="C117" s="415"/>
      <c r="H117" s="133"/>
      <c r="I117" s="442"/>
      <c r="J117" s="442"/>
      <c r="K117" s="133"/>
      <c r="L117" s="657"/>
      <c r="M117" s="657"/>
      <c r="N117" s="651"/>
      <c r="O117" s="657"/>
    </row>
    <row r="118" spans="1:21" outlineLevel="1">
      <c r="H118" s="441"/>
      <c r="I118" s="440"/>
      <c r="J118" s="440"/>
      <c r="K118" s="441"/>
      <c r="L118" s="656"/>
      <c r="M118" s="657"/>
      <c r="O118" s="643"/>
    </row>
    <row r="119" spans="1:21" ht="16" outlineLevel="1" thickBot="1">
      <c r="C119" s="415" t="s">
        <v>427</v>
      </c>
      <c r="F119" s="427"/>
      <c r="I119" s="428">
        <f ca="1">I104+I116</f>
        <v>5469545.4987890813</v>
      </c>
      <c r="J119" s="429"/>
      <c r="L119" s="646">
        <f ca="1">L104+L116</f>
        <v>5469545.4987890813</v>
      </c>
      <c r="O119" s="646">
        <f ca="1">ROUND(O104+O116,2)</f>
        <v>6334521.79</v>
      </c>
    </row>
    <row r="120" spans="1:21" ht="16" outlineLevel="1" thickTop="1">
      <c r="F120" s="427"/>
    </row>
    <row r="121" spans="1:21" outlineLevel="1">
      <c r="C121" s="426" t="s">
        <v>127</v>
      </c>
      <c r="H121" s="441"/>
      <c r="I121" s="421">
        <f ca="1">SUMIF('12-MO Forecast Summary'!$D$6:$D$19,'Sch M-2.3 Pg. 2-11'!$A$97,'12-MO Forecast Summary'!$W$6:$W$19)+SUMIF('12-MO Forecast Summary'!$D$6:$D$19,'Sch M-2.3 Pg. 2-11'!$A$108,'12-MO Forecast Summary'!$W$6:$W$19)</f>
        <v>5434990.9776182761</v>
      </c>
      <c r="J121" s="421"/>
      <c r="K121" s="441"/>
      <c r="L121" s="643">
        <f ca="1">SUMIF('12-MO Forecast Summary'!$D$6:$D$19,'Sch M-2.3 Pg. 2-11'!$A$97,'12-MO Forecast Summary'!$W$6:$W$19)+SUMIF('12-MO Forecast Summary'!$D$6:$D$19,'Sch M-2.3 Pg. 2-11'!$A$108,'12-MO Forecast Summary'!$W$6:$W$19)</f>
        <v>5434990.9776182761</v>
      </c>
      <c r="M121" s="657"/>
      <c r="O121" s="649">
        <f ca="1">ROUND(I121,2)</f>
        <v>5434990.9800000004</v>
      </c>
      <c r="T121" s="146">
        <f ca="1">I121-SUM('Fin Forecast'!N197:Y197,'Fin Forecast'!N164:Y164)</f>
        <v>0</v>
      </c>
      <c r="U121" s="146">
        <f ca="1">I121-L121</f>
        <v>0</v>
      </c>
    </row>
    <row r="122" spans="1:21" outlineLevel="1">
      <c r="C122" s="426" t="s">
        <v>128</v>
      </c>
      <c r="H122" s="441"/>
      <c r="I122" s="421">
        <f ca="1">SUMIF('12-MO Forecast Summary'!$D$6:$D$19,'Sch M-2.3 Pg. 2-11'!$A$97,'12-MO Forecast Summary'!$X$6:$X$19)+SUMIF('12-MO Forecast Summary'!$D$6:$D$17,'Sch M-2.3 Pg. 2-11'!A108,'12-MO Forecast Summary'!$X$6:$X$17)</f>
        <v>487970.73615752818</v>
      </c>
      <c r="J122" s="421"/>
      <c r="K122" s="441"/>
      <c r="L122" s="643">
        <f ca="1">SUMIF('12-MO Forecast Summary'!$D$6:$D$19,'Sch M-2.3 Pg. 2-11'!$A$97,'12-MO Forecast Summary'!$X$6:$X$19)+SUMIF('12-MO Forecast Summary'!$D$6:$D$17,'Sch M-2.3 Pg. 2-11'!A108,'12-MO Forecast Summary'!$X$6:$X$17)</f>
        <v>487970.73615752818</v>
      </c>
      <c r="M122" s="656"/>
      <c r="O122" s="649">
        <f ca="1">ROUND(I122,2)</f>
        <v>487970.74</v>
      </c>
      <c r="T122" s="146">
        <f ca="1">I122-SUM('Fin Forecast'!N161:Y161,'Fin Forecast'!N194:Y194)</f>
        <v>0</v>
      </c>
      <c r="U122" s="146">
        <f ca="1">I122-L122</f>
        <v>0</v>
      </c>
    </row>
    <row r="123" spans="1:21" outlineLevel="1">
      <c r="C123" s="426" t="s">
        <v>111</v>
      </c>
      <c r="I123" s="421">
        <f>(SUMIF('12-MO Forecast Summary Curr ROE'!$D$6:$D$19,'Sch M-2.3 Pg. 2-11'!$A$97,'12-MO Forecast Summary Curr ROE'!$Y$6:$Y$19)+SUMIF('12-MO Forecast Summary Curr ROE'!$D$8:$D$21,'Sch M-2.3 Pg. 2-11'!$A$108,'12-MO Forecast Summary Curr ROE'!$Y$8:$Y$21))</f>
        <v>537002.27881954797</v>
      </c>
      <c r="J123" s="421"/>
      <c r="L123" s="644">
        <f ca="1">I123+(((SUMIF('12-MO Forecast Summary'!$D$6:$D$19,'Sch M-2.3 Pg. 2-11'!$A$97,'12-MO Forecast Summary'!$Y$6:$Y$19)+SUMIF('12-MO Forecast Summary'!$D$8:$D$21,'Sch M-2.3 Pg. 2-11'!$A$108,'12-MO Forecast Summary'!$Y$8:$Y$21))-I123)*$Q$30)</f>
        <v>548983.30884449964</v>
      </c>
      <c r="M123" s="655"/>
      <c r="O123" s="643">
        <f ca="1">ROUND(L123,2)</f>
        <v>548983.31000000006</v>
      </c>
      <c r="P123" s="305">
        <f ca="1">L123/I123</f>
        <v>1.0223109481980015</v>
      </c>
      <c r="T123" s="146">
        <f ca="1">L123-SUM('Fin Forecast'!N195:Y196,'Fin Forecast'!N162:Y163)</f>
        <v>-22872.875502180425</v>
      </c>
      <c r="U123" s="146">
        <f>I123-SUM('FinForecast Current Tracker ROE'!$D$162:$O$163,'FinForecast Current Tracker ROE'!$D$195:$O$196)</f>
        <v>0</v>
      </c>
    </row>
    <row r="124" spans="1:21" outlineLevel="1">
      <c r="C124" s="426"/>
      <c r="M124" s="655"/>
      <c r="O124" s="649"/>
    </row>
    <row r="125" spans="1:21" outlineLevel="1">
      <c r="B125" s="415" t="s">
        <v>190</v>
      </c>
      <c r="I125" s="429"/>
      <c r="J125" s="429"/>
      <c r="L125" s="647"/>
      <c r="O125" s="649"/>
    </row>
    <row r="126" spans="1:21" outlineLevel="1">
      <c r="C126" s="125" t="s">
        <v>184</v>
      </c>
      <c r="E126" s="132">
        <f>SUMIF('12-MO Forecast Summary'!$D$6:$D$19,'Sch M-2.3 Pg. 2-11'!$A$108,'12-MO Forecast Summary'!$O$6:$O$19)-E415</f>
        <v>108</v>
      </c>
      <c r="H126" s="130">
        <f>VLOOKUP($A$127,'Retail Rates'!$C$7:$P$39,6,FALSE)</f>
        <v>75</v>
      </c>
      <c r="I126" s="435">
        <f>$E126*H126</f>
        <v>8100</v>
      </c>
      <c r="J126" s="141"/>
      <c r="K126" s="130">
        <f>VLOOKUP($A$127,'Retail Rates'!$C$7:$P$39,6,FALSE)</f>
        <v>75</v>
      </c>
      <c r="L126" s="650">
        <f>$E126*K126</f>
        <v>8100</v>
      </c>
      <c r="N126" s="130">
        <f>K126</f>
        <v>75</v>
      </c>
      <c r="O126" s="644">
        <f>ROUND(E126*N126,2)</f>
        <v>8100</v>
      </c>
    </row>
    <row r="127" spans="1:21" outlineLevel="1">
      <c r="A127" s="149" t="s">
        <v>222</v>
      </c>
      <c r="C127" s="426"/>
      <c r="M127" s="647"/>
      <c r="Q127" s="135"/>
      <c r="T127" s="146">
        <f>I126-SUM('Fin Forecast'!N192:Y192)</f>
        <v>0</v>
      </c>
    </row>
    <row r="128" spans="1:21" ht="16" outlineLevel="1" thickBot="1">
      <c r="B128" s="415" t="s">
        <v>426</v>
      </c>
      <c r="I128" s="428">
        <f ca="1">SUM(I119:I126)</f>
        <v>11937609.491384434</v>
      </c>
      <c r="J128" s="429"/>
      <c r="L128" s="646">
        <f ca="1">SUM(L119:L126)</f>
        <v>11949590.521409385</v>
      </c>
      <c r="M128" s="656"/>
      <c r="O128" s="646">
        <f ca="1">ROUND(SUM(O119:O126),2)</f>
        <v>12814566.82</v>
      </c>
      <c r="Q128" s="135"/>
      <c r="T128" s="146"/>
    </row>
    <row r="129" spans="1:20" ht="16" outlineLevel="1" thickTop="1">
      <c r="B129" s="415"/>
      <c r="I129" s="429"/>
      <c r="J129" s="429"/>
      <c r="L129" s="647"/>
      <c r="N129" s="130"/>
      <c r="O129" s="649"/>
      <c r="P129" s="407" t="s">
        <v>659</v>
      </c>
      <c r="Q129" s="407" t="s">
        <v>408</v>
      </c>
      <c r="R129" s="124" t="s">
        <v>658</v>
      </c>
      <c r="S129" s="124" t="s">
        <v>408</v>
      </c>
    </row>
    <row r="130" spans="1:20" outlineLevel="1">
      <c r="C130" s="430" t="s">
        <v>660</v>
      </c>
      <c r="I130" s="429"/>
      <c r="J130" s="429"/>
      <c r="L130" s="647"/>
      <c r="M130" s="647"/>
      <c r="O130" s="658">
        <f ca="1">ROUND(O128-L128,2)</f>
        <v>864976.3</v>
      </c>
      <c r="P130" s="512">
        <f>'Sch M-2.1-G'!O17</f>
        <v>865028.5133319397</v>
      </c>
      <c r="Q130" s="153">
        <f ca="1">O130-P130</f>
        <v>-52.213331939652562</v>
      </c>
      <c r="R130" s="304">
        <f>'[8]Class Revenues (Schedule 4)'!$F$49</f>
        <v>1073652.7426335998</v>
      </c>
      <c r="S130" s="135">
        <f ca="1">R130-O130</f>
        <v>208676.44263359974</v>
      </c>
    </row>
    <row r="131" spans="1:20" outlineLevel="1">
      <c r="B131" s="415"/>
      <c r="I131" s="429"/>
      <c r="J131" s="429"/>
      <c r="L131" s="647"/>
      <c r="M131" s="647"/>
      <c r="O131" s="137">
        <f ca="1">ROUND(O130/L128,4)</f>
        <v>7.2400000000000006E-2</v>
      </c>
    </row>
    <row r="132" spans="1:20">
      <c r="B132" s="123" t="str">
        <f>'Sch M-2.1-G'!$A$7</f>
        <v>DATA:  ____ BASE PERIOD  __X__  FORECAST PERIOD</v>
      </c>
      <c r="O132" s="633" t="str">
        <f>"Schedule " &amp;'Index M-2'!$A$19</f>
        <v>Schedule M-2.3-G</v>
      </c>
    </row>
    <row r="133" spans="1:20">
      <c r="B133" s="127" t="str">
        <f>'Sch M-2.1-G'!$A$8</f>
        <v>TYPE OF FILING: __X__ ORIGINAL  _____ UPDATED  _____ REVISED</v>
      </c>
      <c r="O133" s="634" t="s">
        <v>565</v>
      </c>
    </row>
    <row r="134" spans="1:20">
      <c r="B134" s="127" t="str">
        <f>'Sch M-2.1-G'!$A$9</f>
        <v>WORK PAPER REFERENCE NO(S):</v>
      </c>
      <c r="O134" s="634" t="str">
        <f>'Sch M-2.3 Pg.1'!$M$9</f>
        <v>Witness:  R. CONROY</v>
      </c>
    </row>
    <row r="135" spans="1:20">
      <c r="B135" s="409"/>
      <c r="C135" s="410"/>
      <c r="D135" s="411"/>
      <c r="E135" s="412"/>
      <c r="F135" s="413"/>
      <c r="G135" s="413"/>
      <c r="H135" s="609"/>
      <c r="I135" s="610"/>
      <c r="J135" s="413"/>
      <c r="K135" s="609"/>
      <c r="L135" s="610"/>
      <c r="M135" s="635"/>
      <c r="N135" s="636"/>
      <c r="O135" s="637"/>
    </row>
    <row r="136" spans="1:20">
      <c r="B136" s="434"/>
      <c r="C136" s="434"/>
      <c r="D136" s="434"/>
      <c r="E136" s="473"/>
      <c r="F136" s="473"/>
      <c r="G136" s="473"/>
      <c r="H136" s="611"/>
      <c r="I136" s="611"/>
      <c r="J136" s="408"/>
      <c r="K136" s="611"/>
      <c r="L136" s="611"/>
      <c r="M136" s="638"/>
      <c r="N136" s="639"/>
      <c r="O136" s="639"/>
    </row>
    <row r="137" spans="1:20">
      <c r="I137" s="407"/>
      <c r="J137" s="407"/>
      <c r="L137" s="640"/>
      <c r="M137" s="638"/>
      <c r="N137" s="638"/>
    </row>
    <row r="138" spans="1:20" ht="77.5">
      <c r="B138" s="474"/>
      <c r="C138" s="474"/>
      <c r="D138" s="474"/>
      <c r="E138" s="475" t="s">
        <v>139</v>
      </c>
      <c r="F138" s="476" t="s">
        <v>633</v>
      </c>
      <c r="G138" s="476"/>
      <c r="H138" s="475" t="s">
        <v>438</v>
      </c>
      <c r="I138" s="475" t="s">
        <v>638</v>
      </c>
      <c r="J138" s="477"/>
      <c r="K138" s="475" t="s">
        <v>438</v>
      </c>
      <c r="L138" s="641" t="s">
        <v>661</v>
      </c>
      <c r="M138" s="638"/>
      <c r="N138" s="642" t="s">
        <v>662</v>
      </c>
      <c r="O138" s="641" t="s">
        <v>663</v>
      </c>
    </row>
    <row r="139" spans="1:20" outlineLevel="1">
      <c r="O139" s="634"/>
    </row>
    <row r="140" spans="1:20" outlineLevel="1">
      <c r="B140" s="444" t="s">
        <v>296</v>
      </c>
      <c r="O140" s="634"/>
    </row>
    <row r="141" spans="1:20" outlineLevel="1">
      <c r="O141" s="634"/>
    </row>
    <row r="142" spans="1:20" outlineLevel="1">
      <c r="B142" s="445" t="s">
        <v>335</v>
      </c>
      <c r="O142" s="634"/>
    </row>
    <row r="143" spans="1:20" outlineLevel="1">
      <c r="B143" s="444"/>
      <c r="C143" s="418" t="s">
        <v>281</v>
      </c>
      <c r="E143" s="132"/>
      <c r="T143" s="346" t="s">
        <v>537</v>
      </c>
    </row>
    <row r="144" spans="1:20" outlineLevel="1">
      <c r="A144" s="119" t="s">
        <v>78</v>
      </c>
      <c r="C144" s="125" t="s">
        <v>621</v>
      </c>
      <c r="E144" s="408">
        <f>SUMIF('12-MO Forecast Summary'!$D$6:$D$19,$A144,'12-MO Forecast Summary'!$E$6:$E$19)</f>
        <v>24</v>
      </c>
      <c r="H144" s="130">
        <f>VLOOKUP($A$144,'Retail Rates'!$C$7:$O$36,3,FALSE)</f>
        <v>630</v>
      </c>
      <c r="I144" s="141">
        <f>$E144*H144</f>
        <v>15120</v>
      </c>
      <c r="J144" s="141"/>
      <c r="K144" s="130">
        <f>VLOOKUP($A$144,'Retail Rates'!$C$7:$O$36,3,FALSE)</f>
        <v>630</v>
      </c>
      <c r="L144" s="649">
        <f>$E144*K144</f>
        <v>15120</v>
      </c>
      <c r="N144" s="130">
        <f>K144</f>
        <v>630</v>
      </c>
      <c r="O144" s="649">
        <f>ROUND(E144*N144,2)</f>
        <v>15120</v>
      </c>
      <c r="P144" s="152"/>
      <c r="Q144" s="143"/>
      <c r="T144" s="146">
        <f>I144-SUM('Fin Forecast'!N8:Y8)</f>
        <v>0</v>
      </c>
    </row>
    <row r="145" spans="1:20" outlineLevel="1">
      <c r="A145" s="147"/>
      <c r="B145" s="445"/>
      <c r="C145" s="434" t="s">
        <v>0</v>
      </c>
      <c r="F145" s="132">
        <f>SUMIF('12-MO Forecast Summary'!$D$6:$D$19,$A144,'12-MO Forecast Summary'!$L$6:$L$19)</f>
        <v>51999.449999999983</v>
      </c>
      <c r="H145" s="131">
        <f>VLOOKUP($A$144,'Retail Rates'!$C$7:$O$36,9,FALSE)</f>
        <v>1.9228000000000001</v>
      </c>
      <c r="I145" s="435">
        <f>+$F145*H145</f>
        <v>99984.542459999968</v>
      </c>
      <c r="J145" s="141"/>
      <c r="K145" s="131">
        <f>VLOOKUP($A$144,'Retail Rates'!$C$7:$O$36,9,FALSE)</f>
        <v>1.9228000000000001</v>
      </c>
      <c r="L145" s="650">
        <f>+$F145*K145</f>
        <v>99984.542459999968</v>
      </c>
      <c r="N145" s="131">
        <v>2.1953</v>
      </c>
      <c r="O145" s="650">
        <f>ROUND(F145*N145,2)</f>
        <v>114154.39</v>
      </c>
      <c r="P145" s="152">
        <f>(O145-L145)/L145</f>
        <v>0.14172038188471833</v>
      </c>
      <c r="Q145" s="303"/>
      <c r="T145" s="146">
        <f>I145-SUM('Fin Forecast'!N18:Y18)</f>
        <v>0</v>
      </c>
    </row>
    <row r="146" spans="1:20" outlineLevel="1">
      <c r="C146" s="415" t="s">
        <v>427</v>
      </c>
      <c r="I146" s="425">
        <f>SUM(I144:I145)</f>
        <v>115104.54245999997</v>
      </c>
      <c r="J146" s="425"/>
      <c r="L146" s="645">
        <f>SUM(L144:L145)</f>
        <v>115104.54245999997</v>
      </c>
      <c r="M146" s="649"/>
      <c r="O146" s="645">
        <f>ROUND(SUM(O144:O145),2)</f>
        <v>129274.39</v>
      </c>
      <c r="Q146" s="303"/>
      <c r="T146" s="146"/>
    </row>
    <row r="147" spans="1:20" hidden="1" outlineLevel="1">
      <c r="C147" s="415"/>
      <c r="I147" s="425"/>
      <c r="J147" s="425"/>
      <c r="L147" s="645"/>
      <c r="M147" s="649"/>
      <c r="O147" s="645"/>
    </row>
    <row r="148" spans="1:20" hidden="1" outlineLevel="1">
      <c r="C148" s="415" t="s">
        <v>428</v>
      </c>
      <c r="G148" s="408" t="s">
        <v>228</v>
      </c>
      <c r="H148" s="133">
        <f>SUMIF('12-MO Forecast Summary'!$D$6:$D$17,$A144,'12-MO Forecast Summary'!$AB$6:$AB$17)</f>
        <v>1</v>
      </c>
      <c r="I148" s="425">
        <f>I146/H148</f>
        <v>115104.54245999997</v>
      </c>
      <c r="J148" s="425"/>
      <c r="K148" s="133">
        <f>SUMIF('12-MO Forecast Summary'!$D$6:$D$17,$A144,'12-MO Forecast Summary'!$AB$6:$AB$17)</f>
        <v>1</v>
      </c>
      <c r="L148" s="645">
        <f>L146/K148</f>
        <v>115104.54245999997</v>
      </c>
      <c r="M148" s="645"/>
      <c r="N148" s="651">
        <f>H148</f>
        <v>1</v>
      </c>
      <c r="O148" s="645">
        <f>ROUND(O146/N148,2)</f>
        <v>129274.39</v>
      </c>
    </row>
    <row r="149" spans="1:20" outlineLevel="1">
      <c r="M149" s="645"/>
      <c r="O149" s="649"/>
    </row>
    <row r="150" spans="1:20" outlineLevel="1">
      <c r="B150" s="415" t="s">
        <v>336</v>
      </c>
      <c r="M150" s="645"/>
      <c r="O150" s="649"/>
    </row>
    <row r="151" spans="1:20" outlineLevel="1">
      <c r="C151" s="125" t="s">
        <v>632</v>
      </c>
      <c r="E151" s="408">
        <f>SUMIF('12-MO Forecast Summary'!$D$6:$D$19,$A152,'12-MO Forecast Summary'!$E$6:$E$19)</f>
        <v>0</v>
      </c>
      <c r="H151" s="130">
        <f>VLOOKUP($A$152,'Retail Rates'!$C$7:$O$36,5,FALSE)</f>
        <v>550</v>
      </c>
      <c r="I151" s="421">
        <f>$E151*H151</f>
        <v>0</v>
      </c>
      <c r="J151" s="421"/>
      <c r="K151" s="130">
        <f>VLOOKUP($A$152,'Retail Rates'!$C$7:$O$36,5,FALSE)</f>
        <v>550</v>
      </c>
      <c r="L151" s="643">
        <f>$E151*K151</f>
        <v>0</v>
      </c>
      <c r="N151" s="130">
        <f>K151</f>
        <v>550</v>
      </c>
      <c r="O151" s="649">
        <f>ROUND(E151*N151,2)</f>
        <v>0</v>
      </c>
    </row>
    <row r="152" spans="1:20" outlineLevel="1">
      <c r="A152" s="119" t="s">
        <v>143</v>
      </c>
      <c r="C152" s="418" t="s">
        <v>281</v>
      </c>
      <c r="H152" s="130"/>
      <c r="I152" s="421"/>
      <c r="J152" s="421"/>
      <c r="K152" s="130"/>
      <c r="L152" s="643"/>
      <c r="N152" s="130"/>
      <c r="O152" s="649"/>
    </row>
    <row r="153" spans="1:20" outlineLevel="1">
      <c r="B153" s="415"/>
      <c r="C153" s="125" t="s">
        <v>621</v>
      </c>
      <c r="E153" s="408">
        <f>+SUMIF('12-MO Forecast Summary'!$D$6:$D$19,$A152,'12-MO Forecast Summary'!$E$6:$E$19)</f>
        <v>0</v>
      </c>
      <c r="H153" s="130">
        <f>H144</f>
        <v>630</v>
      </c>
      <c r="I153" s="421">
        <f>$E153*H153</f>
        <v>0</v>
      </c>
      <c r="J153" s="421"/>
      <c r="K153" s="130">
        <f>K144</f>
        <v>630</v>
      </c>
      <c r="L153" s="643">
        <f>$E153*K153</f>
        <v>0</v>
      </c>
      <c r="M153" s="643"/>
      <c r="N153" s="130">
        <f>N144</f>
        <v>630</v>
      </c>
      <c r="O153" s="649">
        <f>ROUND(E153*N153,2)</f>
        <v>0</v>
      </c>
    </row>
    <row r="154" spans="1:20" outlineLevel="1">
      <c r="B154" s="415"/>
      <c r="C154" s="434" t="s">
        <v>0</v>
      </c>
      <c r="F154" s="132">
        <f ca="1">+SUMIF('12-MO Forecast Summary'!$D$6:$D$19,$A152,'12-MO Forecast Summary'!$L$6:$L$19)</f>
        <v>0</v>
      </c>
      <c r="H154" s="131">
        <f>H145</f>
        <v>1.9228000000000001</v>
      </c>
      <c r="I154" s="424">
        <f ca="1">$F154*H154</f>
        <v>0</v>
      </c>
      <c r="J154" s="421"/>
      <c r="K154" s="131">
        <f>K145</f>
        <v>1.9228000000000001</v>
      </c>
      <c r="L154" s="644">
        <f ca="1">$F154*K154</f>
        <v>0</v>
      </c>
      <c r="M154" s="643"/>
      <c r="N154" s="131">
        <f>N145</f>
        <v>2.1953</v>
      </c>
      <c r="O154" s="650">
        <f ca="1">ROUND(F154*N154,2)</f>
        <v>0</v>
      </c>
    </row>
    <row r="155" spans="1:20" hidden="1" outlineLevel="1">
      <c r="B155" s="415"/>
      <c r="C155" s="415" t="s">
        <v>427</v>
      </c>
      <c r="H155" s="130"/>
      <c r="I155" s="425">
        <f ca="1">SUM(I151:I154)</f>
        <v>0</v>
      </c>
      <c r="J155" s="425"/>
      <c r="K155" s="130"/>
      <c r="L155" s="645">
        <f ca="1">SUM(L151:L154)</f>
        <v>0</v>
      </c>
      <c r="M155" s="643"/>
      <c r="N155" s="130"/>
      <c r="O155" s="645">
        <f ca="1">ROUND(SUM(O151:O154),2)</f>
        <v>0</v>
      </c>
    </row>
    <row r="156" spans="1:20" hidden="1" outlineLevel="1">
      <c r="B156" s="415"/>
      <c r="H156" s="130"/>
      <c r="I156" s="421"/>
      <c r="J156" s="421"/>
      <c r="K156" s="130"/>
      <c r="L156" s="643"/>
      <c r="M156" s="643"/>
      <c r="N156" s="130"/>
      <c r="O156" s="649"/>
    </row>
    <row r="157" spans="1:20" hidden="1" outlineLevel="1">
      <c r="B157" s="415"/>
      <c r="C157" s="415" t="s">
        <v>428</v>
      </c>
      <c r="F157" s="132"/>
      <c r="G157" s="417" t="s">
        <v>228</v>
      </c>
      <c r="H157" s="133">
        <f>SUMIF('12-MO Forecast Summary'!$D$6:$D$17,$A152,'12-MO Forecast Summary'!$AB$6:$AB$17)</f>
        <v>0</v>
      </c>
      <c r="I157" s="415">
        <f ca="1">IFERROR(I155/H157,0)</f>
        <v>0</v>
      </c>
      <c r="J157" s="415"/>
      <c r="K157" s="133">
        <f>SUMIF('12-MO Forecast Summary'!$D$6:$D$17,$A152,'12-MO Forecast Summary'!$AB$6:$AB$17)</f>
        <v>0</v>
      </c>
      <c r="L157" s="659">
        <f ca="1">IFERROR(L155/K157,0)</f>
        <v>0</v>
      </c>
      <c r="M157" s="643"/>
      <c r="N157" s="651">
        <f>H157</f>
        <v>0</v>
      </c>
      <c r="O157" s="645">
        <f ca="1">ROUND(IFERROR(O155/N157,0),2)</f>
        <v>0</v>
      </c>
    </row>
    <row r="158" spans="1:20" hidden="1" outlineLevel="1">
      <c r="B158" s="415"/>
      <c r="C158" s="415"/>
      <c r="F158" s="132"/>
      <c r="G158" s="417"/>
      <c r="H158" s="133"/>
      <c r="I158" s="425"/>
      <c r="J158" s="425"/>
      <c r="K158" s="133"/>
      <c r="L158" s="645"/>
      <c r="M158" s="643"/>
      <c r="N158" s="651"/>
      <c r="O158" s="645"/>
    </row>
    <row r="159" spans="1:20" outlineLevel="1">
      <c r="B159" s="415"/>
      <c r="F159" s="132"/>
      <c r="H159" s="441"/>
      <c r="I159" s="421"/>
      <c r="J159" s="421"/>
      <c r="K159" s="441"/>
      <c r="L159" s="643"/>
      <c r="M159" s="643"/>
      <c r="O159" s="649"/>
    </row>
    <row r="160" spans="1:20" ht="16" outlineLevel="1" thickBot="1">
      <c r="C160" s="415" t="s">
        <v>427</v>
      </c>
      <c r="F160" s="427"/>
      <c r="I160" s="428">
        <f ca="1">I148+I157</f>
        <v>115104.54245999997</v>
      </c>
      <c r="J160" s="429"/>
      <c r="L160" s="646">
        <f ca="1">L148+L157</f>
        <v>115104.54245999997</v>
      </c>
      <c r="O160" s="646">
        <f ca="1">ROUND(O148+O157,2)</f>
        <v>129274.39</v>
      </c>
    </row>
    <row r="161" spans="1:21" ht="16" outlineLevel="1" thickTop="1">
      <c r="F161" s="427"/>
    </row>
    <row r="162" spans="1:21" outlineLevel="1">
      <c r="B162" s="415"/>
      <c r="C162" s="426" t="s">
        <v>127</v>
      </c>
      <c r="I162" s="421">
        <f ca="1">SUMIF('12-MO Forecast Summary'!$D$6:$D$19,'Sch M-2.3 Pg. 2-11'!$A$144,'12-MO Forecast Summary'!$W$6:$W$19)</f>
        <v>212784.53266842244</v>
      </c>
      <c r="J162" s="421"/>
      <c r="L162" s="643">
        <f ca="1">SUMIF('12-MO Forecast Summary'!$D$6:$D$19,'Sch M-2.3 Pg. 2-11'!$A$144,'12-MO Forecast Summary'!$W$6:$W$19)</f>
        <v>212784.53266842244</v>
      </c>
      <c r="M162" s="645"/>
      <c r="O162" s="649">
        <f ca="1">ROUND(I162,2)</f>
        <v>212784.53</v>
      </c>
      <c r="T162" s="146">
        <f ca="1">I162-SUM('Fin Forecast'!N32:Y32)</f>
        <v>0</v>
      </c>
      <c r="U162" s="146">
        <f ca="1">I162-L162</f>
        <v>0</v>
      </c>
    </row>
    <row r="163" spans="1:21" outlineLevel="1">
      <c r="B163" s="415"/>
      <c r="C163" s="426" t="s">
        <v>128</v>
      </c>
      <c r="F163" s="132"/>
      <c r="H163" s="139"/>
      <c r="I163" s="421">
        <f ca="1">SUMIF('12-MO Forecast Summary'!$D$6:$D$19,'Sch M-2.3 Pg. 2-11'!$A$144,'12-MO Forecast Summary'!$X$6:$X$19)</f>
        <v>24670.849893725219</v>
      </c>
      <c r="J163" s="421"/>
      <c r="K163" s="139"/>
      <c r="L163" s="643">
        <f ca="1">SUMIF('12-MO Forecast Summary'!$D$6:$D$19,'Sch M-2.3 Pg. 2-11'!$A$144,'12-MO Forecast Summary'!$X$6:$X$19)</f>
        <v>24670.849893725219</v>
      </c>
      <c r="M163" s="643"/>
      <c r="O163" s="649">
        <f ca="1">ROUND(I163,2)</f>
        <v>24670.85</v>
      </c>
      <c r="T163" s="146">
        <f ca="1">I163-SUM('Fin Forecast'!N29:Y29)</f>
        <v>0</v>
      </c>
      <c r="U163" s="146">
        <f ca="1">I163-L163</f>
        <v>0</v>
      </c>
    </row>
    <row r="164" spans="1:21" outlineLevel="1">
      <c r="B164" s="415"/>
      <c r="C164" s="426" t="s">
        <v>111</v>
      </c>
      <c r="F164" s="132"/>
      <c r="H164" s="139"/>
      <c r="I164" s="421">
        <f>(SUMIF('12-MO Forecast Summary Curr ROE'!$D$6:$D$19,'Sch M-2.3 Pg. 2-11'!$A$144,'12-MO Forecast Summary Curr ROE'!$Y$6:$Y$19)+SUMIF('12-MO Forecast Summary Curr ROE'!$D$6:$D$17,'Sch M-2.3 Pg. 2-11'!A152,'12-MO Forecast Summary Curr ROE'!$Y$6:$Y$17))</f>
        <v>4875.1703589255794</v>
      </c>
      <c r="J164" s="421"/>
      <c r="L164" s="644">
        <f ca="1">I164+(((SUMIF('12-MO Forecast Summary'!$D$6:$D$19,'Sch M-2.3 Pg. 2-11'!$A$144,'12-MO Forecast Summary'!$Y$6:$Y$19)+SUMIF('12-MO Forecast Summary'!$D$6:$D$17,'Sch M-2.3 Pg. 2-11'!A152,'12-MO Forecast Summary'!$Y$6:$Y$17))-I164)*$Q$30)</f>
        <v>4981.8982551437302</v>
      </c>
      <c r="M164" s="649"/>
      <c r="O164" s="649">
        <f ca="1">ROUND(L164,2)</f>
        <v>4981.8999999999996</v>
      </c>
      <c r="P164" s="305">
        <f ca="1">L164/I164</f>
        <v>1.0218921367584111</v>
      </c>
      <c r="T164" s="146">
        <f ca="1">L164-SUM('Fin Forecast'!N30:Y31)</f>
        <v>-203.75325641646941</v>
      </c>
      <c r="U164" s="146">
        <f>I164-SUM('FinForecast Current Tracker ROE'!$D$30:$O$31,'FinForecast Current Tracker ROE'!$D$63:$O$64)</f>
        <v>0</v>
      </c>
    </row>
    <row r="165" spans="1:21" outlineLevel="1">
      <c r="M165" s="649"/>
      <c r="O165" s="649"/>
    </row>
    <row r="166" spans="1:21" outlineLevel="1">
      <c r="B166" s="416" t="s">
        <v>190</v>
      </c>
      <c r="I166" s="429"/>
      <c r="J166" s="429"/>
      <c r="L166" s="647"/>
      <c r="M166" s="649"/>
      <c r="O166" s="647"/>
    </row>
    <row r="167" spans="1:21" outlineLevel="1">
      <c r="C167" s="125" t="s">
        <v>184</v>
      </c>
      <c r="E167" s="132">
        <f>SUMIF('12-MO Forecast Summary'!$D$6:$D$19,'Sch M-2.3 Pg. 2-11'!$A152,'12-MO Forecast Summary'!$O$6:$O$19)</f>
        <v>0</v>
      </c>
      <c r="H167" s="130">
        <f>VLOOKUP($A$168,'Retail Rates'!$C$7:$P$39,6,FALSE)</f>
        <v>75</v>
      </c>
      <c r="I167" s="435">
        <f>$E167*H167</f>
        <v>0</v>
      </c>
      <c r="J167" s="141"/>
      <c r="K167" s="130">
        <f>VLOOKUP($A$168,'Retail Rates'!$C$7:$P$39,6,FALSE)</f>
        <v>75</v>
      </c>
      <c r="L167" s="650">
        <f>$E167*K167</f>
        <v>0</v>
      </c>
      <c r="N167" s="130">
        <f>K167</f>
        <v>75</v>
      </c>
      <c r="O167" s="644">
        <f>ROUND(E164*N167,2)</f>
        <v>0</v>
      </c>
    </row>
    <row r="168" spans="1:21" outlineLevel="1">
      <c r="A168" s="119" t="s">
        <v>144</v>
      </c>
      <c r="M168" s="647"/>
      <c r="O168" s="649"/>
      <c r="Q168" s="135"/>
    </row>
    <row r="169" spans="1:21" ht="16" outlineLevel="1" thickBot="1">
      <c r="B169" s="415" t="s">
        <v>426</v>
      </c>
      <c r="I169" s="428">
        <f ca="1">SUM(I160:I167)</f>
        <v>357435.09538107325</v>
      </c>
      <c r="J169" s="429"/>
      <c r="L169" s="646">
        <f ca="1">SUM(L160:L167)</f>
        <v>357541.82327729138</v>
      </c>
      <c r="M169" s="656"/>
      <c r="O169" s="646">
        <f ca="1">ROUND(SUM(O160:O167),2)</f>
        <v>371711.67</v>
      </c>
      <c r="Q169" s="135"/>
    </row>
    <row r="170" spans="1:21" ht="16" outlineLevel="1" thickTop="1">
      <c r="B170" s="415"/>
      <c r="I170" s="429"/>
      <c r="J170" s="429"/>
      <c r="L170" s="647"/>
      <c r="O170" s="649"/>
      <c r="P170" s="407" t="s">
        <v>659</v>
      </c>
      <c r="Q170" s="407" t="s">
        <v>408</v>
      </c>
      <c r="R170" s="124" t="s">
        <v>658</v>
      </c>
      <c r="S170" s="124" t="s">
        <v>408</v>
      </c>
    </row>
    <row r="171" spans="1:21" outlineLevel="1">
      <c r="C171" s="430" t="s">
        <v>664</v>
      </c>
      <c r="I171" s="429"/>
      <c r="J171" s="429"/>
      <c r="L171" s="647"/>
      <c r="M171" s="647"/>
      <c r="O171" s="649">
        <f ca="1">ROUND(O169-L169,2)</f>
        <v>14169.85</v>
      </c>
      <c r="P171" s="512">
        <f>'Sch M-2.1-G'!O19</f>
        <v>14171.541246160752</v>
      </c>
      <c r="Q171" s="153">
        <f ca="1">O171-P171</f>
        <v>-1.6912461607516889</v>
      </c>
      <c r="R171" s="304">
        <f>'[8]Class Revenues (Schedule 4)'!$I$49</f>
        <v>17593.776985966921</v>
      </c>
      <c r="S171" s="142">
        <f ca="1">O171-R171</f>
        <v>-3423.9269859669203</v>
      </c>
    </row>
    <row r="172" spans="1:21" outlineLevel="1">
      <c r="B172" s="415"/>
      <c r="C172" s="430"/>
      <c r="I172" s="429"/>
      <c r="J172" s="429"/>
      <c r="L172" s="647"/>
      <c r="M172" s="647"/>
      <c r="O172" s="137">
        <f ca="1">ROUND(O171/L169,4)</f>
        <v>3.9600000000000003E-2</v>
      </c>
    </row>
    <row r="173" spans="1:21">
      <c r="B173" s="123" t="str">
        <f>'Sch M-2.1-G'!$A$7</f>
        <v>DATA:  ____ BASE PERIOD  __X__  FORECAST PERIOD</v>
      </c>
      <c r="O173" s="633" t="str">
        <f>"Schedule " &amp;'Index M-2'!$A$19</f>
        <v>Schedule M-2.3-G</v>
      </c>
    </row>
    <row r="174" spans="1:21">
      <c r="B174" s="127" t="str">
        <f>'Sch M-2.1-G'!$A$8</f>
        <v>TYPE OF FILING: __X__ ORIGINAL  _____ UPDATED  _____ REVISED</v>
      </c>
      <c r="O174" s="634" t="s">
        <v>564</v>
      </c>
    </row>
    <row r="175" spans="1:21">
      <c r="B175" s="127" t="str">
        <f>'Sch M-2.1-G'!$A$9</f>
        <v>WORK PAPER REFERENCE NO(S):</v>
      </c>
      <c r="O175" s="634" t="str">
        <f>'Sch M-2.3 Pg.1'!$M$9</f>
        <v>Witness:  R. CONROY</v>
      </c>
    </row>
    <row r="176" spans="1:21">
      <c r="B176" s="409"/>
      <c r="C176" s="410"/>
      <c r="D176" s="411"/>
      <c r="E176" s="412"/>
      <c r="F176" s="413"/>
      <c r="G176" s="413"/>
      <c r="H176" s="609"/>
      <c r="I176" s="610"/>
      <c r="J176" s="413"/>
      <c r="K176" s="609"/>
      <c r="L176" s="610"/>
      <c r="M176" s="635"/>
      <c r="N176" s="636"/>
      <c r="O176" s="637"/>
    </row>
    <row r="177" spans="1:20">
      <c r="B177" s="434"/>
      <c r="C177" s="434"/>
      <c r="D177" s="434"/>
      <c r="E177" s="473"/>
      <c r="F177" s="473"/>
      <c r="G177" s="473"/>
      <c r="H177" s="611"/>
      <c r="I177" s="611"/>
      <c r="J177" s="408"/>
      <c r="K177" s="611"/>
      <c r="L177" s="611"/>
      <c r="M177" s="638"/>
      <c r="N177" s="639"/>
      <c r="O177" s="639"/>
    </row>
    <row r="178" spans="1:20">
      <c r="I178" s="407"/>
      <c r="J178" s="407"/>
      <c r="L178" s="640"/>
      <c r="M178" s="638"/>
      <c r="N178" s="638"/>
    </row>
    <row r="179" spans="1:20" ht="77.5">
      <c r="B179" s="474"/>
      <c r="C179" s="474"/>
      <c r="D179" s="474"/>
      <c r="E179" s="475" t="s">
        <v>139</v>
      </c>
      <c r="F179" s="476" t="s">
        <v>633</v>
      </c>
      <c r="G179" s="476"/>
      <c r="H179" s="475" t="s">
        <v>438</v>
      </c>
      <c r="I179" s="475" t="s">
        <v>638</v>
      </c>
      <c r="J179" s="477"/>
      <c r="K179" s="475" t="s">
        <v>438</v>
      </c>
      <c r="L179" s="641" t="s">
        <v>661</v>
      </c>
      <c r="M179" s="638"/>
      <c r="N179" s="642" t="s">
        <v>662</v>
      </c>
      <c r="O179" s="641" t="s">
        <v>663</v>
      </c>
    </row>
    <row r="180" spans="1:20" outlineLevel="1">
      <c r="A180" s="119" t="s">
        <v>277</v>
      </c>
      <c r="O180" s="634"/>
    </row>
    <row r="181" spans="1:20" outlineLevel="1">
      <c r="A181" s="119" t="s">
        <v>22</v>
      </c>
      <c r="B181" s="416" t="s">
        <v>77</v>
      </c>
    </row>
    <row r="182" spans="1:20" outlineLevel="1"/>
    <row r="183" spans="1:20" outlineLevel="1">
      <c r="B183" s="415" t="s">
        <v>615</v>
      </c>
      <c r="M183" s="649"/>
      <c r="N183" s="649"/>
      <c r="O183" s="643"/>
      <c r="T183" s="346" t="s">
        <v>537</v>
      </c>
    </row>
    <row r="184" spans="1:20" outlineLevel="1">
      <c r="C184" s="125" t="s">
        <v>632</v>
      </c>
      <c r="E184" s="408">
        <f>SUMIF('12-MO Forecast Summary'!$D$6:$D$19,$A181,'12-MO Forecast Summary'!$F$6:$F$19)</f>
        <v>948</v>
      </c>
      <c r="H184" s="130">
        <f>VLOOKUP($A$180,'Retail Rates'!$C$7:$P$39,5,FALSE)</f>
        <v>550</v>
      </c>
      <c r="I184" s="141">
        <f>+$E184*H184</f>
        <v>521400</v>
      </c>
      <c r="J184" s="141"/>
      <c r="K184" s="130">
        <f>VLOOKUP($A$180,'Retail Rates'!$C$7:$P$39,5,FALSE)</f>
        <v>550</v>
      </c>
      <c r="L184" s="649">
        <f>+$E184*K184</f>
        <v>521400</v>
      </c>
      <c r="M184" s="649"/>
      <c r="N184" s="130">
        <f>K184</f>
        <v>550</v>
      </c>
      <c r="O184" s="649">
        <f>ROUND(E184*N184,2)</f>
        <v>521400</v>
      </c>
      <c r="P184" s="152"/>
      <c r="T184" s="146">
        <f>I184-SUM('Fin Forecast'!N289:Y289)</f>
        <v>0</v>
      </c>
    </row>
    <row r="185" spans="1:20" outlineLevel="1">
      <c r="C185" s="418" t="s">
        <v>281</v>
      </c>
      <c r="H185" s="130"/>
      <c r="I185" s="141"/>
      <c r="J185" s="141"/>
      <c r="K185" s="130"/>
      <c r="L185" s="649"/>
      <c r="M185" s="647"/>
      <c r="N185" s="130"/>
      <c r="O185" s="649"/>
      <c r="Q185" s="135"/>
      <c r="T185" s="146"/>
    </row>
    <row r="186" spans="1:20" outlineLevel="1">
      <c r="B186" s="415"/>
      <c r="C186" s="430" t="s">
        <v>621</v>
      </c>
      <c r="E186" s="427">
        <f>E184</f>
        <v>948</v>
      </c>
      <c r="H186" s="130">
        <f>VLOOKUP($A$180,'Retail Rates'!$C$7:$P$39,4,FALSE)</f>
        <v>750</v>
      </c>
      <c r="I186" s="443">
        <f>$E186*H186</f>
        <v>711000</v>
      </c>
      <c r="J186" s="443"/>
      <c r="K186" s="130">
        <f>VLOOKUP($A$180,'Retail Rates'!$C$7:$P$39,4,FALSE)</f>
        <v>750</v>
      </c>
      <c r="L186" s="658">
        <f>$E186*K186</f>
        <v>711000</v>
      </c>
      <c r="M186" s="649"/>
      <c r="N186" s="130">
        <f>K186</f>
        <v>750</v>
      </c>
      <c r="O186" s="649">
        <f>ROUND(E186*N186,2)</f>
        <v>711000</v>
      </c>
      <c r="P186" s="152"/>
      <c r="Q186" s="172" t="s">
        <v>100</v>
      </c>
      <c r="T186" s="146">
        <f>I186-SUM('Fin Forecast'!N274:Y274)</f>
        <v>0</v>
      </c>
    </row>
    <row r="187" spans="1:20" outlineLevel="1">
      <c r="C187" s="125" t="s">
        <v>0</v>
      </c>
      <c r="F187" s="132">
        <f ca="1">SUMIF('12-MO Forecast Summary'!$D$6:$D$19,$A181,'12-MO Forecast Summary'!$L$6:$L$19)</f>
        <v>17602553.049074657</v>
      </c>
      <c r="H187" s="131">
        <f>VLOOKUP($A$180,'Retail Rates'!$C$7:$O$36,9,FALSE)</f>
        <v>4.5600000000000002E-2</v>
      </c>
      <c r="I187" s="141">
        <f ca="1">+$F187*H187</f>
        <v>802676.41903780436</v>
      </c>
      <c r="J187" s="141"/>
      <c r="K187" s="131">
        <f>VLOOKUP($A$180,'Retail Rates'!$C$7:$O$36,9,FALSE)</f>
        <v>4.5600000000000002E-2</v>
      </c>
      <c r="L187" s="649">
        <f ca="1">+$F187*K187</f>
        <v>802676.41903780436</v>
      </c>
      <c r="M187" s="649"/>
      <c r="N187" s="131">
        <f>ROUND(K187*P193,4)-0.0002</f>
        <v>5.5600000000000004E-2</v>
      </c>
      <c r="O187" s="649">
        <f ca="1">ROUND(F187*N187,2)</f>
        <v>978701.95</v>
      </c>
      <c r="P187" s="152">
        <f ca="1">(O187-L187)/L187</f>
        <v>0.21929824620138139</v>
      </c>
      <c r="Q187" s="119">
        <v>5.79E-2</v>
      </c>
      <c r="T187" s="146">
        <f ca="1">I187-SUM('Fin Forecast'!N282:Y282)</f>
        <v>0</v>
      </c>
    </row>
    <row r="188" spans="1:20" outlineLevel="1">
      <c r="C188" s="434" t="s">
        <v>69</v>
      </c>
      <c r="F188" s="132">
        <f>SUMIF('12-MO Forecast Summary'!$D$6:$D$19,$A181,'12-MO Forecast Summary'!$N$6:$N$19)</f>
        <v>1199292.4998135578</v>
      </c>
      <c r="H188" s="130">
        <f>VLOOKUP($A$180,'Retail Rates'!$C$7:$P$36,14,FALSE)</f>
        <v>7.38</v>
      </c>
      <c r="I188" s="435">
        <f>$F188*H188</f>
        <v>8850778.648624057</v>
      </c>
      <c r="J188" s="141"/>
      <c r="K188" s="130">
        <f>VLOOKUP($A$180,'Retail Rates'!$C$7:$P$36,14,FALSE)</f>
        <v>7.38</v>
      </c>
      <c r="L188" s="650">
        <f>$F188*K188</f>
        <v>8850778.648624057</v>
      </c>
      <c r="M188" s="645"/>
      <c r="N188" s="130">
        <f>ROUND(K188*P193,2)+0.01</f>
        <v>9.0299999999999994</v>
      </c>
      <c r="O188" s="650">
        <f>ROUND(F188*N188,2)</f>
        <v>10829611.27</v>
      </c>
      <c r="P188" s="152">
        <f>(O188-L188)/L188</f>
        <v>0.22357723539765309</v>
      </c>
      <c r="Q188" s="119">
        <v>9.43</v>
      </c>
      <c r="T188" s="146">
        <f>I188-SUM('Fin Forecast'!N286:Y286)</f>
        <v>0</v>
      </c>
    </row>
    <row r="189" spans="1:20" hidden="1" outlineLevel="1">
      <c r="C189" s="415" t="s">
        <v>427</v>
      </c>
      <c r="D189" s="446"/>
      <c r="E189" s="447"/>
      <c r="F189" s="447"/>
      <c r="H189" s="139"/>
      <c r="I189" s="425">
        <f ca="1">SUM(I184:I188)</f>
        <v>10885855.067661861</v>
      </c>
      <c r="J189" s="425"/>
      <c r="K189" s="139"/>
      <c r="L189" s="645">
        <f ca="1">SUM(L184:L188)</f>
        <v>10885855.067661861</v>
      </c>
      <c r="M189" s="645"/>
      <c r="O189" s="645">
        <f ca="1">ROUND(SUM(O184:O188),2)</f>
        <v>13040713.220000001</v>
      </c>
      <c r="T189" s="146"/>
    </row>
    <row r="190" spans="1:20" hidden="1" outlineLevel="1">
      <c r="C190" s="415"/>
      <c r="D190" s="446"/>
      <c r="E190" s="447"/>
      <c r="F190" s="447"/>
      <c r="H190" s="139"/>
      <c r="I190" s="425"/>
      <c r="J190" s="425"/>
      <c r="K190" s="139"/>
      <c r="L190" s="645"/>
      <c r="M190" s="643"/>
      <c r="O190" s="645"/>
    </row>
    <row r="191" spans="1:20" hidden="1" outlineLevel="1">
      <c r="C191" s="415" t="s">
        <v>428</v>
      </c>
      <c r="D191" s="446"/>
      <c r="E191" s="447"/>
      <c r="F191" s="447"/>
      <c r="G191" s="417" t="s">
        <v>228</v>
      </c>
      <c r="H191" s="133">
        <f ca="1">SUMIF('12-MO Forecast Summary'!$D$6:$D$17,$A181,'12-MO Forecast Summary'!$AB$6:$AB$17)</f>
        <v>1</v>
      </c>
      <c r="I191" s="425">
        <f ca="1">I189/H191</f>
        <v>10885855.067661861</v>
      </c>
      <c r="J191" s="425"/>
      <c r="K191" s="133">
        <f ca="1">SUMIF('12-MO Forecast Summary'!$D$6:$D$17,$A181,'12-MO Forecast Summary'!$AB$6:$AB$17)</f>
        <v>1</v>
      </c>
      <c r="L191" s="645">
        <f ca="1">L189/K191</f>
        <v>10885855.067661861</v>
      </c>
      <c r="M191" s="643"/>
      <c r="N191" s="651">
        <f ca="1">H191</f>
        <v>1</v>
      </c>
      <c r="O191" s="660">
        <f ca="1">ROUND(O189/N191,2)</f>
        <v>13040713.220000001</v>
      </c>
    </row>
    <row r="192" spans="1:20" hidden="1" outlineLevel="1">
      <c r="C192" s="415"/>
      <c r="D192" s="446"/>
      <c r="E192" s="447"/>
      <c r="F192" s="447"/>
      <c r="G192" s="417"/>
      <c r="H192" s="133"/>
      <c r="I192" s="425"/>
      <c r="J192" s="425"/>
      <c r="K192" s="133"/>
      <c r="L192" s="645"/>
      <c r="M192" s="643"/>
      <c r="N192" s="651"/>
      <c r="O192" s="660"/>
    </row>
    <row r="193" spans="1:21" outlineLevel="1">
      <c r="C193" s="426"/>
      <c r="D193" s="446"/>
      <c r="E193" s="447"/>
      <c r="F193" s="447"/>
      <c r="H193" s="139"/>
      <c r="I193" s="421"/>
      <c r="J193" s="421"/>
      <c r="K193" s="139"/>
      <c r="L193" s="643"/>
      <c r="M193" s="643"/>
      <c r="O193" s="649"/>
      <c r="P193" s="152">
        <v>1.2228095993606933</v>
      </c>
      <c r="Q193" s="119" t="s">
        <v>677</v>
      </c>
    </row>
    <row r="194" spans="1:21" ht="16" outlineLevel="1" thickBot="1">
      <c r="C194" s="415" t="s">
        <v>427</v>
      </c>
      <c r="F194" s="427"/>
      <c r="I194" s="428">
        <f ca="1">I191</f>
        <v>10885855.067661861</v>
      </c>
      <c r="J194" s="429"/>
      <c r="L194" s="646">
        <f ca="1">L191</f>
        <v>10885855.067661861</v>
      </c>
      <c r="O194" s="646">
        <f ca="1">ROUND(O191,2)</f>
        <v>13040713.220000001</v>
      </c>
    </row>
    <row r="195" spans="1:21" ht="16" outlineLevel="1" thickTop="1">
      <c r="F195" s="427"/>
    </row>
    <row r="196" spans="1:21" outlineLevel="1">
      <c r="C196" s="426" t="s">
        <v>127</v>
      </c>
      <c r="D196" s="446"/>
      <c r="E196" s="447"/>
      <c r="F196" s="447"/>
      <c r="H196" s="139"/>
      <c r="I196" s="421">
        <f>SUMIF('12-MO Forecast Summary'!$D$6:$D$19,'Sch M-2.3 Pg. 2-11'!$A181,'12-MO Forecast Summary'!$W$6:$W$19)</f>
        <v>0</v>
      </c>
      <c r="J196" s="421"/>
      <c r="K196" s="139"/>
      <c r="L196" s="643">
        <f>SUMIF('12-MO Forecast Summary'!$D$6:$D$19,'Sch M-2.3 Pg. 2-11'!$A181,'12-MO Forecast Summary'!$W$6:$W$19)</f>
        <v>0</v>
      </c>
      <c r="M196" s="643"/>
      <c r="O196" s="649">
        <f>ROUND(I196,2)</f>
        <v>0</v>
      </c>
      <c r="T196" s="146">
        <f>I196-SUM('Fin Forecast'!N296:Y296)</f>
        <v>0</v>
      </c>
      <c r="U196" s="146">
        <f>I196-L196</f>
        <v>0</v>
      </c>
    </row>
    <row r="197" spans="1:21" outlineLevel="1">
      <c r="C197" s="426" t="s">
        <v>128</v>
      </c>
      <c r="D197" s="446"/>
      <c r="E197" s="447"/>
      <c r="F197" s="447"/>
      <c r="H197" s="139"/>
      <c r="I197" s="421">
        <f>SUMIF('12-MO Forecast Summary'!$D$6:$D$19,'Sch M-2.3 Pg. 2-11'!$A181,'12-MO Forecast Summary'!$X$6:$X$19)</f>
        <v>0</v>
      </c>
      <c r="J197" s="421"/>
      <c r="K197" s="139"/>
      <c r="L197" s="643">
        <f>SUMIF('12-MO Forecast Summary'!$D$6:$D$19,'Sch M-2.3 Pg. 2-11'!$A181,'12-MO Forecast Summary'!$X$6:$X$19)</f>
        <v>0</v>
      </c>
      <c r="M197" s="643"/>
      <c r="O197" s="649">
        <f>ROUND(I197,2)</f>
        <v>0</v>
      </c>
      <c r="T197" s="146">
        <f>I197-SUM('Fin Forecast'!N293:Y293)</f>
        <v>0</v>
      </c>
      <c r="U197" s="146">
        <f>I197-L197</f>
        <v>0</v>
      </c>
    </row>
    <row r="198" spans="1:21" outlineLevel="1">
      <c r="C198" s="426" t="s">
        <v>111</v>
      </c>
      <c r="D198" s="446"/>
      <c r="E198" s="447"/>
      <c r="F198" s="447"/>
      <c r="H198" s="139"/>
      <c r="I198" s="421">
        <f>SUMIF('12-MO Forecast Summary Curr ROE'!$D$6:$D$19,'Sch M-2.3 Pg. 2-11'!$A181,'12-MO Forecast Summary Curr ROE'!$Y$6:$Y$19)</f>
        <v>3355.2000000000003</v>
      </c>
      <c r="J198" s="421"/>
      <c r="L198" s="643">
        <f>SUMIF('12-MO Forecast Summary'!$D$6:$D$19,'Sch M-2.3 Pg. 2-11'!$A181,'12-MO Forecast Summary'!$Y$6:$Y$19)</f>
        <v>3355.2000000000003</v>
      </c>
      <c r="M198" s="647"/>
      <c r="O198" s="649">
        <f>ROUND(L198,2)</f>
        <v>3355.2</v>
      </c>
      <c r="Q198" s="135"/>
      <c r="T198" s="146">
        <f>L198-SUM('Fin Forecast'!N294:Y295)</f>
        <v>0</v>
      </c>
      <c r="U198" s="146">
        <f>I198-SUM('FinForecast Current Tracker ROE'!$D$294:$O$295)</f>
        <v>0</v>
      </c>
    </row>
    <row r="199" spans="1:21" outlineLevel="1">
      <c r="A199" s="119" t="s">
        <v>221</v>
      </c>
      <c r="B199" s="415"/>
      <c r="C199" s="415"/>
      <c r="I199" s="429"/>
      <c r="J199" s="429"/>
      <c r="L199" s="647"/>
      <c r="O199" s="647"/>
    </row>
    <row r="200" spans="1:21" ht="15" customHeight="1" outlineLevel="1">
      <c r="B200" s="416" t="s">
        <v>189</v>
      </c>
      <c r="M200" s="649"/>
      <c r="O200" s="649"/>
    </row>
    <row r="201" spans="1:21" ht="15" customHeight="1" outlineLevel="1">
      <c r="C201" s="125" t="s">
        <v>184</v>
      </c>
      <c r="E201" s="132">
        <f>SUMIF('12-MO Forecast Summary'!$D$6:$D$19,'Sch M-2.3 Pg. 2-11'!$A$181,'12-MO Forecast Summary'!$O$6:$O$19)</f>
        <v>924</v>
      </c>
      <c r="H201" s="130">
        <f>VLOOKUP($A$199,'Retail Rates'!$C$7:$P$39,6,FALSE)</f>
        <v>75</v>
      </c>
      <c r="I201" s="435">
        <f>+$E201*H201</f>
        <v>69300</v>
      </c>
      <c r="J201" s="141"/>
      <c r="K201" s="130">
        <f>VLOOKUP($A$199,'Retail Rates'!$C$7:$P$39,6,FALSE)</f>
        <v>75</v>
      </c>
      <c r="L201" s="650">
        <f>+$E201*K201</f>
        <v>69300</v>
      </c>
      <c r="N201" s="130">
        <f>K201</f>
        <v>75</v>
      </c>
      <c r="O201" s="644">
        <f>ROUND(E201*N201,2)</f>
        <v>69300</v>
      </c>
      <c r="T201" s="146">
        <f>I201-SUM('Fin Forecast'!N291:Y291)</f>
        <v>0</v>
      </c>
    </row>
    <row r="202" spans="1:21" outlineLevel="1">
      <c r="E202" s="132"/>
      <c r="H202" s="130"/>
      <c r="I202" s="141"/>
      <c r="J202" s="141"/>
      <c r="K202" s="130"/>
      <c r="L202" s="649"/>
      <c r="M202" s="647"/>
      <c r="N202" s="130"/>
      <c r="O202" s="649"/>
      <c r="Q202" s="135"/>
      <c r="T202" s="146"/>
    </row>
    <row r="203" spans="1:21" ht="16" outlineLevel="1" thickBot="1">
      <c r="B203" s="415" t="s">
        <v>426</v>
      </c>
      <c r="C203" s="415"/>
      <c r="I203" s="428">
        <f ca="1">SUM(I194:I201)</f>
        <v>10958510.26766186</v>
      </c>
      <c r="J203" s="429"/>
      <c r="L203" s="646">
        <f ca="1">SUM(L194:L201)</f>
        <v>10958510.26766186</v>
      </c>
      <c r="M203" s="647"/>
      <c r="O203" s="646">
        <f ca="1">ROUND(SUM(O194:O201),2)</f>
        <v>13113368.42</v>
      </c>
      <c r="Q203" s="135"/>
      <c r="T203" s="146"/>
    </row>
    <row r="204" spans="1:21" ht="16" outlineLevel="1" thickTop="1">
      <c r="B204" s="415"/>
      <c r="C204" s="415"/>
      <c r="I204" s="429"/>
      <c r="J204" s="429"/>
      <c r="L204" s="647"/>
      <c r="M204" s="647"/>
      <c r="O204" s="647"/>
      <c r="P204" s="407" t="s">
        <v>659</v>
      </c>
      <c r="Q204" s="407" t="s">
        <v>408</v>
      </c>
      <c r="R204" s="124" t="s">
        <v>658</v>
      </c>
      <c r="S204" s="124" t="s">
        <v>408</v>
      </c>
    </row>
    <row r="205" spans="1:21" outlineLevel="1">
      <c r="B205" s="415"/>
      <c r="C205" s="430" t="s">
        <v>664</v>
      </c>
      <c r="I205" s="429"/>
      <c r="J205" s="429"/>
      <c r="L205" s="647"/>
      <c r="M205" s="647"/>
      <c r="O205" s="658">
        <f ca="1">ROUND(O203-L203,2)</f>
        <v>2154858.15</v>
      </c>
      <c r="P205" s="512">
        <f>'Sch M-2.1-G'!O21</f>
        <v>2155013.733643563</v>
      </c>
      <c r="Q205" s="153">
        <f ca="1">O205-P205</f>
        <v>-155.58364356309175</v>
      </c>
      <c r="R205" s="304">
        <f>'[8]Class Revenues (Schedule 4)'!$J$49</f>
        <v>2675229.7391108256</v>
      </c>
      <c r="S205" s="135">
        <f ca="1">O205-R205</f>
        <v>-520371.58911082568</v>
      </c>
    </row>
    <row r="206" spans="1:21" outlineLevel="1">
      <c r="B206" s="415"/>
      <c r="I206" s="429"/>
      <c r="J206" s="429"/>
      <c r="L206" s="647"/>
      <c r="O206" s="137">
        <f ca="1">ROUND(O205/L203,4)</f>
        <v>0.1966</v>
      </c>
      <c r="S206" s="135"/>
    </row>
    <row r="207" spans="1:21" outlineLevel="1">
      <c r="B207" s="415"/>
      <c r="I207" s="429"/>
      <c r="J207" s="429"/>
      <c r="L207" s="647"/>
      <c r="O207" s="137"/>
    </row>
    <row r="208" spans="1:21">
      <c r="B208" s="123" t="str">
        <f>'Sch M-2.1-G'!$A$7</f>
        <v>DATA:  ____ BASE PERIOD  __X__  FORECAST PERIOD</v>
      </c>
      <c r="O208" s="633" t="str">
        <f>"Schedule " &amp;'Index M-2'!$A$19</f>
        <v>Schedule M-2.3-G</v>
      </c>
    </row>
    <row r="209" spans="1:20">
      <c r="B209" s="127" t="str">
        <f>'Sch M-2.1-G'!$A$8</f>
        <v>TYPE OF FILING: __X__ ORIGINAL  _____ UPDATED  _____ REVISED</v>
      </c>
      <c r="O209" s="634" t="s">
        <v>563</v>
      </c>
    </row>
    <row r="210" spans="1:20">
      <c r="B210" s="127" t="str">
        <f>'Sch M-2.1-G'!$A$9</f>
        <v>WORK PAPER REFERENCE NO(S):</v>
      </c>
      <c r="O210" s="634" t="str">
        <f>'Sch M-2.3 Pg.1'!$M$9</f>
        <v>Witness:  R. CONROY</v>
      </c>
    </row>
    <row r="211" spans="1:20">
      <c r="B211" s="409"/>
      <c r="C211" s="410"/>
      <c r="D211" s="411"/>
      <c r="E211" s="412"/>
      <c r="F211" s="413"/>
      <c r="G211" s="413"/>
      <c r="H211" s="609"/>
      <c r="I211" s="610"/>
      <c r="J211" s="413"/>
      <c r="K211" s="609"/>
      <c r="L211" s="610"/>
      <c r="M211" s="635"/>
      <c r="N211" s="636"/>
      <c r="O211" s="637"/>
    </row>
    <row r="212" spans="1:20">
      <c r="B212" s="434"/>
      <c r="C212" s="434"/>
      <c r="D212" s="434"/>
      <c r="E212" s="473"/>
      <c r="F212" s="473"/>
      <c r="G212" s="473"/>
      <c r="H212" s="611"/>
      <c r="I212" s="611"/>
      <c r="J212" s="408"/>
      <c r="K212" s="611"/>
      <c r="L212" s="611"/>
      <c r="M212" s="638"/>
      <c r="N212" s="639"/>
      <c r="O212" s="639"/>
    </row>
    <row r="213" spans="1:20">
      <c r="I213" s="407"/>
      <c r="J213" s="407"/>
      <c r="L213" s="640"/>
      <c r="M213" s="638"/>
      <c r="N213" s="638"/>
    </row>
    <row r="214" spans="1:20" ht="77.5">
      <c r="B214" s="474"/>
      <c r="C214" s="474"/>
      <c r="D214" s="474"/>
      <c r="E214" s="475" t="s">
        <v>139</v>
      </c>
      <c r="F214" s="476" t="s">
        <v>633</v>
      </c>
      <c r="G214" s="476"/>
      <c r="H214" s="475" t="s">
        <v>438</v>
      </c>
      <c r="I214" s="475" t="s">
        <v>638</v>
      </c>
      <c r="J214" s="477"/>
      <c r="K214" s="475" t="s">
        <v>438</v>
      </c>
      <c r="L214" s="641" t="s">
        <v>661</v>
      </c>
      <c r="M214" s="638"/>
      <c r="N214" s="642" t="s">
        <v>662</v>
      </c>
      <c r="O214" s="641" t="s">
        <v>663</v>
      </c>
    </row>
    <row r="215" spans="1:20" outlineLevel="1">
      <c r="O215" s="634" t="s">
        <v>439</v>
      </c>
    </row>
    <row r="216" spans="1:20" outlineLevel="1">
      <c r="B216" s="416" t="s">
        <v>79</v>
      </c>
    </row>
    <row r="217" spans="1:20" outlineLevel="1">
      <c r="B217" s="420"/>
    </row>
    <row r="218" spans="1:20" outlineLevel="1">
      <c r="B218" s="445" t="s">
        <v>129</v>
      </c>
    </row>
    <row r="219" spans="1:20" outlineLevel="1">
      <c r="A219" s="149" t="s">
        <v>208</v>
      </c>
      <c r="B219" s="445"/>
      <c r="C219" s="418" t="s">
        <v>281</v>
      </c>
      <c r="M219" s="649"/>
      <c r="P219" s="346"/>
      <c r="T219" s="346" t="s">
        <v>537</v>
      </c>
    </row>
    <row r="220" spans="1:20" outlineLevel="1">
      <c r="B220" s="420"/>
      <c r="C220" s="125" t="s">
        <v>621</v>
      </c>
      <c r="E220" s="408">
        <f>SUMIF('12-MO Forecast Summary'!$D$6:$D$19,$A219,'12-MO Forecast Summary'!$E$6:$E$19)</f>
        <v>12</v>
      </c>
      <c r="H220" s="130">
        <f>VLOOKUP($A$219,'Retail Rates'!$C$7:$P$40,3,FALSE)</f>
        <v>750</v>
      </c>
      <c r="I220" s="141">
        <f>+$E220*H220</f>
        <v>9000</v>
      </c>
      <c r="J220" s="141"/>
      <c r="K220" s="130">
        <f>VLOOKUP($A$219,'Retail Rates'!$C$7:$P$40,3,FALSE)</f>
        <v>750</v>
      </c>
      <c r="L220" s="649">
        <f>+$E220*K220</f>
        <v>9000</v>
      </c>
      <c r="M220" s="649"/>
      <c r="N220" s="130">
        <f>N251</f>
        <v>850</v>
      </c>
      <c r="O220" s="649">
        <f>ROUND(E220*N220,2)</f>
        <v>10200</v>
      </c>
      <c r="P220" s="152"/>
      <c r="T220" s="146">
        <f>I220-SUM('Fin Forecast'!N307:Y307)</f>
        <v>0</v>
      </c>
    </row>
    <row r="221" spans="1:20" outlineLevel="1">
      <c r="B221" s="420"/>
      <c r="C221" s="125" t="s">
        <v>0</v>
      </c>
      <c r="F221" s="132">
        <f>SUMIF('12-MO Forecast Summary'!$D$6:$D$19,$A219,'12-MO Forecast Summary'!$I$6:$I$19)/10</f>
        <v>239088.5</v>
      </c>
      <c r="H221" s="131">
        <f>VLOOKUP($A$219,'Retail Rates'!$C$7:$P$40,9,FALSE)</f>
        <v>0.31</v>
      </c>
      <c r="I221" s="141">
        <f>+$F221*H221</f>
        <v>74117.434999999998</v>
      </c>
      <c r="J221" s="141"/>
      <c r="K221" s="131">
        <f>VLOOKUP($A$219,'Retail Rates'!$C$7:$P$40,9,FALSE)</f>
        <v>0.31</v>
      </c>
      <c r="L221" s="649">
        <f>+$F221*K221</f>
        <v>74117.434999999998</v>
      </c>
      <c r="M221" s="649"/>
      <c r="N221" s="131">
        <f>N252</f>
        <v>0.34399999999999997</v>
      </c>
      <c r="O221" s="649">
        <f>ROUND(F221*N221,2)</f>
        <v>82246.44</v>
      </c>
      <c r="P221" s="152"/>
      <c r="T221" s="146">
        <f>I221-SUM('Fin Forecast'!N315:Y315)</f>
        <v>0</v>
      </c>
    </row>
    <row r="222" spans="1:20" outlineLevel="1">
      <c r="B222" s="420"/>
      <c r="C222" s="449" t="s">
        <v>69</v>
      </c>
      <c r="F222" s="132">
        <f ca="1">SUMIF('12-MO Forecast Summary'!D6:D19,A219,'12-MO Forecast Summary'!K6:K19)/10</f>
        <v>198720</v>
      </c>
      <c r="H222" s="131">
        <f>VLOOKUP($A$219,'Retail Rates'!$C$7:$P$40,14,FALSE)</f>
        <v>10.89</v>
      </c>
      <c r="I222" s="435">
        <f ca="1">$F222*H222</f>
        <v>2164060.8000000003</v>
      </c>
      <c r="J222" s="141"/>
      <c r="K222" s="131">
        <f>VLOOKUP($A$219,'Retail Rates'!$C$7:$P$40,14,FALSE)</f>
        <v>10.89</v>
      </c>
      <c r="L222" s="650">
        <f ca="1">$F222*K222</f>
        <v>2164060.8000000003</v>
      </c>
      <c r="M222" s="660"/>
      <c r="N222" s="131">
        <f>N253</f>
        <v>12.09</v>
      </c>
      <c r="O222" s="650">
        <f ca="1">ROUND(F222*N222,2)</f>
        <v>2402524.7999999998</v>
      </c>
      <c r="P222" s="152"/>
      <c r="Q222" s="135"/>
      <c r="R222" s="135"/>
      <c r="T222" s="146">
        <f ca="1">I222-SUM('Fin Forecast'!N319:Y319)</f>
        <v>0</v>
      </c>
    </row>
    <row r="223" spans="1:20" hidden="1" outlineLevel="1">
      <c r="B223" s="420"/>
      <c r="C223" s="445" t="s">
        <v>427</v>
      </c>
      <c r="F223" s="450"/>
      <c r="H223" s="131"/>
      <c r="I223" s="448">
        <f ca="1">SUM(I220:I222)</f>
        <v>2247178.2350000003</v>
      </c>
      <c r="J223" s="448"/>
      <c r="K223" s="131"/>
      <c r="L223" s="660">
        <f ca="1">SUM(L220:L222)</f>
        <v>2247178.2350000003</v>
      </c>
      <c r="M223" s="660"/>
      <c r="O223" s="660">
        <f ca="1">ROUND(SUM(O220:O222),2)</f>
        <v>2494971.2400000002</v>
      </c>
    </row>
    <row r="224" spans="1:20" hidden="1" outlineLevel="1">
      <c r="B224" s="420"/>
      <c r="C224" s="415"/>
      <c r="F224" s="450"/>
      <c r="H224" s="131"/>
      <c r="I224" s="448"/>
      <c r="J224" s="448"/>
      <c r="K224" s="131"/>
      <c r="L224" s="660"/>
      <c r="M224" s="660"/>
      <c r="O224" s="660"/>
    </row>
    <row r="225" spans="2:21" hidden="1" outlineLevel="1">
      <c r="B225" s="420"/>
      <c r="C225" s="415" t="s">
        <v>428</v>
      </c>
      <c r="F225" s="450"/>
      <c r="G225" s="417" t="s">
        <v>228</v>
      </c>
      <c r="H225" s="133">
        <f>SUMIF('12-MO Forecast Summary'!$D$6:$D$17,$A219,'12-MO Forecast Summary'!$AB$6:$AB$17)</f>
        <v>1</v>
      </c>
      <c r="I225" s="448">
        <f ca="1">I223/H225</f>
        <v>2247178.2350000003</v>
      </c>
      <c r="J225" s="448"/>
      <c r="K225" s="133">
        <f>SUMIF('12-MO Forecast Summary'!$D$6:$D$17,$A219,'12-MO Forecast Summary'!$AB$6:$AB$17)</f>
        <v>1</v>
      </c>
      <c r="L225" s="660">
        <f ca="1">L223/K225</f>
        <v>2247178.2350000003</v>
      </c>
      <c r="M225" s="649"/>
      <c r="N225" s="651">
        <f>H225</f>
        <v>1</v>
      </c>
      <c r="O225" s="660">
        <f ca="1">ROUND(O223/N225,2)</f>
        <v>2494971.2400000002</v>
      </c>
    </row>
    <row r="226" spans="2:21" hidden="1" outlineLevel="1">
      <c r="B226" s="420"/>
      <c r="C226" s="415"/>
      <c r="F226" s="450"/>
      <c r="G226" s="417"/>
      <c r="H226" s="133"/>
      <c r="I226" s="448"/>
      <c r="J226" s="448"/>
      <c r="K226" s="133"/>
      <c r="L226" s="660"/>
      <c r="M226" s="649"/>
      <c r="N226" s="651"/>
      <c r="O226" s="660"/>
    </row>
    <row r="227" spans="2:21" outlineLevel="1">
      <c r="B227" s="420"/>
      <c r="F227" s="450"/>
      <c r="H227" s="451"/>
      <c r="I227" s="141"/>
      <c r="J227" s="141"/>
      <c r="K227" s="451"/>
      <c r="L227" s="649"/>
      <c r="M227" s="649"/>
      <c r="O227" s="649"/>
    </row>
    <row r="228" spans="2:21" ht="16" outlineLevel="1" thickBot="1">
      <c r="C228" s="415" t="s">
        <v>427</v>
      </c>
      <c r="F228" s="427"/>
      <c r="I228" s="428">
        <f ca="1">I225</f>
        <v>2247178.2350000003</v>
      </c>
      <c r="J228" s="429"/>
      <c r="L228" s="646">
        <f ca="1">L225</f>
        <v>2247178.2350000003</v>
      </c>
      <c r="O228" s="646">
        <f ca="1">ROUND(O225,2)</f>
        <v>2494971.2400000002</v>
      </c>
    </row>
    <row r="229" spans="2:21" ht="16" outlineLevel="1" thickTop="1">
      <c r="F229" s="427"/>
    </row>
    <row r="230" spans="2:21" outlineLevel="1">
      <c r="B230" s="420"/>
      <c r="C230" s="426" t="s">
        <v>127</v>
      </c>
      <c r="F230" s="450"/>
      <c r="H230" s="451"/>
      <c r="I230" s="141">
        <f ca="1">SUMIF('12-MO Forecast Summary'!$D$6:$D$19,'Sch M-2.3 Pg. 2-11'!$A219,'12-MO Forecast Summary'!$W$6:$W$19)</f>
        <v>961990.28356569156</v>
      </c>
      <c r="J230" s="141"/>
      <c r="K230" s="451"/>
      <c r="L230" s="649">
        <f ca="1">SUMIF('12-MO Forecast Summary'!$D$6:$D$19,'Sch M-2.3 Pg. 2-11'!$A219,'12-MO Forecast Summary'!$W$6:$W$19)</f>
        <v>961990.28356569156</v>
      </c>
      <c r="M230" s="649"/>
      <c r="O230" s="649">
        <f ca="1">ROUND(I230,2)</f>
        <v>961990.28</v>
      </c>
      <c r="T230" s="146">
        <f ca="1">I230-SUM('Fin Forecast'!N329:Y329)</f>
        <v>0</v>
      </c>
      <c r="U230" s="146">
        <f ca="1">I230-L230</f>
        <v>0</v>
      </c>
    </row>
    <row r="231" spans="2:21" outlineLevel="1">
      <c r="B231" s="420"/>
      <c r="C231" s="426" t="s">
        <v>128</v>
      </c>
      <c r="F231" s="450"/>
      <c r="H231" s="451"/>
      <c r="I231" s="141">
        <f ca="1">SUMIF('12-MO Forecast Summary'!$D$6:$D$19,'Sch M-2.3 Pg. 2-11'!$A219,'12-MO Forecast Summary'!$X$6:$X$19)</f>
        <v>0</v>
      </c>
      <c r="J231" s="141"/>
      <c r="K231" s="451"/>
      <c r="L231" s="649">
        <f ca="1">SUMIF('12-MO Forecast Summary'!$D$6:$D$19,'Sch M-2.3 Pg. 2-11'!$A219,'12-MO Forecast Summary'!$X$6:$X$19)</f>
        <v>0</v>
      </c>
      <c r="M231" s="649"/>
      <c r="O231" s="649">
        <f ca="1">ROUND(I231,2)</f>
        <v>0</v>
      </c>
      <c r="T231" s="146">
        <f ca="1">I231-SUM('Fin Forecast'!N326:Y326)</f>
        <v>0</v>
      </c>
      <c r="U231" s="146">
        <f ca="1">I231-L231</f>
        <v>0</v>
      </c>
    </row>
    <row r="232" spans="2:21" outlineLevel="1">
      <c r="B232" s="420"/>
      <c r="C232" s="426" t="s">
        <v>111</v>
      </c>
      <c r="F232" s="450"/>
      <c r="H232" s="451"/>
      <c r="I232" s="435">
        <f>SUMIF('12-MO Forecast Summary Curr ROE'!$D$6:$D$19,'Sch M-2.3 Pg. 2-11'!$A219,'12-MO Forecast Summary Curr ROE'!$Y$6:$Y$19)</f>
        <v>2912.8434830098677</v>
      </c>
      <c r="J232" s="141"/>
      <c r="L232" s="644">
        <f ca="1">I232+((SUMIF('12-MO Forecast Summary'!$D$6:$D$19,'Sch M-2.3 Pg. 2-11'!$A219,'12-MO Forecast Summary'!$Y$6:$Y$19)-I232)*$Q$30)</f>
        <v>2966.2074311189431</v>
      </c>
      <c r="M232" s="649"/>
      <c r="O232" s="650">
        <f ca="1">ROUND(L232,2)</f>
        <v>2966.21</v>
      </c>
      <c r="P232" s="305">
        <f ca="1">L232/I232</f>
        <v>1.0183202250379528</v>
      </c>
      <c r="T232" s="146">
        <f ca="1">L232-SUM('Fin Forecast'!N327:Y328)</f>
        <v>-101.87662820823471</v>
      </c>
      <c r="U232" s="146">
        <f>I232-SUM('FinForecast Current Tracker ROE'!$D$327:$O$328)</f>
        <v>0</v>
      </c>
    </row>
    <row r="233" spans="2:21" outlineLevel="1">
      <c r="B233" s="420"/>
      <c r="C233" s="426"/>
      <c r="F233" s="450"/>
      <c r="H233" s="451"/>
      <c r="I233" s="141"/>
      <c r="J233" s="141"/>
      <c r="K233" s="451"/>
      <c r="L233" s="649"/>
      <c r="M233" s="660"/>
      <c r="O233" s="649"/>
      <c r="P233" s="150"/>
      <c r="Q233" s="142"/>
    </row>
    <row r="234" spans="2:21" ht="16" outlineLevel="1" thickBot="1">
      <c r="B234" s="445" t="s">
        <v>426</v>
      </c>
      <c r="C234" s="452"/>
      <c r="F234" s="450"/>
      <c r="H234" s="451"/>
      <c r="I234" s="453">
        <f ca="1">SUM(I228:I232)</f>
        <v>3212081.3620487018</v>
      </c>
      <c r="J234" s="448"/>
      <c r="K234" s="451"/>
      <c r="L234" s="661">
        <f ca="1">SUM(L228:L232)</f>
        <v>3212134.7259968109</v>
      </c>
      <c r="M234" s="660"/>
      <c r="O234" s="661">
        <f ca="1">ROUND(SUM(O228:O232),2)</f>
        <v>3459927.73</v>
      </c>
      <c r="P234" s="150"/>
      <c r="Q234" s="142"/>
    </row>
    <row r="235" spans="2:21" ht="16" outlineLevel="1" thickTop="1">
      <c r="B235" s="420"/>
      <c r="C235" s="452"/>
      <c r="F235" s="450"/>
      <c r="H235" s="451"/>
      <c r="I235" s="448"/>
      <c r="J235" s="448"/>
      <c r="K235" s="451"/>
      <c r="L235" s="660"/>
      <c r="M235" s="660"/>
      <c r="O235" s="649"/>
      <c r="P235" s="407" t="s">
        <v>659</v>
      </c>
      <c r="Q235" s="407" t="s">
        <v>408</v>
      </c>
      <c r="R235" s="124" t="s">
        <v>658</v>
      </c>
      <c r="S235" s="124" t="s">
        <v>408</v>
      </c>
    </row>
    <row r="236" spans="2:21" outlineLevel="1">
      <c r="B236" s="420"/>
      <c r="C236" s="426" t="s">
        <v>664</v>
      </c>
      <c r="F236" s="450"/>
      <c r="H236" s="451"/>
      <c r="I236" s="448"/>
      <c r="J236" s="448"/>
      <c r="K236" s="451"/>
      <c r="L236" s="660"/>
      <c r="M236" s="660"/>
      <c r="O236" s="649">
        <f ca="1">ROUND(O234-L234,2)</f>
        <v>247793</v>
      </c>
      <c r="P236" s="512">
        <f>'Sch M-2.1-G'!O23</f>
        <v>247644.69214677892</v>
      </c>
      <c r="Q236" s="153">
        <f ca="1">O236-P236</f>
        <v>148.3078532210784</v>
      </c>
      <c r="R236" s="304">
        <f>'[8]Special Contract'!$H$12</f>
        <v>306927.881967586</v>
      </c>
      <c r="S236" s="142">
        <f ca="1">O236-R236</f>
        <v>-59134.881967586</v>
      </c>
    </row>
    <row r="237" spans="2:21" outlineLevel="1">
      <c r="B237" s="420"/>
      <c r="C237" s="452"/>
      <c r="F237" s="450"/>
      <c r="H237" s="451"/>
      <c r="I237" s="448"/>
      <c r="J237" s="448"/>
      <c r="K237" s="451"/>
      <c r="L237" s="660"/>
      <c r="M237" s="649"/>
      <c r="O237" s="151">
        <f ca="1">ROUND(O236/L234,4)</f>
        <v>7.7100000000000002E-2</v>
      </c>
      <c r="P237" s="346" t="s">
        <v>678</v>
      </c>
    </row>
    <row r="238" spans="2:21">
      <c r="B238" s="123" t="str">
        <f>'Sch M-2.1-G'!$A$7</f>
        <v>DATA:  ____ BASE PERIOD  __X__  FORECAST PERIOD</v>
      </c>
      <c r="O238" s="633" t="str">
        <f>"Schedule " &amp;'Index M-2'!$A$19</f>
        <v>Schedule M-2.3-G</v>
      </c>
    </row>
    <row r="239" spans="2:21">
      <c r="B239" s="127" t="str">
        <f>'Sch M-2.1-G'!$A$8</f>
        <v>TYPE OF FILING: __X__ ORIGINAL  _____ UPDATED  _____ REVISED</v>
      </c>
      <c r="O239" s="634" t="s">
        <v>562</v>
      </c>
    </row>
    <row r="240" spans="2:21">
      <c r="B240" s="127" t="str">
        <f>'Sch M-2.1-G'!$A$9</f>
        <v>WORK PAPER REFERENCE NO(S):</v>
      </c>
      <c r="O240" s="634" t="str">
        <f>'Sch M-2.3 Pg.1'!$M$9</f>
        <v>Witness:  R. CONROY</v>
      </c>
    </row>
    <row r="241" spans="1:20">
      <c r="B241" s="409"/>
      <c r="C241" s="410"/>
      <c r="D241" s="411"/>
      <c r="E241" s="412"/>
      <c r="F241" s="413"/>
      <c r="G241" s="413"/>
      <c r="H241" s="609"/>
      <c r="I241" s="610"/>
      <c r="J241" s="413"/>
      <c r="K241" s="609"/>
      <c r="L241" s="610"/>
      <c r="M241" s="635"/>
      <c r="N241" s="636"/>
      <c r="O241" s="637"/>
    </row>
    <row r="242" spans="1:20">
      <c r="B242" s="434"/>
      <c r="C242" s="434"/>
      <c r="D242" s="434"/>
      <c r="E242" s="473"/>
      <c r="F242" s="473"/>
      <c r="G242" s="473"/>
      <c r="H242" s="611"/>
      <c r="I242" s="611"/>
      <c r="J242" s="408"/>
      <c r="K242" s="611"/>
      <c r="L242" s="611"/>
      <c r="M242" s="638"/>
      <c r="N242" s="639"/>
      <c r="O242" s="639"/>
    </row>
    <row r="243" spans="1:20">
      <c r="I243" s="407"/>
      <c r="J243" s="407"/>
      <c r="L243" s="640"/>
      <c r="M243" s="638"/>
      <c r="N243" s="638"/>
    </row>
    <row r="244" spans="1:20" ht="77.5">
      <c r="B244" s="474"/>
      <c r="C244" s="474"/>
      <c r="D244" s="474"/>
      <c r="E244" s="475" t="s">
        <v>139</v>
      </c>
      <c r="F244" s="476" t="s">
        <v>633</v>
      </c>
      <c r="G244" s="476"/>
      <c r="H244" s="475" t="s">
        <v>438</v>
      </c>
      <c r="I244" s="475" t="s">
        <v>638</v>
      </c>
      <c r="J244" s="477"/>
      <c r="K244" s="475" t="s">
        <v>438</v>
      </c>
      <c r="L244" s="641" t="s">
        <v>661</v>
      </c>
      <c r="M244" s="638"/>
      <c r="N244" s="642" t="s">
        <v>662</v>
      </c>
      <c r="O244" s="641" t="s">
        <v>663</v>
      </c>
    </row>
    <row r="245" spans="1:20" outlineLevel="1">
      <c r="A245" s="119" t="s">
        <v>140</v>
      </c>
      <c r="B245" s="420"/>
      <c r="C245" s="426"/>
      <c r="F245" s="450"/>
      <c r="H245" s="451"/>
      <c r="I245" s="141"/>
      <c r="J245" s="141"/>
      <c r="K245" s="451"/>
      <c r="L245" s="649"/>
      <c r="O245" s="634"/>
    </row>
    <row r="246" spans="1:20" outlineLevel="1">
      <c r="B246" s="416" t="s">
        <v>183</v>
      </c>
    </row>
    <row r="247" spans="1:20" outlineLevel="1"/>
    <row r="248" spans="1:20" outlineLevel="1">
      <c r="B248" s="415" t="s">
        <v>337</v>
      </c>
      <c r="C248" s="454"/>
    </row>
    <row r="249" spans="1:20" outlineLevel="1">
      <c r="B249" s="415"/>
      <c r="C249" s="418" t="s">
        <v>281</v>
      </c>
      <c r="E249" s="125"/>
      <c r="M249" s="649"/>
      <c r="T249" s="346" t="s">
        <v>537</v>
      </c>
    </row>
    <row r="250" spans="1:20" outlineLevel="1">
      <c r="B250" s="415"/>
      <c r="C250" s="430" t="s">
        <v>622</v>
      </c>
      <c r="E250" s="132">
        <f>SUMIF('12-MO Forecast Summary'!$D$6:$D$19,'Sch M-2.3 Pg. 2-11'!$A$245,'12-MO Forecast Summary'!$E$6:$E$19)</f>
        <v>84</v>
      </c>
      <c r="H250" s="130">
        <f>VLOOKUP($A$245,'Retail Rates'!$C$7:$P$39,3,FALSE)</f>
        <v>165</v>
      </c>
      <c r="I250" s="141">
        <f>+$E250*H250</f>
        <v>13860</v>
      </c>
      <c r="J250" s="141"/>
      <c r="K250" s="130">
        <f>VLOOKUP($A$245,'Retail Rates'!$C$7:$P$39,3,FALSE)</f>
        <v>165</v>
      </c>
      <c r="L250" s="649">
        <f>+$E250*K250</f>
        <v>13860</v>
      </c>
      <c r="M250" s="649"/>
      <c r="N250" s="130">
        <v>187.81</v>
      </c>
      <c r="O250" s="649">
        <f>ROUND(E250*N250,2)</f>
        <v>15776.04</v>
      </c>
      <c r="P250" s="152"/>
      <c r="T250" s="146">
        <f>I250-SUM('Fin Forecast'!N107:Y107)</f>
        <v>0</v>
      </c>
    </row>
    <row r="251" spans="1:20" outlineLevel="1">
      <c r="B251" s="415"/>
      <c r="C251" s="430" t="s">
        <v>623</v>
      </c>
      <c r="E251" s="132">
        <f>SUMIF('12-MO Forecast Summary'!$D$6:$D$19,'Sch M-2.3 Pg. 2-11'!$A$245,'12-MO Forecast Summary'!$F$6:$F$19)</f>
        <v>0</v>
      </c>
      <c r="H251" s="130">
        <f>VLOOKUP($A$245,'Retail Rates'!$C$7:$P$39,4,FALSE)</f>
        <v>750</v>
      </c>
      <c r="I251" s="141">
        <f>$E251*H251</f>
        <v>0</v>
      </c>
      <c r="J251" s="141"/>
      <c r="K251" s="130">
        <f>VLOOKUP($A$245,'Retail Rates'!$C$7:$P$39,4,FALSE)</f>
        <v>750</v>
      </c>
      <c r="L251" s="649">
        <f>$E251*K251</f>
        <v>0</v>
      </c>
      <c r="M251" s="649"/>
      <c r="N251" s="130">
        <v>850</v>
      </c>
      <c r="O251" s="649">
        <f>ROUND(E251*N251,2)</f>
        <v>0</v>
      </c>
      <c r="P251" s="152"/>
      <c r="Q251" s="172" t="s">
        <v>100</v>
      </c>
      <c r="T251" s="146">
        <f>I251-SUM('Fin Forecast'!N108:Y108)</f>
        <v>0</v>
      </c>
    </row>
    <row r="252" spans="1:20" outlineLevel="1">
      <c r="C252" s="125" t="s">
        <v>0</v>
      </c>
      <c r="F252" s="132">
        <f>SUMIF('12-MO Forecast Summary'!$D$6:$D$19,$A245,'12-MO Forecast Summary'!$I$6:$I$19)/10</f>
        <v>58.674285714285794</v>
      </c>
      <c r="H252" s="131">
        <f>VLOOKUP($A$245,'Retail Rates'!$C$7:$P$39,9,FALSE)</f>
        <v>0.31</v>
      </c>
      <c r="I252" s="141">
        <f>ROUND(+$F252*H252,2)</f>
        <v>18.190000000000001</v>
      </c>
      <c r="J252" s="141"/>
      <c r="K252" s="131">
        <f>VLOOKUP($A$245,'Retail Rates'!$C$7:$P$39,9,FALSE)</f>
        <v>0.31</v>
      </c>
      <c r="L252" s="649">
        <f>ROUND(+$F252*K252,2)</f>
        <v>18.190000000000001</v>
      </c>
      <c r="M252" s="649"/>
      <c r="N252" s="131">
        <f>ROUND(K252*P254,4)</f>
        <v>0.34399999999999997</v>
      </c>
      <c r="O252" s="649">
        <f>ROUND(F252*N252,2)</f>
        <v>20.18</v>
      </c>
      <c r="P252" s="152">
        <f>(O252-L252)/L252</f>
        <v>0.10940076965365576</v>
      </c>
      <c r="Q252" s="119">
        <v>0.3523</v>
      </c>
      <c r="T252" s="146">
        <f>I252-SUM('Fin Forecast'!N117:Y117)</f>
        <v>9.7142857140752881E-4</v>
      </c>
    </row>
    <row r="253" spans="1:20" outlineLevel="1">
      <c r="C253" s="434" t="s">
        <v>69</v>
      </c>
      <c r="F253" s="132">
        <f>SUMIF('12-MO Forecast Summary'!$D$6:$D$19,$A245,'12-MO Forecast Summary'!$K$6:$K$19)/10</f>
        <v>4687.1735537190098</v>
      </c>
      <c r="H253" s="131">
        <f>VLOOKUP($A$245,'Retail Rates'!$C$7:$P$39,14,FALSE)</f>
        <v>10.89</v>
      </c>
      <c r="I253" s="435">
        <f>+$F253*H253</f>
        <v>51043.320000000022</v>
      </c>
      <c r="J253" s="141"/>
      <c r="K253" s="130">
        <f>VLOOKUP($A$245,'Retail Rates'!$C$7:$P$39,14,FALSE)</f>
        <v>10.89</v>
      </c>
      <c r="L253" s="650">
        <f>+$F253*K253</f>
        <v>51043.320000000022</v>
      </c>
      <c r="M253" s="649"/>
      <c r="N253" s="130">
        <f>ROUND(K253*P254,2)</f>
        <v>12.09</v>
      </c>
      <c r="O253" s="650">
        <f>ROUND(F253*N253,2)</f>
        <v>56667.93</v>
      </c>
      <c r="P253" s="152">
        <f>(O253-L253)/L253</f>
        <v>0.11019287146682419</v>
      </c>
      <c r="Q253" s="119">
        <v>12.38</v>
      </c>
      <c r="T253" s="146">
        <f>I253-SUM('Fin Forecast'!N121:Y121)</f>
        <v>0</v>
      </c>
    </row>
    <row r="254" spans="1:20" outlineLevel="1">
      <c r="C254" s="445" t="s">
        <v>427</v>
      </c>
      <c r="F254" s="447"/>
      <c r="H254" s="131"/>
      <c r="I254" s="448">
        <f>SUM(I250:I253)</f>
        <v>64921.510000000024</v>
      </c>
      <c r="J254" s="448"/>
      <c r="K254" s="131"/>
      <c r="L254" s="660">
        <f>SUM(L250:L253)</f>
        <v>64921.510000000024</v>
      </c>
      <c r="M254" s="649"/>
      <c r="N254" s="131"/>
      <c r="O254" s="660">
        <f>ROUND(SUM(O250:O253),2)</f>
        <v>72464.149999999994</v>
      </c>
      <c r="P254" s="152">
        <v>1.1097999999999999</v>
      </c>
      <c r="Q254" s="119" t="s">
        <v>677</v>
      </c>
      <c r="T254" s="146"/>
    </row>
    <row r="255" spans="1:20" hidden="1" outlineLevel="1">
      <c r="C255" s="415"/>
      <c r="F255" s="447"/>
      <c r="H255" s="131"/>
      <c r="I255" s="141"/>
      <c r="J255" s="141"/>
      <c r="K255" s="131"/>
      <c r="L255" s="649"/>
      <c r="M255" s="649"/>
      <c r="N255" s="131"/>
      <c r="O255" s="649"/>
      <c r="T255" s="146"/>
    </row>
    <row r="256" spans="1:20" hidden="1" outlineLevel="1">
      <c r="C256" s="415" t="s">
        <v>428</v>
      </c>
      <c r="F256" s="447"/>
      <c r="G256" s="417" t="s">
        <v>228</v>
      </c>
      <c r="H256" s="133">
        <f>SUMIF('12-MO Forecast Summary'!$D$6:$D$17,$A245,'12-MO Forecast Summary'!$AB$6:$AB$17)</f>
        <v>1</v>
      </c>
      <c r="I256" s="448">
        <f>I254/H256</f>
        <v>64921.510000000024</v>
      </c>
      <c r="J256" s="448"/>
      <c r="K256" s="133">
        <f>SUMIF('12-MO Forecast Summary'!$D$6:$D$17,$A245,'12-MO Forecast Summary'!$AB$6:$AB$17)</f>
        <v>1</v>
      </c>
      <c r="L256" s="660">
        <f>L254/K256</f>
        <v>64921.510000000024</v>
      </c>
      <c r="M256" s="649"/>
      <c r="N256" s="651">
        <f>H256</f>
        <v>1</v>
      </c>
      <c r="O256" s="660">
        <f>ROUND(O254/N256,2)</f>
        <v>72464.149999999994</v>
      </c>
    </row>
    <row r="257" spans="1:21" outlineLevel="1">
      <c r="A257" s="119" t="s">
        <v>268</v>
      </c>
      <c r="C257" s="415"/>
      <c r="F257" s="447"/>
      <c r="G257" s="417"/>
      <c r="H257" s="133"/>
      <c r="I257" s="448"/>
      <c r="J257" s="448"/>
      <c r="K257" s="133"/>
      <c r="L257" s="660"/>
      <c r="M257" s="649"/>
      <c r="N257" s="651"/>
      <c r="O257" s="660"/>
    </row>
    <row r="258" spans="1:21" outlineLevel="1">
      <c r="B258" s="415" t="s">
        <v>338</v>
      </c>
      <c r="F258" s="447"/>
      <c r="G258" s="417"/>
      <c r="H258" s="133"/>
      <c r="I258" s="448"/>
      <c r="J258" s="448"/>
      <c r="K258" s="133"/>
      <c r="L258" s="660"/>
      <c r="M258" s="649"/>
      <c r="N258" s="651"/>
      <c r="O258" s="660"/>
    </row>
    <row r="259" spans="1:21" outlineLevel="1">
      <c r="B259" s="415"/>
      <c r="C259" s="125" t="s">
        <v>632</v>
      </c>
      <c r="E259" s="132">
        <f>SUMIF('12-MO Forecast Summary'!$D$6:$D$19,'Sch M-2.3 Pg. 2-11'!$A$257,'12-MO Forecast Summary'!$E$6:$E$19)</f>
        <v>0</v>
      </c>
      <c r="F259" s="447"/>
      <c r="G259" s="417"/>
      <c r="H259" s="313">
        <f>VLOOKUP($A$257,'Retail Rates'!$C$7:$P$39,5,FALSE)</f>
        <v>550</v>
      </c>
      <c r="I259" s="448">
        <f>$E259*H259</f>
        <v>0</v>
      </c>
      <c r="J259" s="448"/>
      <c r="K259" s="313">
        <f>VLOOKUP($A$257,'Retail Rates'!$C$7:$P$39,5,FALSE)</f>
        <v>550</v>
      </c>
      <c r="L259" s="660">
        <f>$E259*K259</f>
        <v>0</v>
      </c>
      <c r="M259" s="649"/>
      <c r="N259" s="662">
        <f>K259</f>
        <v>550</v>
      </c>
      <c r="O259" s="660">
        <f>ROUND(E259*N259,2)</f>
        <v>0</v>
      </c>
    </row>
    <row r="260" spans="1:21" outlineLevel="1">
      <c r="B260" s="415"/>
      <c r="C260" s="418" t="s">
        <v>281</v>
      </c>
      <c r="F260" s="447"/>
      <c r="G260" s="417"/>
      <c r="H260" s="133"/>
      <c r="I260" s="448"/>
      <c r="J260" s="448"/>
      <c r="K260" s="133"/>
      <c r="L260" s="660"/>
      <c r="M260" s="649"/>
      <c r="N260" s="651"/>
      <c r="O260" s="660"/>
    </row>
    <row r="261" spans="1:21" outlineLevel="1">
      <c r="B261" s="415"/>
      <c r="C261" s="430" t="s">
        <v>622</v>
      </c>
      <c r="E261" s="132">
        <f>SUMIF('12-MO Forecast Summary'!$D$6:$D$19,'Sch M-2.3 Pg. 2-11'!$A$257,'12-MO Forecast Summary'!$E$6:$E$19)</f>
        <v>0</v>
      </c>
      <c r="F261" s="447"/>
      <c r="G261" s="417"/>
      <c r="H261" s="130">
        <f>H250</f>
        <v>165</v>
      </c>
      <c r="I261" s="141">
        <f>$E261*H261</f>
        <v>0</v>
      </c>
      <c r="J261" s="141"/>
      <c r="K261" s="130">
        <f>K250</f>
        <v>165</v>
      </c>
      <c r="L261" s="649">
        <f>$E261*K261</f>
        <v>0</v>
      </c>
      <c r="M261" s="649"/>
      <c r="N261" s="130">
        <f>N250</f>
        <v>187.81</v>
      </c>
      <c r="O261" s="649">
        <f>ROUND(E261*N261,2)</f>
        <v>0</v>
      </c>
    </row>
    <row r="262" spans="1:21" outlineLevel="1">
      <c r="B262" s="415"/>
      <c r="C262" s="430" t="s">
        <v>623</v>
      </c>
      <c r="E262" s="132">
        <f ca="1">SUMIF('12-MO Forecast Summary'!$D$6:$D$19,'Sch M-2.3 Pg. 2-11'!$A$257,'12-MO Forecast Summary'!$F$6:$F$19)</f>
        <v>0</v>
      </c>
      <c r="F262" s="447"/>
      <c r="G262" s="417"/>
      <c r="H262" s="130">
        <f>H251</f>
        <v>750</v>
      </c>
      <c r="I262" s="141">
        <f ca="1">$E262*H262</f>
        <v>0</v>
      </c>
      <c r="J262" s="141"/>
      <c r="K262" s="130">
        <f>K251</f>
        <v>750</v>
      </c>
      <c r="L262" s="649">
        <f ca="1">$E262*K262</f>
        <v>0</v>
      </c>
      <c r="M262" s="649"/>
      <c r="N262" s="130">
        <f>N251</f>
        <v>850</v>
      </c>
      <c r="O262" s="649">
        <f ca="1">ROUND(E262*N262,2)</f>
        <v>0</v>
      </c>
    </row>
    <row r="263" spans="1:21" outlineLevel="1">
      <c r="B263" s="415"/>
      <c r="C263" s="125" t="s">
        <v>0</v>
      </c>
      <c r="F263" s="132">
        <f ca="1">SUMIF('12-MO Forecast Summary'!$D$6:$D$19,$A257,'12-MO Forecast Summary'!$L$6:$L$19)</f>
        <v>0</v>
      </c>
      <c r="G263" s="417"/>
      <c r="H263" s="131">
        <f>H252</f>
        <v>0.31</v>
      </c>
      <c r="I263" s="141">
        <f ca="1">$F263*H263</f>
        <v>0</v>
      </c>
      <c r="J263" s="141"/>
      <c r="K263" s="131">
        <f>K252</f>
        <v>0.31</v>
      </c>
      <c r="L263" s="649">
        <f ca="1">$F263*K263</f>
        <v>0</v>
      </c>
      <c r="M263" s="649"/>
      <c r="N263" s="131">
        <f>N252</f>
        <v>0.34399999999999997</v>
      </c>
      <c r="O263" s="649">
        <f ca="1">ROUND(F263*N263,2)</f>
        <v>0</v>
      </c>
    </row>
    <row r="264" spans="1:21" outlineLevel="1">
      <c r="B264" s="415"/>
      <c r="C264" s="434" t="s">
        <v>69</v>
      </c>
      <c r="F264" s="132">
        <f ca="1">SUMIF('12-MO Forecast Summary'!$D$6:$D$19,$A257,'12-MO Forecast Summary'!$L$6:$L$19)</f>
        <v>0</v>
      </c>
      <c r="G264" s="417"/>
      <c r="H264" s="131">
        <f>H253</f>
        <v>10.89</v>
      </c>
      <c r="I264" s="435">
        <f ca="1">$F264*H264</f>
        <v>0</v>
      </c>
      <c r="J264" s="141"/>
      <c r="K264" s="131">
        <f>K253</f>
        <v>10.89</v>
      </c>
      <c r="L264" s="650">
        <f ca="1">$F264*K264</f>
        <v>0</v>
      </c>
      <c r="M264" s="649"/>
      <c r="N264" s="130">
        <f>N253</f>
        <v>12.09</v>
      </c>
      <c r="O264" s="650">
        <f ca="1">ROUND(F264*N264,2)</f>
        <v>0</v>
      </c>
    </row>
    <row r="265" spans="1:21" hidden="1" outlineLevel="1">
      <c r="B265" s="415"/>
      <c r="C265" s="415" t="s">
        <v>427</v>
      </c>
      <c r="F265" s="447"/>
      <c r="G265" s="417"/>
      <c r="H265" s="133"/>
      <c r="I265" s="448">
        <f ca="1">SUM(I259:I264)</f>
        <v>0</v>
      </c>
      <c r="J265" s="448"/>
      <c r="K265" s="133"/>
      <c r="L265" s="660">
        <f ca="1">SUM(L259:L264)</f>
        <v>0</v>
      </c>
      <c r="M265" s="649"/>
      <c r="N265" s="651"/>
      <c r="O265" s="660">
        <f ca="1">ROUND(SUM(O259:O264),2)</f>
        <v>0</v>
      </c>
    </row>
    <row r="266" spans="1:21" hidden="1" outlineLevel="1">
      <c r="B266" s="415"/>
      <c r="F266" s="447"/>
      <c r="G266" s="417"/>
      <c r="H266" s="133"/>
      <c r="I266" s="448"/>
      <c r="J266" s="448"/>
      <c r="K266" s="133"/>
      <c r="L266" s="660"/>
      <c r="M266" s="649"/>
      <c r="N266" s="651"/>
      <c r="O266" s="649"/>
    </row>
    <row r="267" spans="1:21" hidden="1" outlineLevel="1">
      <c r="B267" s="415"/>
      <c r="C267" s="415" t="s">
        <v>428</v>
      </c>
      <c r="F267" s="447"/>
      <c r="G267" s="417" t="s">
        <v>228</v>
      </c>
      <c r="H267" s="133">
        <f>SUMIF('12-MO Forecast Summary'!$D$6:$D$19,$A257,'12-MO Forecast Summary'!$AB$6:$AB$19)</f>
        <v>0</v>
      </c>
      <c r="I267" s="448">
        <f>IF(H267=0,0,I265/H267)</f>
        <v>0</v>
      </c>
      <c r="J267" s="448"/>
      <c r="K267" s="133">
        <f>SUMIF('12-MO Forecast Summary'!$D$6:$D$19,$A257,'12-MO Forecast Summary'!$AB$6:$AB$19)</f>
        <v>0</v>
      </c>
      <c r="L267" s="660">
        <f>IF(K267=0,0,L265/K267)</f>
        <v>0</v>
      </c>
      <c r="M267" s="649"/>
      <c r="N267" s="651">
        <f>SUMIF('12-MO Forecast Summary'!$D$6:$D$19,$A257,'12-MO Forecast Summary'!$AB$6:$AB$19)</f>
        <v>0</v>
      </c>
      <c r="O267" s="660">
        <f>ROUND(IF(N267=0,0,O265/N267),2)</f>
        <v>0</v>
      </c>
    </row>
    <row r="268" spans="1:21" hidden="1" outlineLevel="1">
      <c r="B268" s="415"/>
      <c r="C268" s="415"/>
      <c r="F268" s="447"/>
      <c r="G268" s="417"/>
      <c r="H268" s="133"/>
      <c r="I268" s="448"/>
      <c r="J268" s="448"/>
      <c r="K268" s="133"/>
      <c r="L268" s="660"/>
      <c r="M268" s="649"/>
      <c r="N268" s="651"/>
      <c r="O268" s="660"/>
    </row>
    <row r="269" spans="1:21" outlineLevel="1">
      <c r="F269" s="447"/>
      <c r="H269" s="131"/>
      <c r="I269" s="141"/>
      <c r="J269" s="141"/>
      <c r="K269" s="131"/>
      <c r="L269" s="649"/>
      <c r="M269" s="130"/>
      <c r="N269" s="131"/>
      <c r="O269" s="649"/>
    </row>
    <row r="270" spans="1:21" ht="16" outlineLevel="1" thickBot="1">
      <c r="C270" s="415" t="s">
        <v>427</v>
      </c>
      <c r="F270" s="427"/>
      <c r="I270" s="428">
        <f>I256+I267</f>
        <v>64921.510000000024</v>
      </c>
      <c r="J270" s="429"/>
      <c r="L270" s="646">
        <f>L256+L267</f>
        <v>64921.510000000024</v>
      </c>
      <c r="O270" s="646">
        <f>ROUND(O256+O267,2)</f>
        <v>72464.149999999994</v>
      </c>
    </row>
    <row r="271" spans="1:21" ht="16" outlineLevel="1" thickTop="1">
      <c r="F271" s="427"/>
    </row>
    <row r="272" spans="1:21" outlineLevel="1">
      <c r="C272" s="125" t="s">
        <v>127</v>
      </c>
      <c r="F272" s="450"/>
      <c r="I272" s="141">
        <f ca="1">SUMIF('12-MO Forecast Summary'!$D$6:$D$19,'Sch M-2.3 Pg. 2-11'!$A245,'12-MO Forecast Summary'!$W$6:$W$19)</f>
        <v>236.20377193912367</v>
      </c>
      <c r="J272" s="141"/>
      <c r="L272" s="649">
        <f ca="1">SUMIF('12-MO Forecast Summary'!$D$6:$D$19,'Sch M-2.3 Pg. 2-11'!$A245,'12-MO Forecast Summary'!$W$6:$W$19)</f>
        <v>236.20377193912367</v>
      </c>
      <c r="M272" s="130"/>
      <c r="O272" s="649">
        <f ca="1">ROUND(I272,2)</f>
        <v>236.2</v>
      </c>
      <c r="T272" s="146">
        <f ca="1">I272-SUM('Fin Forecast'!N131:Y131)</f>
        <v>0</v>
      </c>
      <c r="U272" s="146">
        <f ca="1">I272-L272</f>
        <v>0</v>
      </c>
    </row>
    <row r="273" spans="1:21" outlineLevel="1">
      <c r="C273" s="125" t="s">
        <v>128</v>
      </c>
      <c r="I273" s="141">
        <f ca="1">SUMIF('12-MO Forecast Summary'!$D$6:$D$19,'Sch M-2.3 Pg. 2-11'!$A245,'12-MO Forecast Summary'!$X$6:$X$19)</f>
        <v>0</v>
      </c>
      <c r="J273" s="141"/>
      <c r="L273" s="649">
        <f ca="1">SUMIF('12-MO Forecast Summary'!$D$6:$D$19,'Sch M-2.3 Pg. 2-11'!$A245,'12-MO Forecast Summary'!$X$6:$X$19)</f>
        <v>0</v>
      </c>
      <c r="M273" s="130"/>
      <c r="O273" s="649">
        <f ca="1">ROUND(I273,2)</f>
        <v>0</v>
      </c>
      <c r="T273" s="146">
        <f ca="1">I273-SUM('Fin Forecast'!N128:Y128)</f>
        <v>0</v>
      </c>
      <c r="U273" s="146">
        <f ca="1">I273-L273</f>
        <v>0</v>
      </c>
    </row>
    <row r="274" spans="1:21" outlineLevel="1">
      <c r="C274" s="125" t="s">
        <v>111</v>
      </c>
      <c r="I274" s="141">
        <f>SUMIF('12-MO Forecast Summary Curr ROE'!$D$6:$D$19,'Sch M-2.3 Pg. 2-11'!$A245,'12-MO Forecast Summary Curr ROE'!$Y$6:$Y$19)</f>
        <v>16619.529521621829</v>
      </c>
      <c r="J274" s="141"/>
      <c r="L274" s="644">
        <f ca="1">I274+((SUMIF('12-MO Forecast Summary'!$D$6:$D$19,'Sch M-2.3 Pg. 2-11'!$A245,'12-MO Forecast Summary'!$Y$6:$Y$19)-I274)*$Q$30)</f>
        <v>16993.077158385357</v>
      </c>
      <c r="M274" s="130"/>
      <c r="O274" s="649">
        <f ca="1">ROUND(L274,2)</f>
        <v>16993.080000000002</v>
      </c>
      <c r="P274" s="305">
        <f ca="1">L274/I274</f>
        <v>1.0224764266808843</v>
      </c>
      <c r="T274" s="146">
        <f ca="1">L274-SUM('Fin Forecast'!N129:Y130)</f>
        <v>-713.13639745764885</v>
      </c>
      <c r="U274" s="146">
        <f>I274-SUM('FinForecast Current Tracker ROE'!$D$129:$O$130)</f>
        <v>0</v>
      </c>
    </row>
    <row r="275" spans="1:21" outlineLevel="1">
      <c r="A275" s="119" t="s">
        <v>282</v>
      </c>
      <c r="I275" s="141"/>
      <c r="J275" s="141"/>
      <c r="L275" s="649"/>
      <c r="M275" s="647"/>
      <c r="O275" s="649"/>
    </row>
    <row r="276" spans="1:21" outlineLevel="1">
      <c r="B276" s="416" t="s">
        <v>190</v>
      </c>
      <c r="I276" s="429"/>
      <c r="J276" s="429"/>
      <c r="L276" s="647"/>
      <c r="M276" s="656"/>
      <c r="O276" s="647"/>
    </row>
    <row r="277" spans="1:21" outlineLevel="1">
      <c r="B277" s="415"/>
      <c r="C277" s="125" t="s">
        <v>184</v>
      </c>
      <c r="E277" s="132">
        <f>SUMIF('12-MO Forecast Summary'!$D$6:$D$19,'Sch M-2.3 Pg. 2-11'!$A259,'12-MO Forecast Summary'!$O$6:$O$19)</f>
        <v>0</v>
      </c>
      <c r="H277" s="130">
        <f>VLOOKUP($A$275,'Retail Rates'!$C$7:$P$40,6,FALSE)</f>
        <v>75</v>
      </c>
      <c r="I277" s="435">
        <f>$E277*H277</f>
        <v>0</v>
      </c>
      <c r="J277" s="141"/>
      <c r="K277" s="130">
        <f>VLOOKUP($A$275,'Retail Rates'!$C$7:$P$40,6,FALSE)</f>
        <v>75</v>
      </c>
      <c r="L277" s="650">
        <f>$E277*K277</f>
        <v>0</v>
      </c>
      <c r="N277" s="130">
        <f>K277</f>
        <v>75</v>
      </c>
      <c r="O277" s="644">
        <f>ROUND(E277*N277,2)</f>
        <v>0</v>
      </c>
    </row>
    <row r="278" spans="1:21" outlineLevel="1">
      <c r="M278" s="647"/>
      <c r="O278" s="649"/>
    </row>
    <row r="279" spans="1:21" ht="16" outlineLevel="1" thickBot="1">
      <c r="B279" s="415" t="s">
        <v>426</v>
      </c>
      <c r="I279" s="428">
        <f ca="1">SUM(I270:I277)</f>
        <v>81777.243293560983</v>
      </c>
      <c r="J279" s="429"/>
      <c r="L279" s="646">
        <f ca="1">SUM(L270:L277)</f>
        <v>82150.790930324496</v>
      </c>
      <c r="M279" s="647"/>
      <c r="O279" s="646">
        <f ca="1">ROUND(SUM(O270:O277),2)</f>
        <v>89693.43</v>
      </c>
      <c r="Q279" s="135"/>
      <c r="R279" s="135"/>
      <c r="S279" s="135"/>
    </row>
    <row r="280" spans="1:21" ht="16" outlineLevel="1" thickTop="1">
      <c r="B280" s="415"/>
      <c r="I280" s="429"/>
      <c r="J280" s="429"/>
      <c r="L280" s="647"/>
      <c r="M280" s="663"/>
      <c r="O280" s="649"/>
      <c r="P280" s="407" t="s">
        <v>659</v>
      </c>
      <c r="Q280" s="407" t="s">
        <v>408</v>
      </c>
      <c r="R280" s="124" t="s">
        <v>658</v>
      </c>
      <c r="S280" s="124" t="s">
        <v>408</v>
      </c>
    </row>
    <row r="281" spans="1:21" outlineLevel="1">
      <c r="C281" s="426" t="s">
        <v>660</v>
      </c>
      <c r="F281" s="450"/>
      <c r="I281" s="337"/>
      <c r="J281" s="337"/>
      <c r="L281" s="663"/>
      <c r="M281" s="649"/>
      <c r="N281" s="663"/>
      <c r="O281" s="649">
        <f ca="1">ROUND(O279-L279,2)</f>
        <v>7542.64</v>
      </c>
      <c r="P281" s="512">
        <f>'Sch M-2.1-G'!O25</f>
        <v>7171.7242563259888</v>
      </c>
      <c r="Q281" s="153">
        <f ca="1">O281-P281</f>
        <v>370.91574367401154</v>
      </c>
      <c r="R281" s="360">
        <f>'[8]Class Revenues (Schedule 4)'!$H$49</f>
        <v>8867.2199783628384</v>
      </c>
      <c r="S281" s="142">
        <f ca="1">O281-R281</f>
        <v>-1324.5799783628381</v>
      </c>
    </row>
    <row r="282" spans="1:21" outlineLevel="1">
      <c r="C282" s="455"/>
      <c r="F282" s="450"/>
      <c r="H282" s="139"/>
      <c r="I282" s="141"/>
      <c r="J282" s="141"/>
      <c r="K282" s="139"/>
      <c r="L282" s="649"/>
      <c r="O282" s="151">
        <f ca="1">ROUND(O281/L279,4)</f>
        <v>9.1800000000000007E-2</v>
      </c>
      <c r="P282" s="360">
        <f>P281+P236</f>
        <v>254816.4164031049</v>
      </c>
      <c r="Q282" s="142">
        <f ca="1">O281+O236</f>
        <v>255335.64</v>
      </c>
    </row>
    <row r="283" spans="1:21">
      <c r="B283" s="123" t="str">
        <f>'Sch M-2.1-G'!$A$7</f>
        <v>DATA:  ____ BASE PERIOD  __X__  FORECAST PERIOD</v>
      </c>
      <c r="O283" s="633" t="str">
        <f>"Schedule " &amp;'Index M-2'!$A$19</f>
        <v>Schedule M-2.3-G</v>
      </c>
      <c r="P283" s="346" t="s">
        <v>679</v>
      </c>
    </row>
    <row r="284" spans="1:21">
      <c r="B284" s="127" t="str">
        <f>'Sch M-2.1-G'!$A$8</f>
        <v>TYPE OF FILING: __X__ ORIGINAL  _____ UPDATED  _____ REVISED</v>
      </c>
      <c r="O284" s="634" t="s">
        <v>561</v>
      </c>
    </row>
    <row r="285" spans="1:21">
      <c r="B285" s="127" t="str">
        <f>'Sch M-2.1-G'!$A$9</f>
        <v>WORK PAPER REFERENCE NO(S):</v>
      </c>
      <c r="O285" s="634" t="str">
        <f>'Sch M-2.3 Pg.1'!$M$9</f>
        <v>Witness:  R. CONROY</v>
      </c>
    </row>
    <row r="286" spans="1:21">
      <c r="B286" s="409"/>
      <c r="C286" s="410"/>
      <c r="D286" s="411"/>
      <c r="E286" s="412"/>
      <c r="F286" s="413"/>
      <c r="G286" s="413"/>
      <c r="H286" s="609"/>
      <c r="I286" s="610"/>
      <c r="J286" s="413"/>
      <c r="K286" s="609"/>
      <c r="L286" s="610"/>
      <c r="M286" s="635"/>
      <c r="N286" s="636"/>
      <c r="O286" s="637"/>
    </row>
    <row r="287" spans="1:21">
      <c r="B287" s="434"/>
      <c r="C287" s="434"/>
      <c r="D287" s="434"/>
      <c r="E287" s="473"/>
      <c r="F287" s="473"/>
      <c r="G287" s="473"/>
      <c r="H287" s="611"/>
      <c r="I287" s="611"/>
      <c r="J287" s="408"/>
      <c r="K287" s="611"/>
      <c r="L287" s="611"/>
      <c r="M287" s="638"/>
      <c r="N287" s="639"/>
      <c r="O287" s="639"/>
    </row>
    <row r="288" spans="1:21">
      <c r="I288" s="407"/>
      <c r="J288" s="407"/>
      <c r="L288" s="640"/>
      <c r="M288" s="638"/>
      <c r="N288" s="638"/>
    </row>
    <row r="289" spans="1:20" ht="77.5">
      <c r="B289" s="474"/>
      <c r="C289" s="474"/>
      <c r="D289" s="474"/>
      <c r="E289" s="475" t="s">
        <v>139</v>
      </c>
      <c r="F289" s="476" t="s">
        <v>633</v>
      </c>
      <c r="G289" s="476"/>
      <c r="H289" s="475" t="s">
        <v>438</v>
      </c>
      <c r="I289" s="475" t="s">
        <v>638</v>
      </c>
      <c r="J289" s="477"/>
      <c r="K289" s="475" t="s">
        <v>438</v>
      </c>
      <c r="L289" s="641" t="s">
        <v>661</v>
      </c>
      <c r="M289" s="638"/>
      <c r="N289" s="642" t="s">
        <v>662</v>
      </c>
      <c r="O289" s="641" t="s">
        <v>663</v>
      </c>
    </row>
    <row r="290" spans="1:20">
      <c r="B290" s="420"/>
      <c r="O290" s="634"/>
    </row>
    <row r="291" spans="1:20">
      <c r="B291" s="416" t="s">
        <v>298</v>
      </c>
    </row>
    <row r="292" spans="1:20">
      <c r="B292" s="456"/>
    </row>
    <row r="293" spans="1:20">
      <c r="B293" s="415" t="s">
        <v>339</v>
      </c>
      <c r="C293" s="454"/>
    </row>
    <row r="294" spans="1:20">
      <c r="A294" s="119" t="s">
        <v>223</v>
      </c>
      <c r="B294" s="415"/>
      <c r="C294" s="418" t="s">
        <v>281</v>
      </c>
      <c r="M294" s="649"/>
      <c r="T294" s="346" t="s">
        <v>537</v>
      </c>
    </row>
    <row r="295" spans="1:20">
      <c r="B295" s="415"/>
      <c r="C295" s="125" t="s">
        <v>621</v>
      </c>
      <c r="E295" s="132">
        <f>SUMIF('12-MO Forecast Summary'!$D$6:$D$19,'Sch M-2.3 Pg. 2-11'!$A$294,'12-MO Forecast Summary'!$E$6:$E$19)</f>
        <v>12</v>
      </c>
      <c r="H295" s="130">
        <f>VLOOKUP($A$294,'Retail Rates'!$C$7:$P$39,3,FALSE)</f>
        <v>335</v>
      </c>
      <c r="I295" s="141">
        <f>+$E295*H295</f>
        <v>4020</v>
      </c>
      <c r="J295" s="141"/>
      <c r="K295" s="130">
        <f>VLOOKUP($A$294,'Retail Rates'!$C$7:$P$39,3,FALSE)</f>
        <v>335</v>
      </c>
      <c r="L295" s="649">
        <f>+$E295*K295</f>
        <v>4020</v>
      </c>
      <c r="M295" s="649"/>
      <c r="N295" s="130">
        <v>385</v>
      </c>
      <c r="O295" s="649">
        <f>ROUND(E295*N295,2)</f>
        <v>4620</v>
      </c>
      <c r="P295" s="152"/>
      <c r="Q295" s="172" t="s">
        <v>100</v>
      </c>
      <c r="S295" s="144"/>
      <c r="T295" s="146">
        <f>I295-SUM('Fin Forecast'!N241:Y241)</f>
        <v>0</v>
      </c>
    </row>
    <row r="296" spans="1:20">
      <c r="C296" s="125" t="s">
        <v>0</v>
      </c>
      <c r="F296" s="132">
        <f>SUMIF('12-MO Forecast Summary'!$D$6:$D$19,$A294,'12-MO Forecast Summary'!$L$6:$L$19)</f>
        <v>4750.45</v>
      </c>
      <c r="H296" s="131">
        <f>VLOOKUP($A$294,'Retail Rates'!$C$7:$P$39,9,FALSE)</f>
        <v>0.41060000000000002</v>
      </c>
      <c r="I296" s="141">
        <f>$F296*H296</f>
        <v>1950.53477</v>
      </c>
      <c r="J296" s="141"/>
      <c r="K296" s="131">
        <f>VLOOKUP($A$294,'Retail Rates'!$C$7:$P$39,9,FALSE)</f>
        <v>0.41060000000000002</v>
      </c>
      <c r="L296" s="649">
        <f>$F296*K296</f>
        <v>1950.53477</v>
      </c>
      <c r="M296" s="649"/>
      <c r="N296" s="131">
        <f>ROUND(K296*P302,4)</f>
        <v>0.4607</v>
      </c>
      <c r="O296" s="649">
        <f>ROUND(F296*N296,2)</f>
        <v>2188.5300000000002</v>
      </c>
      <c r="P296" s="152">
        <f>(O296-L296)/L296</f>
        <v>0.12201537427605057</v>
      </c>
      <c r="Q296" s="119">
        <v>0.47320000000000001</v>
      </c>
      <c r="T296" s="146">
        <f>I296-SUM('Fin Forecast'!N249:Y249)</f>
        <v>0</v>
      </c>
    </row>
    <row r="297" spans="1:20">
      <c r="C297" s="434" t="s">
        <v>69</v>
      </c>
      <c r="F297" s="132">
        <f ca="1">SUMIF('12-MO Forecast Summary'!$D$6:$D$19,$A294,'12-MO Forecast Summary'!$N$6:$N$19)</f>
        <v>15547.196652719669</v>
      </c>
      <c r="H297" s="130">
        <f>VLOOKUP($A$294,'Retail Rates'!$C$7:$P$39,14,FALSE)</f>
        <v>7.17</v>
      </c>
      <c r="I297" s="435">
        <f ca="1">$F297*H297</f>
        <v>111473.40000000002</v>
      </c>
      <c r="J297" s="141"/>
      <c r="K297" s="130">
        <f>VLOOKUP($A$294,'Retail Rates'!$C$7:$P$39,14,FALSE)</f>
        <v>7.17</v>
      </c>
      <c r="L297" s="650">
        <f ca="1">$F297*K297</f>
        <v>111473.40000000002</v>
      </c>
      <c r="M297" s="649"/>
      <c r="N297" s="230">
        <f>ROUND(K297*P302,2)</f>
        <v>8.0500000000000007</v>
      </c>
      <c r="O297" s="650">
        <f ca="1">ROUND(F297*N297,2)</f>
        <v>125154.93</v>
      </c>
      <c r="P297" s="152">
        <f ca="1">(O297-L297)/L297</f>
        <v>0.12273358487316227</v>
      </c>
      <c r="Q297" s="119">
        <v>8.26</v>
      </c>
      <c r="T297" s="146">
        <f ca="1">I297-SUM('Fin Forecast'!N253:Y253)</f>
        <v>2.1827872842550278E-10</v>
      </c>
    </row>
    <row r="298" spans="1:20" hidden="1">
      <c r="C298" s="445" t="s">
        <v>427</v>
      </c>
      <c r="F298" s="447"/>
      <c r="H298" s="131"/>
      <c r="I298" s="448">
        <f ca="1">SUM(I295:I297)</f>
        <v>117443.93477000002</v>
      </c>
      <c r="J298" s="448"/>
      <c r="K298" s="131"/>
      <c r="L298" s="660">
        <f ca="1">SUM(L295:L297)</f>
        <v>117443.93477000002</v>
      </c>
      <c r="M298" s="649"/>
      <c r="N298" s="131"/>
      <c r="O298" s="660">
        <f ca="1">ROUND(SUM(O295:O297),2)</f>
        <v>131963.46</v>
      </c>
    </row>
    <row r="299" spans="1:20" hidden="1">
      <c r="C299" s="415"/>
      <c r="F299" s="447"/>
      <c r="H299" s="131"/>
      <c r="I299" s="141"/>
      <c r="J299" s="141"/>
      <c r="K299" s="131"/>
      <c r="L299" s="649"/>
      <c r="M299" s="649"/>
      <c r="N299" s="131"/>
      <c r="O299" s="649"/>
      <c r="Q299" s="306"/>
    </row>
    <row r="300" spans="1:20" hidden="1">
      <c r="C300" s="415" t="s">
        <v>428</v>
      </c>
      <c r="F300" s="447"/>
      <c r="G300" s="417" t="s">
        <v>228</v>
      </c>
      <c r="H300" s="133">
        <f>SUMIF('12-MO Forecast Summary'!$D$6:$D$19,$A294,'12-MO Forecast Summary'!$AB$6:$AB$19)</f>
        <v>1</v>
      </c>
      <c r="I300" s="448">
        <f ca="1">I298/H300</f>
        <v>117443.93477000002</v>
      </c>
      <c r="J300" s="448"/>
      <c r="K300" s="133">
        <f>SUMIF('12-MO Forecast Summary'!$D$6:$D$19,$A294,'12-MO Forecast Summary'!$AB$6:$AB$19)</f>
        <v>1</v>
      </c>
      <c r="L300" s="660">
        <f ca="1">L298/K300</f>
        <v>117443.93477000002</v>
      </c>
      <c r="M300" s="649"/>
      <c r="N300" s="651">
        <f>H300</f>
        <v>1</v>
      </c>
      <c r="O300" s="660">
        <f ca="1">ROUND(O298/N300,2)</f>
        <v>131963.46</v>
      </c>
    </row>
    <row r="301" spans="1:20" hidden="1">
      <c r="C301" s="415"/>
      <c r="F301" s="447"/>
      <c r="G301" s="417"/>
      <c r="H301" s="133"/>
      <c r="I301" s="448"/>
      <c r="J301" s="448"/>
      <c r="K301" s="133"/>
      <c r="L301" s="660"/>
      <c r="M301" s="649"/>
      <c r="N301" s="651"/>
      <c r="O301" s="660"/>
      <c r="Q301" s="303"/>
    </row>
    <row r="302" spans="1:20">
      <c r="F302" s="447"/>
      <c r="H302" s="131"/>
      <c r="I302" s="141"/>
      <c r="J302" s="141"/>
      <c r="K302" s="131"/>
      <c r="L302" s="649"/>
      <c r="M302" s="130"/>
      <c r="N302" s="131"/>
      <c r="O302" s="649"/>
      <c r="P302" s="152">
        <v>1.1221000000000001</v>
      </c>
      <c r="Q302" s="119" t="s">
        <v>677</v>
      </c>
    </row>
    <row r="303" spans="1:20" ht="16" thickBot="1">
      <c r="C303" s="415" t="s">
        <v>427</v>
      </c>
      <c r="F303" s="427"/>
      <c r="I303" s="428">
        <f ca="1">I300</f>
        <v>117443.93477000002</v>
      </c>
      <c r="J303" s="429"/>
      <c r="L303" s="646">
        <f ca="1">L300</f>
        <v>117443.93477000002</v>
      </c>
      <c r="O303" s="646">
        <f ca="1">ROUND(O300,2)</f>
        <v>131963.46</v>
      </c>
    </row>
    <row r="304" spans="1:20" ht="16" thickTop="1">
      <c r="F304" s="427"/>
    </row>
    <row r="305" spans="2:21">
      <c r="C305" s="125" t="s">
        <v>127</v>
      </c>
      <c r="F305" s="450"/>
      <c r="I305" s="141">
        <f ca="1">SUMIF('12-MO Forecast Summary'!$D$6:$D$19,'Sch M-2.3 Pg. 2-11'!$A294,'12-MO Forecast Summary'!$W$6:$W$19)</f>
        <v>22581.501529958652</v>
      </c>
      <c r="J305" s="141"/>
      <c r="L305" s="649">
        <f ca="1">SUMIF('12-MO Forecast Summary'!$D$6:$D$19,'Sch M-2.3 Pg. 2-11'!$A294,'12-MO Forecast Summary'!$W$6:$W$19)</f>
        <v>22581.501529958652</v>
      </c>
      <c r="M305" s="130"/>
      <c r="O305" s="649">
        <f ca="1">ROUND(I305,2)</f>
        <v>22581.5</v>
      </c>
      <c r="T305" s="146">
        <f ca="1">I305-SUM('Fin Forecast'!N263:Y263)</f>
        <v>0</v>
      </c>
      <c r="U305" s="146">
        <f ca="1">I305-L305</f>
        <v>0</v>
      </c>
    </row>
    <row r="306" spans="2:21">
      <c r="C306" s="125" t="s">
        <v>128</v>
      </c>
      <c r="I306" s="141">
        <f ca="1">SUMIF('12-MO Forecast Summary'!$D$6:$D$19,'Sch M-2.3 Pg. 2-11'!$A294,'12-MO Forecast Summary'!$X$6:$X$19)</f>
        <v>0</v>
      </c>
      <c r="J306" s="141"/>
      <c r="L306" s="649">
        <f ca="1">SUMIF('12-MO Forecast Summary'!$D$6:$D$19,'Sch M-2.3 Pg. 2-11'!$A294,'12-MO Forecast Summary'!$X$6:$X$19)</f>
        <v>0</v>
      </c>
      <c r="M306" s="649"/>
      <c r="O306" s="649">
        <f ca="1">ROUND(I306,2)</f>
        <v>0</v>
      </c>
      <c r="T306" s="146">
        <f ca="1">I306-SUM('Fin Forecast'!N260:Y260)</f>
        <v>0</v>
      </c>
      <c r="U306" s="146">
        <f ca="1">I306-L306</f>
        <v>0</v>
      </c>
    </row>
    <row r="307" spans="2:21">
      <c r="C307" s="125" t="s">
        <v>111</v>
      </c>
      <c r="I307" s="435">
        <f>SUMIF('12-MO Forecast Summary Curr ROE'!$D$6:$D$19,'Sch M-2.3 Pg. 2-11'!$A294,'12-MO Forecast Summary Curr ROE'!$Y$6:AB$19)</f>
        <v>192.63252009511154</v>
      </c>
      <c r="L307" s="644">
        <f ca="1">I307+((SUMIF('12-MO Forecast Summary'!$D$6:$D$19,'Sch M-2.3 Pg. 2-11'!$A294,'12-MO Forecast Summary'!Y$6:$Y$19)-I307)*$Q$30)</f>
        <v>196.86249290246036</v>
      </c>
      <c r="M307" s="649"/>
      <c r="O307" s="650">
        <f ca="1">ROUND(L307,2)</f>
        <v>196.86</v>
      </c>
      <c r="P307" s="305">
        <f ca="1">L307/I307</f>
        <v>1.0219587679445832</v>
      </c>
      <c r="T307" s="146">
        <f ca="1">L307-SUM('Fin Forecast'!N261:Y262)</f>
        <v>-8.075402632211393</v>
      </c>
      <c r="U307" s="146">
        <f>I307-SUM('FinForecast Current Tracker ROE'!$D$261:$O$262)</f>
        <v>0</v>
      </c>
    </row>
    <row r="308" spans="2:21">
      <c r="I308" s="141"/>
      <c r="J308" s="141"/>
      <c r="L308" s="649"/>
      <c r="M308" s="649"/>
      <c r="Q308" s="142"/>
    </row>
    <row r="309" spans="2:21" ht="16" thickBot="1">
      <c r="B309" s="415" t="s">
        <v>426</v>
      </c>
      <c r="F309" s="450"/>
      <c r="I309" s="453">
        <f ca="1">SUM(I303:I307)</f>
        <v>140218.0688200538</v>
      </c>
      <c r="J309" s="448"/>
      <c r="L309" s="661">
        <f ca="1">SUM(L303:L307)</f>
        <v>140222.29879286114</v>
      </c>
      <c r="M309" s="649"/>
      <c r="O309" s="661">
        <f ca="1">ROUND(SUM(O303:O307),2)</f>
        <v>154741.82</v>
      </c>
    </row>
    <row r="310" spans="2:21" ht="16" thickTop="1">
      <c r="C310" s="455"/>
      <c r="F310" s="450"/>
      <c r="H310" s="139"/>
      <c r="I310" s="141"/>
      <c r="J310" s="141"/>
      <c r="K310" s="139"/>
      <c r="L310" s="649"/>
      <c r="P310" s="407" t="s">
        <v>659</v>
      </c>
      <c r="Q310" s="407" t="s">
        <v>408</v>
      </c>
      <c r="R310" s="124" t="s">
        <v>658</v>
      </c>
      <c r="S310" s="124" t="s">
        <v>408</v>
      </c>
    </row>
    <row r="311" spans="2:21">
      <c r="C311" s="426" t="s">
        <v>664</v>
      </c>
      <c r="F311" s="450"/>
      <c r="H311" s="139"/>
      <c r="K311" s="139"/>
      <c r="M311" s="649"/>
      <c r="O311" s="649">
        <f ca="1">ROUND(O309-L309,2)</f>
        <v>14519.52</v>
      </c>
      <c r="P311" s="512">
        <f>'Sch M-2.1-G'!O27</f>
        <v>14374.875114328212</v>
      </c>
      <c r="Q311" s="153">
        <f ca="1">O311-P311</f>
        <v>144.64488567178887</v>
      </c>
      <c r="R311" s="360">
        <f>'[8]Class Revenues (Schedule 4)'!$G$49</f>
        <v>17913.398962169216</v>
      </c>
      <c r="S311" s="142">
        <f ca="1">O311-R311</f>
        <v>-3393.8789621692158</v>
      </c>
    </row>
    <row r="312" spans="2:21">
      <c r="C312" s="426"/>
      <c r="F312" s="450"/>
      <c r="H312" s="139"/>
      <c r="K312" s="139"/>
      <c r="M312" s="649"/>
      <c r="O312" s="664">
        <f ca="1">ROUND(IF(O311=0,0,O311/L309),4)</f>
        <v>0.10349999999999999</v>
      </c>
    </row>
    <row r="313" spans="2:21">
      <c r="B313" s="123" t="str">
        <f>'Sch M-2.1-G'!$A$7</f>
        <v>DATA:  ____ BASE PERIOD  __X__  FORECAST PERIOD</v>
      </c>
      <c r="O313" s="633" t="str">
        <f>"Schedule " &amp;'Index M-2'!$A$19</f>
        <v>Schedule M-2.3-G</v>
      </c>
    </row>
    <row r="314" spans="2:21">
      <c r="B314" s="127" t="str">
        <f>'Sch M-2.1-G'!$A$8</f>
        <v>TYPE OF FILING: __X__ ORIGINAL  _____ UPDATED  _____ REVISED</v>
      </c>
      <c r="O314" s="634" t="s">
        <v>560</v>
      </c>
    </row>
    <row r="315" spans="2:21">
      <c r="B315" s="127" t="str">
        <f>'Sch M-2.1-G'!$A$9</f>
        <v>WORK PAPER REFERENCE NO(S):</v>
      </c>
      <c r="O315" s="634" t="str">
        <f>'Sch M-2.3 Pg.1'!$M$9</f>
        <v>Witness:  R. CONROY</v>
      </c>
    </row>
    <row r="316" spans="2:21">
      <c r="B316" s="409"/>
      <c r="C316" s="410"/>
      <c r="D316" s="411"/>
      <c r="E316" s="412"/>
      <c r="F316" s="413"/>
      <c r="G316" s="413"/>
      <c r="H316" s="609"/>
      <c r="I316" s="610"/>
      <c r="J316" s="413"/>
      <c r="K316" s="609"/>
      <c r="L316" s="610"/>
      <c r="M316" s="635"/>
      <c r="N316" s="636"/>
      <c r="O316" s="637"/>
    </row>
    <row r="317" spans="2:21">
      <c r="B317" s="434"/>
      <c r="C317" s="434"/>
      <c r="D317" s="434"/>
      <c r="E317" s="473"/>
      <c r="F317" s="473"/>
      <c r="G317" s="473"/>
      <c r="H317" s="611"/>
      <c r="I317" s="611"/>
      <c r="J317" s="408"/>
      <c r="K317" s="611"/>
      <c r="L317" s="611"/>
      <c r="M317" s="638"/>
      <c r="N317" s="639"/>
      <c r="O317" s="639"/>
    </row>
    <row r="318" spans="2:21">
      <c r="I318" s="407"/>
      <c r="J318" s="407"/>
      <c r="L318" s="640"/>
      <c r="M318" s="638"/>
      <c r="N318" s="638"/>
    </row>
    <row r="319" spans="2:21" ht="77.5">
      <c r="B319" s="474"/>
      <c r="C319" s="474"/>
      <c r="D319" s="474"/>
      <c r="E319" s="475" t="s">
        <v>139</v>
      </c>
      <c r="F319" s="476" t="s">
        <v>633</v>
      </c>
      <c r="G319" s="476"/>
      <c r="H319" s="475" t="s">
        <v>438</v>
      </c>
      <c r="I319" s="475" t="s">
        <v>638</v>
      </c>
      <c r="J319" s="477"/>
      <c r="K319" s="475" t="s">
        <v>438</v>
      </c>
      <c r="L319" s="641" t="s">
        <v>661</v>
      </c>
      <c r="M319" s="638"/>
      <c r="N319" s="642" t="s">
        <v>662</v>
      </c>
      <c r="O319" s="641" t="s">
        <v>663</v>
      </c>
    </row>
    <row r="320" spans="2:21">
      <c r="M320" s="649"/>
      <c r="O320" s="151"/>
    </row>
    <row r="321" spans="1:15">
      <c r="B321" s="416" t="s">
        <v>299</v>
      </c>
    </row>
    <row r="322" spans="1:15">
      <c r="B322" s="456"/>
    </row>
    <row r="323" spans="1:15">
      <c r="B323" s="415" t="s">
        <v>340</v>
      </c>
      <c r="C323" s="454"/>
    </row>
    <row r="324" spans="1:15">
      <c r="A324" s="119" t="s">
        <v>224</v>
      </c>
      <c r="B324" s="415"/>
      <c r="C324" s="418" t="s">
        <v>281</v>
      </c>
      <c r="M324" s="649"/>
    </row>
    <row r="325" spans="1:15">
      <c r="C325" s="125" t="s">
        <v>621</v>
      </c>
      <c r="E325" s="132">
        <f>SUMIF('12-MO Forecast Summary'!$D$6:$D$19,'Sch M-2.3 Pg. 2-11'!A324,'12-MO Forecast Summary'!$E$6:$E$19)</f>
        <v>0</v>
      </c>
      <c r="F325" s="450"/>
      <c r="H325" s="130">
        <f>VLOOKUP($A$324,'Retail Rates'!$C$7:$P$39,3,FALSE)</f>
        <v>750</v>
      </c>
      <c r="I325" s="141">
        <f>+$E325*H325</f>
        <v>0</v>
      </c>
      <c r="J325" s="141"/>
      <c r="K325" s="130">
        <f>VLOOKUP($A$324,'Retail Rates'!$C$7:$P$39,3,FALSE)</f>
        <v>750</v>
      </c>
      <c r="L325" s="649">
        <f>+$E325*K325</f>
        <v>0</v>
      </c>
      <c r="N325" s="130">
        <f>N251</f>
        <v>850</v>
      </c>
      <c r="O325" s="649">
        <f>ROUND(E325*N325,2)</f>
        <v>0</v>
      </c>
    </row>
    <row r="326" spans="1:15">
      <c r="C326" s="125" t="s">
        <v>0</v>
      </c>
      <c r="F326" s="132">
        <f>SUMIF('12-MO Forecast Summary'!$D$6:$D$19,$A324,'12-MO Forecast Summary'!$L$6:$L$19)</f>
        <v>0</v>
      </c>
      <c r="H326" s="131">
        <f>VLOOKUP($A$324,'Retail Rates'!$C$7:$P$39,9,FALSE)</f>
        <v>0.31</v>
      </c>
      <c r="I326" s="141">
        <f>$F326*H326</f>
        <v>0</v>
      </c>
      <c r="J326" s="141"/>
      <c r="K326" s="131">
        <f>VLOOKUP($A$324,'Retail Rates'!$C$7:$P$39,9,FALSE)</f>
        <v>0.31</v>
      </c>
      <c r="L326" s="649">
        <f>$F326*K326</f>
        <v>0</v>
      </c>
      <c r="M326" s="649"/>
      <c r="N326" s="131">
        <f>N252</f>
        <v>0.34399999999999997</v>
      </c>
      <c r="O326" s="649">
        <f>ROUND(F326*N326,2)</f>
        <v>0</v>
      </c>
    </row>
    <row r="327" spans="1:15">
      <c r="C327" s="434" t="s">
        <v>69</v>
      </c>
      <c r="F327" s="132">
        <f>SUMIF('12-MO Forecast Summary'!$D$6:$D$19,$A324,'12-MO Forecast Summary'!$N$6:$N$19)</f>
        <v>0</v>
      </c>
      <c r="H327" s="130">
        <f>VLOOKUP($A$324,'Retail Rates'!$C$7:$P$39,14,FALSE)</f>
        <v>10.89</v>
      </c>
      <c r="I327" s="435">
        <f>$F327*H327</f>
        <v>0</v>
      </c>
      <c r="J327" s="141"/>
      <c r="K327" s="130">
        <f>VLOOKUP($A$324,'Retail Rates'!$C$7:$P$39,14,FALSE)</f>
        <v>10.89</v>
      </c>
      <c r="L327" s="650">
        <f>$F327*K327</f>
        <v>0</v>
      </c>
      <c r="M327" s="649"/>
      <c r="N327" s="130">
        <f>N253</f>
        <v>12.09</v>
      </c>
      <c r="O327" s="650">
        <f>ROUND(F327*N327,2)</f>
        <v>0</v>
      </c>
    </row>
    <row r="328" spans="1:15" hidden="1">
      <c r="C328" s="445" t="s">
        <v>427</v>
      </c>
      <c r="F328" s="447"/>
      <c r="H328" s="131"/>
      <c r="I328" s="448">
        <f>SUM(I325:I327)</f>
        <v>0</v>
      </c>
      <c r="J328" s="448"/>
      <c r="K328" s="131"/>
      <c r="L328" s="660">
        <f>SUM(L325:L327)</f>
        <v>0</v>
      </c>
      <c r="M328" s="649"/>
      <c r="N328" s="131"/>
      <c r="O328" s="660">
        <f>ROUND(SUM(O325:O327),2)</f>
        <v>0</v>
      </c>
    </row>
    <row r="329" spans="1:15" hidden="1">
      <c r="C329" s="415"/>
      <c r="F329" s="447"/>
      <c r="H329" s="131"/>
      <c r="I329" s="141"/>
      <c r="J329" s="141"/>
      <c r="K329" s="131"/>
      <c r="L329" s="649"/>
      <c r="M329" s="649"/>
      <c r="N329" s="131"/>
      <c r="O329" s="649"/>
    </row>
    <row r="330" spans="1:15" hidden="1">
      <c r="C330" s="415" t="s">
        <v>428</v>
      </c>
      <c r="F330" s="447"/>
      <c r="G330" s="417" t="s">
        <v>228</v>
      </c>
      <c r="H330" s="133">
        <f>SUMIF('12-MO Forecast Summary'!$D$6:$D$19,#REF!,'12-MO Forecast Summary'!$AB$6:$AB$19)</f>
        <v>0</v>
      </c>
      <c r="I330" s="448">
        <f>IF(H330=0,0,I328/H330)</f>
        <v>0</v>
      </c>
      <c r="J330" s="448"/>
      <c r="K330" s="133">
        <f>SUMIF('12-MO Forecast Summary'!$D$6:$D$19,#REF!,'12-MO Forecast Summary'!$AB$6:$AB$19)</f>
        <v>0</v>
      </c>
      <c r="L330" s="660">
        <f>IF(K330=0,0,L328/K330)</f>
        <v>0</v>
      </c>
      <c r="M330" s="649"/>
      <c r="N330" s="651">
        <f>H330</f>
        <v>0</v>
      </c>
      <c r="O330" s="660">
        <f>ROUND(IF(N330=0,0,O328/N330),2)</f>
        <v>0</v>
      </c>
    </row>
    <row r="331" spans="1:15" hidden="1">
      <c r="C331" s="415"/>
      <c r="F331" s="447"/>
      <c r="G331" s="417"/>
      <c r="H331" s="133"/>
      <c r="I331" s="448"/>
      <c r="J331" s="448"/>
      <c r="K331" s="133"/>
      <c r="L331" s="660"/>
      <c r="M331" s="649"/>
      <c r="N331" s="651"/>
      <c r="O331" s="660"/>
    </row>
    <row r="332" spans="1:15">
      <c r="F332" s="447"/>
      <c r="H332" s="131"/>
      <c r="I332" s="141"/>
      <c r="J332" s="141"/>
      <c r="K332" s="131"/>
      <c r="L332" s="649"/>
      <c r="M332" s="130"/>
      <c r="N332" s="131"/>
      <c r="O332" s="649"/>
    </row>
    <row r="333" spans="1:15" ht="16" thickBot="1">
      <c r="C333" s="415" t="s">
        <v>427</v>
      </c>
      <c r="F333" s="427"/>
      <c r="I333" s="428">
        <f>I330</f>
        <v>0</v>
      </c>
      <c r="J333" s="429"/>
      <c r="L333" s="646">
        <f>L330</f>
        <v>0</v>
      </c>
      <c r="O333" s="646">
        <f>ROUND(O330,2)</f>
        <v>0</v>
      </c>
    </row>
    <row r="334" spans="1:15" ht="16" thickTop="1">
      <c r="F334" s="427"/>
    </row>
    <row r="335" spans="1:15">
      <c r="C335" s="125" t="s">
        <v>127</v>
      </c>
      <c r="F335" s="450"/>
      <c r="I335" s="141">
        <f ca="1">SUMIF('12-MO Forecast Summary'!$D$6:$D$19,A324,'12-MO Forecast Summary'!$W$6:$W$19)</f>
        <v>0</v>
      </c>
      <c r="J335" s="141"/>
      <c r="L335" s="649">
        <f ca="1">SUMIF('12-MO Forecast Summary'!$D$6:$D$19,A324,'12-MO Forecast Summary'!$W$6:$W$19)</f>
        <v>0</v>
      </c>
      <c r="M335" s="130"/>
      <c r="O335" s="649">
        <f ca="1">ROUND(I335,2)</f>
        <v>0</v>
      </c>
    </row>
    <row r="336" spans="1:15">
      <c r="C336" s="125" t="s">
        <v>128</v>
      </c>
      <c r="I336" s="141">
        <f ca="1">SUMIF('12-MO Forecast Summary'!$D$6:$D$19,A324,'12-MO Forecast Summary'!$X$6:$X$19)</f>
        <v>0</v>
      </c>
      <c r="J336" s="141"/>
      <c r="L336" s="649">
        <f ca="1">SUMIF('12-MO Forecast Summary'!$D$6:$D$19,A324,'12-MO Forecast Summary'!$X$6:$X$19)</f>
        <v>0</v>
      </c>
      <c r="M336" s="649"/>
      <c r="O336" s="649">
        <f ca="1">ROUND(I336,2)</f>
        <v>0</v>
      </c>
    </row>
    <row r="337" spans="1:19">
      <c r="C337" s="125" t="s">
        <v>111</v>
      </c>
      <c r="I337" s="435">
        <f>SUMIF('12-MO Forecast Summary Curr ROE'!$D$6:$D$19,A324,'12-MO Forecast Summary Curr ROE'!$Y$6:$Y$19)</f>
        <v>0</v>
      </c>
      <c r="J337" s="141"/>
      <c r="L337" s="650">
        <f ca="1">SUMIF('12-MO Forecast Summary'!$D$6:$D$19,A324,'12-MO Forecast Summary'!$Y$6:$Y$19)</f>
        <v>0</v>
      </c>
      <c r="M337" s="649"/>
      <c r="O337" s="650">
        <f ca="1">ROUND(L337,2)</f>
        <v>0</v>
      </c>
    </row>
    <row r="338" spans="1:19">
      <c r="I338" s="141"/>
      <c r="J338" s="141"/>
      <c r="L338" s="649"/>
      <c r="M338" s="649"/>
    </row>
    <row r="339" spans="1:19" ht="16" thickBot="1">
      <c r="B339" s="415" t="s">
        <v>426</v>
      </c>
      <c r="F339" s="450"/>
      <c r="I339" s="453">
        <f ca="1">SUM(I333:I337)</f>
        <v>0</v>
      </c>
      <c r="J339" s="448"/>
      <c r="L339" s="661">
        <f ca="1">SUM(L333:L337)</f>
        <v>0</v>
      </c>
      <c r="M339" s="649"/>
      <c r="O339" s="661">
        <f ca="1">ROUND(SUM(O333:O337),2)</f>
        <v>0</v>
      </c>
    </row>
    <row r="340" spans="1:19" ht="16" thickTop="1">
      <c r="C340" s="455"/>
      <c r="F340" s="450"/>
      <c r="H340" s="139"/>
      <c r="I340" s="141"/>
      <c r="J340" s="141"/>
      <c r="K340" s="139"/>
      <c r="L340" s="649"/>
      <c r="R340" s="407" t="s">
        <v>652</v>
      </c>
      <c r="S340" s="125"/>
    </row>
    <row r="341" spans="1:19">
      <c r="C341" s="426" t="s">
        <v>660</v>
      </c>
      <c r="F341" s="450"/>
      <c r="H341" s="139"/>
      <c r="K341" s="139"/>
      <c r="O341" s="649">
        <f ca="1">ROUND(O339-L339,2)</f>
        <v>0</v>
      </c>
      <c r="P341" s="360">
        <f>'Sch M-2.1-G'!K29</f>
        <v>0</v>
      </c>
      <c r="Q341" s="142" t="s">
        <v>353</v>
      </c>
      <c r="R341" s="512">
        <f>'Sch M-2.1-G'!O29</f>
        <v>0</v>
      </c>
      <c r="S341" s="153">
        <f ca="1">O341-R341</f>
        <v>0</v>
      </c>
    </row>
    <row r="342" spans="1:19">
      <c r="C342" s="426"/>
      <c r="F342" s="450"/>
      <c r="H342" s="139"/>
      <c r="K342" s="139"/>
      <c r="O342" s="151">
        <f ca="1">ROUND(IF(O341=0,0,O341/L339),4)</f>
        <v>0</v>
      </c>
      <c r="P342" s="142">
        <f ca="1">O341-P341</f>
        <v>0</v>
      </c>
    </row>
    <row r="343" spans="1:19">
      <c r="B343" s="123" t="str">
        <f>'Sch M-2.1-G'!$A$7</f>
        <v>DATA:  ____ BASE PERIOD  __X__  FORECAST PERIOD</v>
      </c>
      <c r="O343" s="633" t="str">
        <f>"Schedule " &amp;'Index M-2'!$A$19</f>
        <v>Schedule M-2.3-G</v>
      </c>
    </row>
    <row r="344" spans="1:19">
      <c r="B344" s="127" t="str">
        <f>'Sch M-2.1-G'!$A$8</f>
        <v>TYPE OF FILING: __X__ ORIGINAL  _____ UPDATED  _____ REVISED</v>
      </c>
      <c r="O344" s="634" t="s">
        <v>559</v>
      </c>
    </row>
    <row r="345" spans="1:19">
      <c r="B345" s="127" t="str">
        <f>'Sch M-2.1-G'!$A$9</f>
        <v>WORK PAPER REFERENCE NO(S):</v>
      </c>
      <c r="O345" s="634" t="str">
        <f>'Sch M-2.3 Pg.1'!$M$9</f>
        <v>Witness:  R. CONROY</v>
      </c>
    </row>
    <row r="346" spans="1:19">
      <c r="B346" s="409"/>
      <c r="C346" s="410"/>
      <c r="D346" s="411"/>
      <c r="E346" s="412"/>
      <c r="F346" s="413"/>
      <c r="G346" s="413"/>
      <c r="H346" s="609"/>
      <c r="I346" s="610"/>
      <c r="J346" s="413"/>
      <c r="K346" s="609"/>
      <c r="L346" s="610"/>
      <c r="M346" s="635"/>
      <c r="N346" s="636"/>
      <c r="O346" s="637"/>
    </row>
    <row r="347" spans="1:19">
      <c r="B347" s="434"/>
      <c r="C347" s="434"/>
      <c r="D347" s="434"/>
      <c r="E347" s="473"/>
      <c r="F347" s="473"/>
      <c r="G347" s="473"/>
      <c r="H347" s="611"/>
      <c r="I347" s="611"/>
      <c r="J347" s="408"/>
      <c r="K347" s="611"/>
      <c r="L347" s="611"/>
      <c r="M347" s="638"/>
      <c r="N347" s="639"/>
      <c r="O347" s="639"/>
    </row>
    <row r="348" spans="1:19">
      <c r="I348" s="407"/>
      <c r="J348" s="407"/>
      <c r="L348" s="640"/>
      <c r="M348" s="638"/>
      <c r="N348" s="638"/>
    </row>
    <row r="349" spans="1:19" ht="77.5">
      <c r="B349" s="474"/>
      <c r="C349" s="474"/>
      <c r="D349" s="474"/>
      <c r="E349" s="475" t="s">
        <v>139</v>
      </c>
      <c r="F349" s="476" t="s">
        <v>633</v>
      </c>
      <c r="G349" s="476"/>
      <c r="H349" s="475" t="s">
        <v>438</v>
      </c>
      <c r="I349" s="475" t="s">
        <v>638</v>
      </c>
      <c r="J349" s="477"/>
      <c r="K349" s="475" t="s">
        <v>438</v>
      </c>
      <c r="L349" s="641" t="s">
        <v>661</v>
      </c>
      <c r="M349" s="638"/>
      <c r="N349" s="642" t="s">
        <v>662</v>
      </c>
      <c r="O349" s="641" t="s">
        <v>663</v>
      </c>
    </row>
    <row r="350" spans="1:19">
      <c r="C350" s="426"/>
      <c r="F350" s="450"/>
      <c r="H350" s="139"/>
      <c r="K350" s="139"/>
      <c r="M350" s="649"/>
      <c r="O350" s="151"/>
    </row>
    <row r="351" spans="1:19">
      <c r="B351" s="416" t="s">
        <v>217</v>
      </c>
    </row>
    <row r="352" spans="1:19">
      <c r="A352" s="119" t="s">
        <v>219</v>
      </c>
      <c r="B352" s="456"/>
    </row>
    <row r="353" spans="2:15">
      <c r="B353" s="415" t="s">
        <v>341</v>
      </c>
      <c r="C353" s="454"/>
      <c r="M353" s="649"/>
    </row>
    <row r="354" spans="2:15">
      <c r="C354" s="125" t="s">
        <v>632</v>
      </c>
      <c r="E354" s="427">
        <f>E356</f>
        <v>0</v>
      </c>
      <c r="F354" s="450"/>
      <c r="H354" s="130">
        <f>VLOOKUP($A$352,'Retail Rates'!$C$7:$P$39,5,FALSE)</f>
        <v>550</v>
      </c>
      <c r="I354" s="141">
        <f>+$E354*H354</f>
        <v>0</v>
      </c>
      <c r="J354" s="141"/>
      <c r="K354" s="130">
        <f>VLOOKUP($A$352,'Retail Rates'!$C$7:$P$39,5,FALSE)</f>
        <v>550</v>
      </c>
      <c r="L354" s="649">
        <f>+$E354*K354</f>
        <v>0</v>
      </c>
      <c r="N354" s="130">
        <f>N184</f>
        <v>550</v>
      </c>
      <c r="O354" s="649">
        <f>ROUND(E354*N354,2)</f>
        <v>0</v>
      </c>
    </row>
    <row r="355" spans="2:15">
      <c r="C355" s="418" t="s">
        <v>281</v>
      </c>
      <c r="M355" s="649"/>
    </row>
    <row r="356" spans="2:15">
      <c r="B356" s="415"/>
      <c r="C356" s="125" t="s">
        <v>621</v>
      </c>
      <c r="E356" s="132">
        <f>SUMIF('12-MO Forecast Summary'!$D$6:$D$19,'Sch M-2.3 Pg. 2-11'!$A$352,'12-MO Forecast Summary'!$E$6:$E$19)</f>
        <v>0</v>
      </c>
      <c r="H356" s="130">
        <f>VLOOKUP($A$352,'Retail Rates'!$C$7:$P$39,3,FALSE)</f>
        <v>750</v>
      </c>
      <c r="I356" s="141">
        <f>+$E356*H356</f>
        <v>0</v>
      </c>
      <c r="J356" s="141"/>
      <c r="K356" s="130">
        <f>VLOOKUP($A$352,'Retail Rates'!$C$7:$P$39,3,FALSE)</f>
        <v>750</v>
      </c>
      <c r="L356" s="649">
        <f>+$E356*K356</f>
        <v>0</v>
      </c>
      <c r="M356" s="649"/>
      <c r="N356" s="130">
        <f>N186</f>
        <v>750</v>
      </c>
      <c r="O356" s="649">
        <f>ROUND(E356*N356,2)</f>
        <v>0</v>
      </c>
    </row>
    <row r="357" spans="2:15">
      <c r="C357" s="430" t="s">
        <v>227</v>
      </c>
      <c r="F357" s="132">
        <f>SUMIF('12-MO Forecast Summary'!$D$6:$D$19,$A351,'12-MO Forecast Summary'!$L$6:$L$19)</f>
        <v>0</v>
      </c>
      <c r="H357" s="131">
        <f>VLOOKUP($A$352,'Retail Rates'!$C$7:$P$39,9,FALSE)</f>
        <v>4.5600000000000002E-2</v>
      </c>
      <c r="I357" s="141">
        <f>$F357*H357</f>
        <v>0</v>
      </c>
      <c r="J357" s="141"/>
      <c r="K357" s="131">
        <f>VLOOKUP($A$352,'Retail Rates'!$C$7:$P$39,9,FALSE)</f>
        <v>4.5600000000000002E-2</v>
      </c>
      <c r="L357" s="649">
        <f>$F357*K357</f>
        <v>0</v>
      </c>
      <c r="M357" s="649"/>
      <c r="N357" s="131">
        <f t="shared" ref="N357:N358" si="0">N187</f>
        <v>5.5600000000000004E-2</v>
      </c>
      <c r="O357" s="649">
        <f>ROUND(F357*N357,2)</f>
        <v>0</v>
      </c>
    </row>
    <row r="358" spans="2:15">
      <c r="C358" s="434" t="s">
        <v>69</v>
      </c>
      <c r="F358" s="132">
        <v>0</v>
      </c>
      <c r="H358" s="130">
        <f>VLOOKUP($A$352,'Retail Rates'!$C$7:$P$39,14,FALSE)</f>
        <v>7.38</v>
      </c>
      <c r="I358" s="435">
        <f>$F358*H358</f>
        <v>0</v>
      </c>
      <c r="J358" s="141"/>
      <c r="K358" s="130">
        <f>VLOOKUP($A$352,'Retail Rates'!$C$7:$P$39,14,FALSE)</f>
        <v>7.38</v>
      </c>
      <c r="L358" s="650">
        <f>$F358*K358</f>
        <v>0</v>
      </c>
      <c r="M358" s="649"/>
      <c r="N358" s="130">
        <f t="shared" si="0"/>
        <v>9.0299999999999994</v>
      </c>
      <c r="O358" s="650">
        <f>ROUND(F358*N358,2)</f>
        <v>0</v>
      </c>
    </row>
    <row r="359" spans="2:15" hidden="1">
      <c r="C359" s="445" t="s">
        <v>427</v>
      </c>
      <c r="F359" s="447"/>
      <c r="H359" s="131"/>
      <c r="I359" s="448">
        <f>SUM(I354:I358)</f>
        <v>0</v>
      </c>
      <c r="J359" s="448"/>
      <c r="K359" s="131"/>
      <c r="L359" s="660">
        <f>SUM(L354:L358)</f>
        <v>0</v>
      </c>
      <c r="M359" s="649"/>
      <c r="N359" s="131"/>
      <c r="O359" s="660">
        <f>ROUND(SUM(O354:O358),2)</f>
        <v>0</v>
      </c>
    </row>
    <row r="360" spans="2:15" hidden="1">
      <c r="C360" s="415"/>
      <c r="F360" s="447"/>
      <c r="H360" s="131"/>
      <c r="I360" s="141"/>
      <c r="J360" s="141"/>
      <c r="K360" s="131"/>
      <c r="L360" s="649"/>
      <c r="M360" s="649"/>
      <c r="N360" s="131"/>
      <c r="O360" s="649"/>
    </row>
    <row r="361" spans="2:15" hidden="1">
      <c r="C361" s="415" t="s">
        <v>428</v>
      </c>
      <c r="F361" s="447"/>
      <c r="G361" s="417" t="s">
        <v>228</v>
      </c>
      <c r="H361" s="133">
        <f>SUMIF('12-MO Forecast Summary'!$D$6:$D$19,$A352,'12-MO Forecast Summary'!$AB$6:$AB$19)</f>
        <v>0</v>
      </c>
      <c r="I361" s="212">
        <f>IF(I359=0,0,I359/H361)</f>
        <v>0</v>
      </c>
      <c r="J361" s="212"/>
      <c r="K361" s="133">
        <f>SUMIF('12-MO Forecast Summary'!$D$6:$D$19,$A352,'12-MO Forecast Summary'!$AB$6:$AB$19)</f>
        <v>0</v>
      </c>
      <c r="L361" s="212">
        <f>IF(L359=0,0,L359/K361)</f>
        <v>0</v>
      </c>
      <c r="M361" s="649"/>
      <c r="N361" s="651">
        <f>H361</f>
        <v>0</v>
      </c>
      <c r="O361" s="212">
        <f>ROUND(IF(O359=0,0,O359/N361),2)</f>
        <v>0</v>
      </c>
    </row>
    <row r="362" spans="2:15" hidden="1">
      <c r="C362" s="415"/>
      <c r="F362" s="447"/>
      <c r="G362" s="417"/>
      <c r="H362" s="133"/>
      <c r="I362" s="212"/>
      <c r="J362" s="212"/>
      <c r="K362" s="133"/>
      <c r="L362" s="212"/>
      <c r="M362" s="649"/>
      <c r="N362" s="651"/>
      <c r="O362" s="212"/>
    </row>
    <row r="363" spans="2:15">
      <c r="F363" s="447"/>
      <c r="H363" s="131"/>
      <c r="I363" s="141"/>
      <c r="J363" s="141"/>
      <c r="K363" s="131"/>
      <c r="L363" s="649"/>
      <c r="M363" s="649"/>
      <c r="N363" s="131"/>
      <c r="O363" s="649"/>
    </row>
    <row r="364" spans="2:15" ht="16" thickBot="1">
      <c r="C364" s="415" t="s">
        <v>427</v>
      </c>
      <c r="F364" s="427"/>
      <c r="I364" s="428">
        <f>I361</f>
        <v>0</v>
      </c>
      <c r="J364" s="429"/>
      <c r="L364" s="646">
        <f>L361</f>
        <v>0</v>
      </c>
      <c r="O364" s="646">
        <f>ROUND(O361,2)</f>
        <v>0</v>
      </c>
    </row>
    <row r="365" spans="2:15" ht="16" thickTop="1">
      <c r="F365" s="427"/>
    </row>
    <row r="366" spans="2:15">
      <c r="C366" s="125" t="s">
        <v>127</v>
      </c>
      <c r="F366" s="447"/>
      <c r="H366" s="131"/>
      <c r="I366" s="141">
        <f>SUMIF('12-MO Forecast Summary'!$D$6:$D$19,A352,'12-MO Forecast Summary'!$W$6:$W$19)</f>
        <v>0</v>
      </c>
      <c r="J366" s="141"/>
      <c r="K366" s="131"/>
      <c r="L366" s="649">
        <f>SUMIF('12-MO Forecast Summary'!$D$6:$D$19,A352,'12-MO Forecast Summary'!$W$6:$W$19)</f>
        <v>0</v>
      </c>
      <c r="M366" s="649"/>
      <c r="N366" s="131"/>
      <c r="O366" s="649">
        <f>ROUND(I366,2)</f>
        <v>0</v>
      </c>
    </row>
    <row r="367" spans="2:15">
      <c r="C367" s="125" t="s">
        <v>128</v>
      </c>
      <c r="F367" s="447"/>
      <c r="H367" s="131"/>
      <c r="I367" s="141">
        <f>SUMIF('12-MO Forecast Summary'!$D$6:$D$19,A352,'12-MO Forecast Summary'!$X$6:$X$19)</f>
        <v>0</v>
      </c>
      <c r="J367" s="141"/>
      <c r="K367" s="131"/>
      <c r="L367" s="649">
        <f>SUMIF('12-MO Forecast Summary'!$D$6:$D$19,A352,'12-MO Forecast Summary'!$X$6:$X$19)</f>
        <v>0</v>
      </c>
      <c r="M367" s="649"/>
      <c r="N367" s="131"/>
      <c r="O367" s="649">
        <f>ROUND(I367,2)</f>
        <v>0</v>
      </c>
    </row>
    <row r="368" spans="2:15">
      <c r="C368" s="125" t="s">
        <v>111</v>
      </c>
      <c r="I368" s="435">
        <f>SUMIF('12-MO Forecast Summary Curr ROE'!$D$6:$D$19,A352,'12-MO Forecast Summary Curr ROE'!$Y$6:$Y$19)</f>
        <v>0</v>
      </c>
      <c r="J368" s="141"/>
      <c r="L368" s="650">
        <f>SUMIF('12-MO Forecast Summary'!$D$6:$D$19,A352,'12-MO Forecast Summary'!$Y$6:$Y$19)</f>
        <v>0</v>
      </c>
      <c r="M368" s="649"/>
      <c r="O368" s="650">
        <f>ROUND(L368,2)</f>
        <v>0</v>
      </c>
    </row>
    <row r="369" spans="2:20">
      <c r="I369" s="141"/>
      <c r="J369" s="141"/>
      <c r="L369" s="649"/>
      <c r="M369" s="649"/>
    </row>
    <row r="370" spans="2:20" ht="16" thickBot="1">
      <c r="B370" s="415" t="s">
        <v>426</v>
      </c>
      <c r="C370" s="420"/>
      <c r="F370" s="450"/>
      <c r="I370" s="453">
        <f>SUM(I364:I368)</f>
        <v>0</v>
      </c>
      <c r="J370" s="448"/>
      <c r="L370" s="661">
        <f>SUM(L364:L368)</f>
        <v>0</v>
      </c>
      <c r="M370" s="649"/>
      <c r="O370" s="661">
        <f>ROUND(SUM(O364:O368),2)</f>
        <v>0</v>
      </c>
    </row>
    <row r="371" spans="2:20" ht="16" thickTop="1">
      <c r="C371" s="455"/>
      <c r="F371" s="450"/>
      <c r="H371" s="139"/>
      <c r="I371" s="141"/>
      <c r="J371" s="141"/>
      <c r="K371" s="139"/>
      <c r="L371" s="649"/>
      <c r="R371" s="407" t="s">
        <v>652</v>
      </c>
      <c r="S371" s="125"/>
    </row>
    <row r="372" spans="2:20">
      <c r="C372" s="426" t="s">
        <v>660</v>
      </c>
      <c r="F372" s="450"/>
      <c r="H372" s="139"/>
      <c r="K372" s="139"/>
      <c r="M372" s="649"/>
      <c r="O372" s="649">
        <f>ROUND(O370-L370,2)</f>
        <v>0</v>
      </c>
      <c r="P372" s="360">
        <f>'Sch M-2.1-G'!K31</f>
        <v>0</v>
      </c>
      <c r="Q372" s="142" t="s">
        <v>353</v>
      </c>
      <c r="R372" s="512">
        <f>'Sch M-2.1-G'!O31</f>
        <v>0</v>
      </c>
      <c r="S372" s="153">
        <f>O372-R372</f>
        <v>0</v>
      </c>
    </row>
    <row r="373" spans="2:20">
      <c r="O373" s="151">
        <f>ROUND(IF(O372=0,0,O372/L370),4)</f>
        <v>0</v>
      </c>
      <c r="P373" s="142">
        <f>O372-P372</f>
        <v>0</v>
      </c>
    </row>
    <row r="376" spans="2:20">
      <c r="I376" s="421"/>
      <c r="J376" s="421"/>
      <c r="K376" s="421"/>
      <c r="L376" s="643"/>
      <c r="R376" s="346" t="s">
        <v>537</v>
      </c>
      <c r="T376" s="346" t="s">
        <v>537</v>
      </c>
    </row>
    <row r="377" spans="2:20">
      <c r="C377" s="457" t="s">
        <v>427</v>
      </c>
      <c r="I377" s="196">
        <f ca="1">SUMIF($C$15:$C$370,"Total Calculated at Base Rates",$I$15:$I$370)</f>
        <v>513574137.19179344</v>
      </c>
      <c r="L377" s="196">
        <f ca="1">SUMIF($C$15:$C$370,"Total Calculated at Base Rates",$L$15:$L$370)</f>
        <v>513574137.19179344</v>
      </c>
      <c r="O377" s="196">
        <f ca="1">SUMIF($C$15:$C$370,"Total Calculated at Base Rates",$O$15:$O$370)</f>
        <v>602927718.44000006</v>
      </c>
      <c r="Q377" s="356">
        <f ca="1">SUM('12-MO Forecast Summary'!$P$6:$U$19)</f>
        <v>256787068.59492534</v>
      </c>
      <c r="R377" s="357">
        <f ca="1">I377-Q377</f>
        <v>256787068.5968681</v>
      </c>
      <c r="S377" s="356">
        <f ca="1">SUM('12-MO Forecast Summary Curr ROE'!$P$6:$U$19)</f>
        <v>256787068.59492534</v>
      </c>
      <c r="T377" s="357">
        <f ca="1">L377-S377</f>
        <v>256787068.5968681</v>
      </c>
    </row>
    <row r="378" spans="2:20">
      <c r="C378" s="400"/>
      <c r="Q378" s="125"/>
      <c r="S378" s="125"/>
    </row>
    <row r="379" spans="2:20">
      <c r="C379" s="400"/>
      <c r="I379" s="141"/>
      <c r="J379" s="141"/>
      <c r="K379" s="141"/>
      <c r="L379" s="649"/>
      <c r="Q379" s="141"/>
      <c r="S379" s="141"/>
    </row>
    <row r="380" spans="2:20">
      <c r="C380" s="458" t="s">
        <v>545</v>
      </c>
      <c r="I380" s="196">
        <f ca="1">SUMIF($B$15:$B$370,"         Total Revenues",$I$15:$I$370)</f>
        <v>422604137.94217306</v>
      </c>
      <c r="L380" s="196">
        <f ca="1">SUMIF($B$15:$B$370,"         Total Revenues",$L$15:$L$370)</f>
        <v>422985682.74418652</v>
      </c>
      <c r="O380" s="196">
        <f ca="1">SUMIF($B$15:$B$370,"         Total Revenues",$O$15:$O$370)</f>
        <v>467662473.38000005</v>
      </c>
      <c r="Q380" s="356">
        <f ca="1">SUM('12-MO Forecast Summary'!$P$6:$Y$19)</f>
        <v>423714086.45614994</v>
      </c>
      <c r="R380" s="357">
        <f ca="1">I380-Q380</f>
        <v>-1109948.513976872</v>
      </c>
      <c r="S380" s="356">
        <f ca="1">SUM('12-MO Forecast Summary Curr ROE'!$P$6:$Y$19)</f>
        <v>422604137.94120157</v>
      </c>
      <c r="T380" s="357">
        <f ca="1">L380-S380</f>
        <v>381544.80298495293</v>
      </c>
    </row>
    <row r="384" spans="2:20">
      <c r="C384" s="346" t="s">
        <v>115</v>
      </c>
      <c r="D384" s="346"/>
      <c r="E384" s="459"/>
      <c r="F384" s="459"/>
      <c r="G384" s="459"/>
      <c r="H384" s="346"/>
      <c r="I384" s="146">
        <f>SUM(I30,I76,I123,I164,I198,I232,I274,I307,I337,I368)</f>
        <v>17119665.310460519</v>
      </c>
      <c r="J384" s="346"/>
      <c r="K384" s="346"/>
      <c r="L384" s="643">
        <f ca="1">SUM(L30,L76,L123,L164,L198,L232,L274,L307,L337,L368)</f>
        <v>17501210.112474009</v>
      </c>
      <c r="O384" s="643">
        <f ca="1">SUM(O30,O76,O123,O164,O198,O232,O274,O307,O337,O368)</f>
        <v>17501210.119999994</v>
      </c>
    </row>
    <row r="385" spans="3:15">
      <c r="C385" s="346"/>
      <c r="D385" s="346"/>
      <c r="E385" s="459"/>
      <c r="F385" s="459"/>
      <c r="G385" s="459"/>
      <c r="H385" s="346"/>
      <c r="I385" s="146">
        <f>SUM('12-MO Forecast Summary Curr ROE'!Y6:Y19)</f>
        <v>17119665.310460519</v>
      </c>
      <c r="J385" s="346"/>
      <c r="K385" s="346"/>
      <c r="L385" s="643">
        <f ca="1">SUM('12-MO Forecast Summary'!Y6:Y19)</f>
        <v>18229613.825408854</v>
      </c>
      <c r="O385" s="643"/>
    </row>
    <row r="386" spans="3:15">
      <c r="C386" s="346"/>
      <c r="D386" s="346"/>
      <c r="E386" s="459"/>
      <c r="F386" s="459"/>
      <c r="G386" s="459"/>
      <c r="H386" s="346"/>
      <c r="I386" s="146">
        <f>I384-I385</f>
        <v>0</v>
      </c>
      <c r="J386" s="346"/>
      <c r="K386" s="346"/>
      <c r="L386" s="643">
        <f ca="1">L384-L385</f>
        <v>-728403.7129348442</v>
      </c>
      <c r="O386" s="643"/>
    </row>
  </sheetData>
  <mergeCells count="65">
    <mergeCell ref="N11:O11"/>
    <mergeCell ref="B1:O1"/>
    <mergeCell ref="B2:O2"/>
    <mergeCell ref="B3:O3"/>
    <mergeCell ref="B4:O4"/>
    <mergeCell ref="B5:O5"/>
    <mergeCell ref="H11:I11"/>
    <mergeCell ref="K11:L11"/>
    <mergeCell ref="K10:L10"/>
    <mergeCell ref="H10:I10"/>
    <mergeCell ref="N10:O10"/>
    <mergeCell ref="H40:I40"/>
    <mergeCell ref="K40:L40"/>
    <mergeCell ref="N40:O40"/>
    <mergeCell ref="H41:I41"/>
    <mergeCell ref="K41:L41"/>
    <mergeCell ref="N41:O41"/>
    <mergeCell ref="H88:I88"/>
    <mergeCell ref="K88:L88"/>
    <mergeCell ref="N88:O88"/>
    <mergeCell ref="H89:I89"/>
    <mergeCell ref="K89:L89"/>
    <mergeCell ref="N89:O89"/>
    <mergeCell ref="H135:I135"/>
    <mergeCell ref="K135:L135"/>
    <mergeCell ref="N135:O135"/>
    <mergeCell ref="H136:I136"/>
    <mergeCell ref="K136:L136"/>
    <mergeCell ref="N136:O136"/>
    <mergeCell ref="H176:I176"/>
    <mergeCell ref="K176:L176"/>
    <mergeCell ref="N176:O176"/>
    <mergeCell ref="H177:I177"/>
    <mergeCell ref="K177:L177"/>
    <mergeCell ref="N177:O177"/>
    <mergeCell ref="H211:I211"/>
    <mergeCell ref="K211:L211"/>
    <mergeCell ref="N211:O211"/>
    <mergeCell ref="H212:I212"/>
    <mergeCell ref="K212:L212"/>
    <mergeCell ref="N212:O212"/>
    <mergeCell ref="H241:I241"/>
    <mergeCell ref="K241:L241"/>
    <mergeCell ref="N241:O241"/>
    <mergeCell ref="H242:I242"/>
    <mergeCell ref="K242:L242"/>
    <mergeCell ref="N242:O242"/>
    <mergeCell ref="H286:I286"/>
    <mergeCell ref="K286:L286"/>
    <mergeCell ref="N286:O286"/>
    <mergeCell ref="H287:I287"/>
    <mergeCell ref="K287:L287"/>
    <mergeCell ref="N287:O287"/>
    <mergeCell ref="H316:I316"/>
    <mergeCell ref="K316:L316"/>
    <mergeCell ref="N316:O316"/>
    <mergeCell ref="H317:I317"/>
    <mergeCell ref="K317:L317"/>
    <mergeCell ref="N317:O317"/>
    <mergeCell ref="H346:I346"/>
    <mergeCell ref="K346:L346"/>
    <mergeCell ref="N346:O346"/>
    <mergeCell ref="H347:I347"/>
    <mergeCell ref="K347:L347"/>
    <mergeCell ref="N347:O347"/>
  </mergeCells>
  <printOptions horizontalCentered="1"/>
  <pageMargins left="0.75" right="0.75" top="1.75" bottom="0.5" header="0.75" footer="0.25"/>
  <pageSetup scale="50" fitToHeight="0" orientation="landscape" blackAndWhite="1" r:id="rId1"/>
  <headerFooter scaleWithDoc="0">
    <oddHeader xml:space="preserve">&amp;C&amp;"-,Bold"&amp;12LOUISVILLE GAS AND ELECTRIC COMPANY   
CASE NO. 2025-00114
CALCULATION OF PROPOSED GAS REVENUE INCREASE 
FOR THE 12 MONTHS ENDED DECEMBER 31, 2026     
Gas Operations
</oddHeader>
  </headerFooter>
  <rowBreaks count="9" manualBreakCount="9">
    <brk id="36" min="1" max="14" man="1"/>
    <brk id="84" min="1" max="14" man="1"/>
    <brk id="131" min="1" max="14" man="1"/>
    <brk id="172" min="1" max="14" man="1"/>
    <brk id="207" min="1" max="14" man="1"/>
    <brk id="237" min="1" max="14" man="1"/>
    <brk id="282" min="1" max="14" man="1"/>
    <brk id="312" min="1" max="14" man="1"/>
    <brk id="342" min="1" max="14" man="1"/>
  </rowBreaks>
  <colBreaks count="1" manualBreakCount="1">
    <brk id="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2" tint="-0.249977111117893"/>
  </sheetPr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39997558519241921"/>
  </sheetPr>
  <dimension ref="A2:H67"/>
  <sheetViews>
    <sheetView zoomScaleNormal="100" workbookViewId="0"/>
  </sheetViews>
  <sheetFormatPr defaultRowHeight="14.5"/>
  <cols>
    <col min="1" max="1" width="21.54296875" bestFit="1" customWidth="1"/>
    <col min="2" max="2" width="36.26953125" customWidth="1"/>
    <col min="3" max="3" width="17.26953125" bestFit="1" customWidth="1"/>
    <col min="4" max="4" width="4.54296875" customWidth="1"/>
    <col min="5" max="5" width="26.453125" customWidth="1"/>
    <col min="6" max="6" width="18" customWidth="1"/>
    <col min="7" max="7" width="14.453125" bestFit="1" customWidth="1"/>
  </cols>
  <sheetData>
    <row r="2" spans="1:8">
      <c r="B2" s="25" t="s">
        <v>307</v>
      </c>
    </row>
    <row r="4" spans="1:8">
      <c r="A4" t="s">
        <v>553</v>
      </c>
      <c r="B4" s="1" t="s">
        <v>309</v>
      </c>
      <c r="C4" s="205">
        <v>244818422.58894736</v>
      </c>
      <c r="D4" s="96"/>
      <c r="E4" s="96"/>
      <c r="F4" s="96"/>
      <c r="G4" s="96"/>
      <c r="H4" s="96"/>
    </row>
    <row r="5" spans="1:8">
      <c r="A5" t="s">
        <v>553</v>
      </c>
      <c r="B5" s="197" t="s">
        <v>310</v>
      </c>
      <c r="C5" s="298">
        <v>13605734.861062896</v>
      </c>
      <c r="D5" s="96"/>
      <c r="E5" s="96"/>
      <c r="F5" s="96"/>
      <c r="G5" s="96"/>
      <c r="H5" s="96"/>
    </row>
    <row r="6" spans="1:8">
      <c r="B6" s="1" t="s">
        <v>311</v>
      </c>
      <c r="C6" s="205">
        <f>SUM(C4:C5)</f>
        <v>258424157.45001024</v>
      </c>
      <c r="D6" s="205"/>
      <c r="E6" s="205"/>
      <c r="F6" s="205"/>
      <c r="G6" s="205"/>
      <c r="H6" s="205"/>
    </row>
    <row r="7" spans="1:8">
      <c r="A7" t="s">
        <v>308</v>
      </c>
      <c r="B7" s="1" t="s">
        <v>554</v>
      </c>
      <c r="C7" s="205">
        <v>258424157.45001024</v>
      </c>
      <c r="D7" s="205"/>
      <c r="E7" s="205"/>
      <c r="F7" s="205"/>
      <c r="G7" s="205"/>
      <c r="H7" s="205"/>
    </row>
    <row r="8" spans="1:8">
      <c r="B8" s="358" t="s">
        <v>537</v>
      </c>
      <c r="C8" s="359">
        <f>C6-C7</f>
        <v>0</v>
      </c>
      <c r="D8" s="205"/>
      <c r="E8" s="205"/>
      <c r="F8" s="205"/>
      <c r="G8" s="205"/>
      <c r="H8" s="205"/>
    </row>
    <row r="9" spans="1:8">
      <c r="B9" s="1"/>
      <c r="C9" s="205"/>
      <c r="D9" s="205"/>
      <c r="E9" s="205"/>
      <c r="F9" s="205"/>
      <c r="G9" s="205"/>
      <c r="H9" s="205"/>
    </row>
    <row r="10" spans="1:8">
      <c r="B10" s="197" t="s">
        <v>312</v>
      </c>
      <c r="C10" s="104"/>
      <c r="D10" s="205"/>
      <c r="E10" s="205"/>
      <c r="F10" s="205"/>
      <c r="G10" s="205"/>
      <c r="H10" s="205"/>
    </row>
    <row r="11" spans="1:8">
      <c r="B11" s="1"/>
      <c r="D11" s="205"/>
      <c r="E11" s="205"/>
      <c r="F11" s="205"/>
      <c r="G11" s="205"/>
      <c r="H11" s="205"/>
    </row>
    <row r="12" spans="1:8">
      <c r="A12" t="s">
        <v>352</v>
      </c>
      <c r="B12" s="198" t="s">
        <v>314</v>
      </c>
      <c r="C12" s="199">
        <v>171721229.89543995</v>
      </c>
      <c r="D12" s="205"/>
      <c r="E12" s="205">
        <f>C39</f>
        <v>171721229.89543998</v>
      </c>
      <c r="F12" s="199">
        <f>E12-C12</f>
        <v>0</v>
      </c>
      <c r="G12" s="205"/>
      <c r="H12" s="205"/>
    </row>
    <row r="13" spans="1:8">
      <c r="A13" t="s">
        <v>352</v>
      </c>
      <c r="B13" s="198" t="s">
        <v>315</v>
      </c>
      <c r="C13" s="199">
        <v>60816240.662058651</v>
      </c>
      <c r="D13" s="205"/>
      <c r="E13" s="205">
        <f>C40</f>
        <v>66165789.911775753</v>
      </c>
      <c r="F13" s="199">
        <f>E13-C13</f>
        <v>5349549.2497171015</v>
      </c>
      <c r="G13" s="205"/>
      <c r="H13" s="205"/>
    </row>
    <row r="14" spans="1:8">
      <c r="A14" t="s">
        <v>352</v>
      </c>
      <c r="B14" s="198" t="s">
        <v>316</v>
      </c>
      <c r="C14" s="199">
        <v>4216681.2579575917</v>
      </c>
      <c r="D14" s="205"/>
      <c r="E14" s="205">
        <f>'Sch M-2.3 Pg. 2-11'!I104</f>
        <v>4386754.5604731245</v>
      </c>
      <c r="F14" s="199">
        <f>E14-C14</f>
        <v>170073.30251553282</v>
      </c>
      <c r="G14" s="205"/>
      <c r="H14" s="205"/>
    </row>
    <row r="15" spans="1:8">
      <c r="A15" t="s">
        <v>352</v>
      </c>
      <c r="B15" s="198" t="s">
        <v>317</v>
      </c>
      <c r="C15" s="199">
        <v>5817092.5384911615</v>
      </c>
      <c r="D15" s="205"/>
      <c r="E15" s="205"/>
      <c r="F15" s="114"/>
      <c r="G15" s="205"/>
      <c r="H15" s="205"/>
    </row>
    <row r="16" spans="1:8">
      <c r="A16" t="s">
        <v>352</v>
      </c>
      <c r="B16" s="198" t="s">
        <v>318</v>
      </c>
      <c r="C16" s="199">
        <v>2247178.2350000008</v>
      </c>
      <c r="D16" s="205"/>
      <c r="E16" s="205">
        <v>0</v>
      </c>
      <c r="F16" s="199">
        <f>E16-C16</f>
        <v>-2247178.2350000008</v>
      </c>
      <c r="G16" s="205"/>
      <c r="H16" s="205"/>
    </row>
    <row r="17" spans="1:8">
      <c r="A17" t="s">
        <v>352</v>
      </c>
      <c r="B17" s="198" t="s">
        <v>193</v>
      </c>
      <c r="C17" s="199">
        <v>1172623.2039999999</v>
      </c>
      <c r="D17" s="205"/>
      <c r="E17" s="205">
        <v>0</v>
      </c>
      <c r="F17" s="114">
        <f t="shared" ref="F17:F18" si="0">E17-C17</f>
        <v>-1172623.2039999999</v>
      </c>
      <c r="G17" s="205"/>
      <c r="H17" s="205"/>
    </row>
    <row r="18" spans="1:8">
      <c r="A18" t="s">
        <v>352</v>
      </c>
      <c r="B18" s="198" t="s">
        <v>319</v>
      </c>
      <c r="C18" s="199">
        <v>192128.55441842417</v>
      </c>
      <c r="D18" s="205"/>
      <c r="E18" s="205">
        <v>0</v>
      </c>
      <c r="F18" s="114">
        <f t="shared" si="0"/>
        <v>-192128.55441842417</v>
      </c>
      <c r="G18" s="205"/>
      <c r="H18" s="205"/>
    </row>
    <row r="19" spans="1:8">
      <c r="A19" t="s">
        <v>352</v>
      </c>
      <c r="B19" s="198" t="s">
        <v>320</v>
      </c>
      <c r="C19" s="199">
        <v>12046046.005977806</v>
      </c>
      <c r="D19" s="205"/>
      <c r="E19" s="205">
        <f ca="1">'Sch M-2.3 Pg.1'!G24</f>
        <v>10955155.067661861</v>
      </c>
      <c r="F19" s="114">
        <f ca="1">E19-C19</f>
        <v>-1090890.9383159447</v>
      </c>
      <c r="G19" s="205"/>
      <c r="H19" s="205"/>
    </row>
    <row r="20" spans="1:8">
      <c r="A20" t="s">
        <v>352</v>
      </c>
      <c r="B20" s="198" t="s">
        <v>194</v>
      </c>
      <c r="C20" s="199">
        <v>164721.84000000005</v>
      </c>
      <c r="D20" s="205"/>
      <c r="E20" s="205">
        <v>0</v>
      </c>
      <c r="F20" s="114">
        <f t="shared" ref="F20:F21" si="1">E20-C20</f>
        <v>-164721.84000000005</v>
      </c>
      <c r="G20" s="205"/>
      <c r="H20" s="205"/>
    </row>
    <row r="21" spans="1:8">
      <c r="A21" t="s">
        <v>352</v>
      </c>
      <c r="B21" s="200" t="s">
        <v>92</v>
      </c>
      <c r="C21" s="299">
        <v>30215.256666666726</v>
      </c>
      <c r="D21" s="205"/>
      <c r="E21" s="205">
        <v>0</v>
      </c>
      <c r="F21" s="114">
        <f t="shared" si="1"/>
        <v>-30215.256666666726</v>
      </c>
      <c r="G21" s="205"/>
      <c r="H21" s="205"/>
    </row>
    <row r="22" spans="1:8">
      <c r="B22" s="198" t="s">
        <v>191</v>
      </c>
      <c r="C22" s="206">
        <f>SUM(C12:C21)</f>
        <v>258424157.45001024</v>
      </c>
      <c r="D22" s="205"/>
      <c r="E22" s="205"/>
      <c r="F22" s="199"/>
      <c r="G22" s="205"/>
      <c r="H22" s="205"/>
    </row>
    <row r="23" spans="1:8">
      <c r="A23" t="s">
        <v>313</v>
      </c>
      <c r="B23" s="198" t="s">
        <v>321</v>
      </c>
      <c r="C23" s="297">
        <v>0</v>
      </c>
      <c r="D23" s="205"/>
      <c r="G23" s="205"/>
      <c r="H23" s="205"/>
    </row>
    <row r="24" spans="1:8">
      <c r="A24" t="s">
        <v>430</v>
      </c>
      <c r="B24" s="200" t="s">
        <v>429</v>
      </c>
      <c r="C24" s="207"/>
      <c r="D24" s="205"/>
      <c r="G24" s="205"/>
      <c r="H24" s="205"/>
    </row>
    <row r="25" spans="1:8">
      <c r="B25" s="198" t="s">
        <v>322</v>
      </c>
      <c r="C25" s="199">
        <f>C22+SUM(C23:C24)</f>
        <v>258424157.45001024</v>
      </c>
      <c r="D25" s="205"/>
      <c r="E25" t="s">
        <v>323</v>
      </c>
      <c r="G25" s="205"/>
      <c r="H25" s="205"/>
    </row>
    <row r="26" spans="1:8">
      <c r="B26" s="358" t="s">
        <v>537</v>
      </c>
      <c r="C26" s="345">
        <f>C25-C7</f>
        <v>0</v>
      </c>
      <c r="D26" s="205"/>
      <c r="G26" s="205"/>
      <c r="H26" s="205"/>
    </row>
    <row r="27" spans="1:8">
      <c r="B27" s="198"/>
      <c r="C27" s="199"/>
      <c r="D27" s="205"/>
      <c r="G27" s="205"/>
      <c r="H27" s="205"/>
    </row>
    <row r="28" spans="1:8">
      <c r="B28" s="198" t="s">
        <v>322</v>
      </c>
      <c r="C28" s="206">
        <f>C25</f>
        <v>258424157.45001024</v>
      </c>
      <c r="D28" s="205"/>
      <c r="G28" s="205"/>
      <c r="H28" s="205"/>
    </row>
    <row r="29" spans="1:8">
      <c r="B29" s="198" t="str">
        <f>B17</f>
        <v>Forfeited Discounts</v>
      </c>
      <c r="C29" s="206">
        <f>-C17</f>
        <v>-1172623.2039999999</v>
      </c>
      <c r="D29" s="205"/>
      <c r="E29" t="s">
        <v>324</v>
      </c>
      <c r="G29" s="205"/>
      <c r="H29" s="205"/>
    </row>
    <row r="30" spans="1:8">
      <c r="B30" s="198" t="str">
        <f>B18</f>
        <v>Misc Service Revenue</v>
      </c>
      <c r="C30" s="206">
        <f>-C18</f>
        <v>-192128.55441842417</v>
      </c>
      <c r="D30" s="205"/>
      <c r="E30" t="s">
        <v>324</v>
      </c>
      <c r="G30" s="205"/>
      <c r="H30" s="205"/>
    </row>
    <row r="31" spans="1:8">
      <c r="B31" s="198" t="str">
        <f>B20</f>
        <v>Rent from Gas Property</v>
      </c>
      <c r="C31" s="206">
        <f>-C20</f>
        <v>-164721.84000000005</v>
      </c>
      <c r="D31" s="205"/>
      <c r="E31" t="s">
        <v>324</v>
      </c>
      <c r="G31" s="205"/>
      <c r="H31" s="205"/>
    </row>
    <row r="32" spans="1:8">
      <c r="B32" s="200" t="str">
        <f>B21</f>
        <v>Other Gas Revenue</v>
      </c>
      <c r="C32" s="207">
        <f>-C21</f>
        <v>-30215.256666666726</v>
      </c>
      <c r="D32" s="205"/>
      <c r="E32" t="s">
        <v>324</v>
      </c>
      <c r="G32" s="205"/>
      <c r="H32" s="205"/>
    </row>
    <row r="33" spans="1:8">
      <c r="B33" s="198" t="s">
        <v>325</v>
      </c>
      <c r="C33" s="206">
        <f>SUM(C28:C32)</f>
        <v>256864468.59492517</v>
      </c>
      <c r="D33" s="205"/>
      <c r="E33" t="s">
        <v>326</v>
      </c>
      <c r="G33" s="205"/>
      <c r="H33" s="205"/>
    </row>
    <row r="34" spans="1:8">
      <c r="A34" t="s">
        <v>555</v>
      </c>
      <c r="B34" s="198"/>
      <c r="C34" s="206">
        <f ca="1">'Sch M-2.3 Pg.1'!G36</f>
        <v>256864468.59589666</v>
      </c>
      <c r="D34" s="205"/>
      <c r="G34" s="205"/>
      <c r="H34" s="205"/>
    </row>
    <row r="35" spans="1:8">
      <c r="B35" s="358" t="s">
        <v>537</v>
      </c>
      <c r="C35" s="345">
        <f ca="1">C33-C34</f>
        <v>-9.714961051940918E-4</v>
      </c>
      <c r="D35" s="205"/>
      <c r="G35" s="205"/>
      <c r="H35" s="205"/>
    </row>
    <row r="36" spans="1:8">
      <c r="B36" s="198"/>
      <c r="C36" s="206"/>
      <c r="D36" s="205"/>
      <c r="G36" s="205"/>
      <c r="H36" s="205"/>
    </row>
    <row r="37" spans="1:8">
      <c r="B37" s="25" t="s">
        <v>327</v>
      </c>
      <c r="C37" s="205"/>
      <c r="D37" s="205"/>
      <c r="G37" s="205"/>
    </row>
    <row r="38" spans="1:8">
      <c r="C38" s="205"/>
      <c r="D38" s="205"/>
      <c r="G38" s="205"/>
      <c r="H38" s="205"/>
    </row>
    <row r="39" spans="1:8">
      <c r="A39" t="s">
        <v>328</v>
      </c>
      <c r="B39" s="202" t="s">
        <v>552</v>
      </c>
      <c r="C39" s="199">
        <f>'Sch M-2.3 Pg.1'!G16</f>
        <v>171721229.89543998</v>
      </c>
      <c r="D39" s="205"/>
      <c r="E39" s="199"/>
      <c r="G39" s="205"/>
      <c r="H39" s="205"/>
    </row>
    <row r="40" spans="1:8">
      <c r="A40" t="s">
        <v>328</v>
      </c>
      <c r="B40" s="202" t="s">
        <v>30</v>
      </c>
      <c r="C40" s="199">
        <f>'Sch M-2.3 Pg.1'!G18</f>
        <v>66165789.911775753</v>
      </c>
      <c r="D40" s="205"/>
      <c r="G40" s="205"/>
      <c r="H40" s="205"/>
    </row>
    <row r="41" spans="1:8">
      <c r="A41" t="s">
        <v>328</v>
      </c>
      <c r="B41" s="202" t="s">
        <v>31</v>
      </c>
      <c r="C41" s="199">
        <f ca="1">'Sch M-2.3 Pg.1'!G20</f>
        <v>5477645.4987890813</v>
      </c>
      <c r="D41" s="205"/>
      <c r="G41" s="205"/>
      <c r="H41" s="205"/>
    </row>
    <row r="42" spans="1:8">
      <c r="A42" t="s">
        <v>328</v>
      </c>
      <c r="B42" s="202" t="s">
        <v>78</v>
      </c>
      <c r="C42" s="199">
        <f ca="1">'Sch M-2.3 Pg.1'!G22</f>
        <v>115104.54245999997</v>
      </c>
      <c r="D42" s="205"/>
      <c r="E42" s="199"/>
      <c r="G42" s="205"/>
      <c r="H42" s="205"/>
    </row>
    <row r="43" spans="1:8">
      <c r="A43" t="s">
        <v>328</v>
      </c>
      <c r="B43" s="202" t="s">
        <v>22</v>
      </c>
      <c r="C43" s="199">
        <f ca="1">'Sch M-2.3 Pg.1'!G24</f>
        <v>10955155.067661861</v>
      </c>
      <c r="D43" s="205"/>
      <c r="G43" s="205"/>
      <c r="H43" s="205"/>
    </row>
    <row r="44" spans="1:8">
      <c r="A44" t="s">
        <v>328</v>
      </c>
      <c r="B44" s="202" t="s">
        <v>329</v>
      </c>
      <c r="C44" s="199">
        <f ca="1">'Sch M-2.3 Pg.1'!G26</f>
        <v>2247178.2350000003</v>
      </c>
      <c r="D44" s="205"/>
      <c r="G44" s="205"/>
      <c r="H44" s="205"/>
    </row>
    <row r="45" spans="1:8">
      <c r="A45" t="s">
        <v>328</v>
      </c>
      <c r="B45" s="202" t="s">
        <v>140</v>
      </c>
      <c r="C45" s="199">
        <f>'Sch M-2.3 Pg.1'!G28</f>
        <v>64921.510000000024</v>
      </c>
      <c r="D45" s="205"/>
      <c r="E45" s="199"/>
      <c r="G45" s="205"/>
      <c r="H45" s="205"/>
    </row>
    <row r="46" spans="1:8">
      <c r="A46" t="s">
        <v>328</v>
      </c>
      <c r="B46" s="202" t="s">
        <v>223</v>
      </c>
      <c r="C46" s="199">
        <f ca="1">'Sch M-2.3 Pg.1'!G30</f>
        <v>117443.93477000002</v>
      </c>
      <c r="D46" s="205"/>
      <c r="E46" s="199"/>
      <c r="G46" s="205"/>
      <c r="H46" s="205"/>
    </row>
    <row r="47" spans="1:8">
      <c r="A47" t="s">
        <v>328</v>
      </c>
      <c r="B47" s="202" t="s">
        <v>224</v>
      </c>
      <c r="C47" s="199">
        <f ca="1">'Sch M-2.3 Pg.1'!F32</f>
        <v>0</v>
      </c>
      <c r="D47" s="205"/>
      <c r="E47" s="199"/>
      <c r="G47" s="205"/>
      <c r="H47" s="205"/>
    </row>
    <row r="48" spans="1:8">
      <c r="A48" t="s">
        <v>328</v>
      </c>
      <c r="B48" s="202" t="s">
        <v>219</v>
      </c>
      <c r="C48" s="199">
        <f>'Sch M-2.3 Pg.1'!G34</f>
        <v>0</v>
      </c>
      <c r="D48" s="205"/>
      <c r="E48" s="199"/>
      <c r="G48" s="205"/>
      <c r="H48" s="205"/>
    </row>
    <row r="49" spans="1:8" ht="15" thickBot="1">
      <c r="A49" t="s">
        <v>328</v>
      </c>
      <c r="B49" s="203" t="s">
        <v>330</v>
      </c>
      <c r="C49" s="208">
        <f ca="1">SUM(C39:C48)</f>
        <v>256864468.59589666</v>
      </c>
      <c r="D49" s="205"/>
      <c r="G49" s="205"/>
      <c r="H49" s="205"/>
    </row>
    <row r="50" spans="1:8" ht="15" thickTop="1">
      <c r="D50" s="205"/>
      <c r="G50" s="205"/>
      <c r="H50" s="205"/>
    </row>
    <row r="51" spans="1:8">
      <c r="B51" s="358" t="s">
        <v>537</v>
      </c>
      <c r="C51" s="345">
        <f ca="1">C33-C49</f>
        <v>-9.714961051940918E-4</v>
      </c>
      <c r="D51" s="205"/>
      <c r="G51" s="205"/>
      <c r="H51" s="205"/>
    </row>
    <row r="52" spans="1:8">
      <c r="B52" s="96"/>
      <c r="D52" s="205"/>
      <c r="E52" s="96"/>
      <c r="G52" s="205"/>
      <c r="H52" s="205"/>
    </row>
    <row r="53" spans="1:8">
      <c r="B53" s="96"/>
      <c r="D53" s="96"/>
      <c r="E53" s="96"/>
      <c r="G53" s="96"/>
      <c r="H53" s="96"/>
    </row>
    <row r="54" spans="1:8">
      <c r="B54" s="202"/>
      <c r="C54" s="96"/>
      <c r="D54" s="96"/>
      <c r="E54" s="96"/>
      <c r="F54" s="96"/>
      <c r="G54" s="96"/>
      <c r="H54" s="96"/>
    </row>
    <row r="55" spans="1:8">
      <c r="D55" s="96"/>
      <c r="E55" s="96"/>
      <c r="F55" s="96"/>
      <c r="G55" s="96"/>
      <c r="H55" s="96"/>
    </row>
    <row r="56" spans="1:8">
      <c r="D56" s="96"/>
      <c r="E56" s="96"/>
      <c r="F56" s="96"/>
      <c r="G56" s="96"/>
      <c r="H56" s="96"/>
    </row>
    <row r="57" spans="1:8">
      <c r="D57" s="96"/>
      <c r="E57" s="96"/>
      <c r="F57" s="96"/>
      <c r="G57" s="96"/>
      <c r="H57" s="96"/>
    </row>
    <row r="58" spans="1:8">
      <c r="D58" s="96"/>
      <c r="E58" s="96"/>
      <c r="F58" s="96"/>
      <c r="G58" s="96"/>
      <c r="H58" s="96"/>
    </row>
    <row r="59" spans="1:8">
      <c r="D59" s="96"/>
      <c r="E59" s="96"/>
      <c r="F59" s="96"/>
      <c r="G59" s="96"/>
      <c r="H59" s="96"/>
    </row>
    <row r="60" spans="1:8">
      <c r="B60" s="96"/>
      <c r="C60" s="96"/>
      <c r="D60" s="96"/>
      <c r="E60" s="96"/>
      <c r="F60" s="96"/>
      <c r="G60" s="96"/>
      <c r="H60" s="96"/>
    </row>
    <row r="61" spans="1:8">
      <c r="D61" s="96"/>
      <c r="E61" s="201"/>
      <c r="F61" s="96"/>
      <c r="G61" s="96"/>
      <c r="H61" s="96"/>
    </row>
    <row r="62" spans="1:8">
      <c r="D62" s="96"/>
      <c r="E62" s="201"/>
      <c r="F62" s="96"/>
      <c r="G62" s="96"/>
      <c r="H62" s="96"/>
    </row>
    <row r="63" spans="1:8">
      <c r="D63" s="201"/>
      <c r="E63" s="201"/>
      <c r="F63" s="201"/>
      <c r="G63" s="201"/>
    </row>
    <row r="64" spans="1:8">
      <c r="D64" s="201"/>
      <c r="E64" s="201"/>
      <c r="F64" s="201"/>
      <c r="G64" s="201"/>
    </row>
    <row r="65" spans="4:7">
      <c r="D65" s="201"/>
      <c r="E65" s="201"/>
      <c r="F65" s="201"/>
      <c r="G65" s="201"/>
    </row>
    <row r="66" spans="4:7">
      <c r="D66" s="201"/>
      <c r="F66" s="201"/>
      <c r="G66" s="201"/>
    </row>
    <row r="67" spans="4:7">
      <c r="D67" s="201"/>
      <c r="F67" s="201"/>
      <c r="G67" s="201"/>
    </row>
  </sheetData>
  <pageMargins left="0.7" right="0.7" top="0.75" bottom="0.75" header="0.3" footer="0.3"/>
  <pageSetup scale="71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340A3-380F-4838-B9A1-1FBFE30F22D1}">
  <sheetPr>
    <tabColor theme="6" tint="0.39997558519241921"/>
  </sheetPr>
  <dimension ref="A1:K42"/>
  <sheetViews>
    <sheetView workbookViewId="0"/>
  </sheetViews>
  <sheetFormatPr defaultRowHeight="14.5"/>
  <cols>
    <col min="1" max="1" width="30" bestFit="1" customWidth="1"/>
    <col min="2" max="2" width="17" bestFit="1" customWidth="1"/>
    <col min="3" max="3" width="16.26953125" bestFit="1" customWidth="1"/>
    <col min="4" max="4" width="16.54296875" bestFit="1" customWidth="1"/>
    <col min="5" max="5" width="11.453125" bestFit="1" customWidth="1"/>
    <col min="8" max="9" width="16.26953125" bestFit="1" customWidth="1"/>
    <col min="10" max="10" width="15.26953125" bestFit="1" customWidth="1"/>
  </cols>
  <sheetData>
    <row r="1" spans="1:11" ht="15">
      <c r="B1" s="281"/>
      <c r="C1" s="282" t="s">
        <v>406</v>
      </c>
      <c r="D1" s="283" t="s">
        <v>407</v>
      </c>
      <c r="E1" s="283" t="s">
        <v>408</v>
      </c>
      <c r="F1" s="283"/>
      <c r="G1" s="281"/>
      <c r="H1" s="283" t="s">
        <v>407</v>
      </c>
      <c r="I1" s="282" t="s">
        <v>409</v>
      </c>
      <c r="J1" s="283" t="s">
        <v>408</v>
      </c>
    </row>
    <row r="2" spans="1:11" ht="15">
      <c r="B2" s="281" t="s">
        <v>413</v>
      </c>
      <c r="C2" s="286">
        <f>(SUM('Sch M-2.3 Pg. 2-11'!E19:E110))-'Sch M-2.3 Pg. 2-11'!E107</f>
        <v>121735773</v>
      </c>
      <c r="D2" s="287">
        <f>SUM('12-MO Forecast Summary'!G6:H19)</f>
        <v>121735773</v>
      </c>
      <c r="E2" s="285">
        <f>C2-D2</f>
        <v>0</v>
      </c>
      <c r="F2" s="283"/>
      <c r="G2" s="281"/>
      <c r="H2" s="285">
        <f>SUM('12-MO Forecast Summary'!G6:H19)</f>
        <v>121735773</v>
      </c>
      <c r="I2" s="286">
        <f>'Fin Forecast'!AA333</f>
        <v>121735773</v>
      </c>
      <c r="J2" s="284">
        <f>H2-I2</f>
        <v>0</v>
      </c>
    </row>
    <row r="3" spans="1:11">
      <c r="B3" s="281" t="s">
        <v>410</v>
      </c>
      <c r="C3" s="284">
        <f ca="1">SUM('Sch M-2.3 Pg. 2-11'!E144:E373)-('Sch M-2.3 Pg. 2-11'!E184+'Sch M-2.3 Pg. 2-11'!E201+'Sch M-2.3 Pg. 2-11'!E151)</f>
        <v>1080</v>
      </c>
      <c r="D3" s="284">
        <f ca="1">SUM('12-MO Forecast Summary'!E9:F19)-'12-MO Forecast Summary'!F16</f>
        <v>1080</v>
      </c>
      <c r="E3" s="285">
        <f ca="1">C3-D3</f>
        <v>0</v>
      </c>
      <c r="H3" s="284">
        <f ca="1">SUM('12-MO Forecast Summary'!E9:F19)-'12-MO Forecast Summary'!F16</f>
        <v>1080</v>
      </c>
      <c r="I3" s="284">
        <f>SUM('Fin Forecast'!N3:Y3,'Fin Forecast'!N36:Y36,'Fin Forecast'!N102:Y102,'Fin Forecast'!N234:Y234,'Fin Forecast'!N267:Y267,'Fin Forecast'!N300:Y300)</f>
        <v>1080</v>
      </c>
      <c r="J3" s="284">
        <f ca="1">H3-I3</f>
        <v>0</v>
      </c>
    </row>
    <row r="4" spans="1:11">
      <c r="B4" s="281" t="s">
        <v>411</v>
      </c>
      <c r="C4" s="284">
        <f ca="1">SUM('Sch M-2.3 Pg. 2-11'!F20+'Sch M-2.3 Pg. 2-11'!F52+'Sch M-2.3 Pg. 2-11'!G53+'Sch M-2.3 Pg. 2-11'!F100+'Sch M-2.3 Pg. 2-11'!G101+'Sch M-2.3 Pg. 2-11'!F112+'Sch M-2.3 Pg. 2-11'!G113+'Sch M-2.3 Pg. 2-11'!F145+'Sch M-2.3 Pg. 2-11'!F154+'Sch M-2.3 Pg. 2-11'!F187+'Sch M-2.3 Pg. 2-11'!F221+'Sch M-2.3 Pg. 2-11'!F252+'Sch M-2.3 Pg. 2-11'!F296)</f>
        <v>49150143.792278744</v>
      </c>
      <c r="D4" s="284">
        <f ca="1">(SUM('12-MO Forecast Summary'!I6:J19)/10)+SUM('12-MO Forecast Summary'!L6:M19)</f>
        <v>49150143.792278737</v>
      </c>
      <c r="E4" s="285">
        <f t="shared" ref="E4:E5" ca="1" si="0">C4-D4</f>
        <v>0</v>
      </c>
      <c r="H4" s="284">
        <f ca="1">(SUM('12-MO Forecast Summary'!I6:J19)/10)+SUM('12-MO Forecast Summary'!L6:M19)</f>
        <v>49150143.792278737</v>
      </c>
      <c r="I4" s="284">
        <f>SUM('Forecasted Calendar Month Usage'!F33:Q43)</f>
        <v>49150143.792278744</v>
      </c>
      <c r="J4" s="284">
        <f ca="1">H4-I4</f>
        <v>0</v>
      </c>
    </row>
    <row r="5" spans="1:11">
      <c r="B5" s="281" t="s">
        <v>412</v>
      </c>
      <c r="C5" s="284">
        <f ca="1">SUM('Sch M-2.3 Pg. 2-11'!F358+'Sch M-2.3 Pg. 2-11'!F327+'Sch M-2.3 Pg. 2-11'!F297+'Sch M-2.3 Pg. 2-11'!F264+'Sch M-2.3 Pg. 2-11'!F253+'Sch M-2.3 Pg. 2-11'!F222+'Sch M-2.3 Pg. 2-11'!F188)</f>
        <v>1418246.8700199965</v>
      </c>
      <c r="D5" s="284">
        <f ca="1">(SUM('12-MO Forecast Summary'!K6:K19)/10)+SUM('12-MO Forecast Summary'!N6:N19)</f>
        <v>1418246.8700199965</v>
      </c>
      <c r="E5" s="285">
        <f t="shared" ca="1" si="0"/>
        <v>0</v>
      </c>
      <c r="H5" s="284">
        <f ca="1">(SUM('12-MO Forecast Summary'!K6:K19)/10)+SUM('12-MO Forecast Summary'!N6:N19)</f>
        <v>1418246.8700199965</v>
      </c>
      <c r="I5" s="284">
        <f>SUM('Fin Forecast'!N350:Y350)</f>
        <v>1418246.8700199961</v>
      </c>
      <c r="J5" s="284">
        <f ca="1">H5-I5</f>
        <v>0</v>
      </c>
    </row>
    <row r="8" spans="1:1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11" spans="1:11">
      <c r="A11" s="615" t="s">
        <v>415</v>
      </c>
      <c r="B11" s="615"/>
      <c r="C11" s="615"/>
      <c r="D11" s="615"/>
      <c r="F11" s="615" t="s">
        <v>414</v>
      </c>
      <c r="G11" s="615"/>
      <c r="H11" s="615"/>
      <c r="I11" s="615"/>
      <c r="J11" s="615"/>
    </row>
    <row r="12" spans="1:11">
      <c r="A12" s="288"/>
      <c r="B12" s="289" t="s">
        <v>416</v>
      </c>
      <c r="C12" s="289" t="s">
        <v>406</v>
      </c>
      <c r="D12" s="288"/>
      <c r="E12" s="288"/>
      <c r="F12" s="288"/>
      <c r="G12" s="288"/>
      <c r="H12" s="289" t="s">
        <v>418</v>
      </c>
      <c r="I12" s="289" t="s">
        <v>419</v>
      </c>
      <c r="J12" s="289" t="s">
        <v>408</v>
      </c>
      <c r="K12" s="289"/>
    </row>
    <row r="13" spans="1:11">
      <c r="A13" s="290"/>
      <c r="B13" s="291" t="s">
        <v>58</v>
      </c>
      <c r="C13" s="291" t="str">
        <f>B13</f>
        <v>DSM</v>
      </c>
      <c r="D13" s="291" t="s">
        <v>351</v>
      </c>
      <c r="E13" s="289"/>
      <c r="F13" s="290"/>
      <c r="G13" s="290"/>
      <c r="H13" s="291" t="s">
        <v>420</v>
      </c>
      <c r="I13" s="291" t="s">
        <v>420</v>
      </c>
      <c r="J13" s="291"/>
      <c r="K13" s="289"/>
    </row>
    <row r="14" spans="1:11">
      <c r="A14" t="s">
        <v>59</v>
      </c>
      <c r="B14" s="54">
        <v>4497640.50750136</v>
      </c>
      <c r="C14" s="54">
        <f ca="1">'Sch M-2.3 Pg. 2-11'!I29</f>
        <v>4497640.5075013554</v>
      </c>
      <c r="D14" s="54">
        <f ca="1">B14-C14</f>
        <v>0</v>
      </c>
      <c r="F14" s="616" t="s">
        <v>421</v>
      </c>
      <c r="G14" s="616"/>
      <c r="H14" s="54">
        <f ca="1">'Sch M-2.2-G'!E13</f>
        <v>274732768.42354554</v>
      </c>
      <c r="I14" s="54">
        <f ca="1">'Sch M-2.1-G'!B13</f>
        <v>274732768.42354554</v>
      </c>
      <c r="J14" s="54">
        <f ca="1">H14-I14</f>
        <v>0</v>
      </c>
    </row>
    <row r="15" spans="1:11">
      <c r="A15" t="s">
        <v>60</v>
      </c>
      <c r="B15" s="54">
        <v>2587358.78640982</v>
      </c>
      <c r="C15" s="54">
        <f ca="1">'Sch M-2.3 Pg. 2-11'!I75</f>
        <v>2739145.2557811029</v>
      </c>
      <c r="D15" s="54">
        <f t="shared" ref="D15:D17" ca="1" si="1">B15-C15</f>
        <v>-151786.46937128296</v>
      </c>
      <c r="F15" s="614" t="s">
        <v>60</v>
      </c>
      <c r="G15" s="614"/>
      <c r="H15" s="54">
        <f ca="1">'Sch M-2.2-G'!E15</f>
        <v>121183737.9900378</v>
      </c>
      <c r="I15" s="54">
        <f ca="1">'Sch M-2.1-G'!B15</f>
        <v>121183737.9900378</v>
      </c>
      <c r="J15" s="54">
        <f t="shared" ref="J15:J24" ca="1" si="2">H15-I15</f>
        <v>0</v>
      </c>
    </row>
    <row r="16" spans="1:11">
      <c r="A16" t="s">
        <v>74</v>
      </c>
      <c r="B16" s="54">
        <v>392540.91354618</v>
      </c>
      <c r="C16" s="54">
        <f ca="1">'Sch M-2.3 Pg. 2-11'!I122</f>
        <v>487970.73615752818</v>
      </c>
      <c r="D16" s="54">
        <f t="shared" ca="1" si="1"/>
        <v>-95429.82261134818</v>
      </c>
      <c r="F16" s="614" t="s">
        <v>74</v>
      </c>
      <c r="G16" s="614"/>
      <c r="H16" s="54">
        <f ca="1">'Sch M-2.2-G'!E17</f>
        <v>11937609.491384434</v>
      </c>
      <c r="I16" s="54">
        <f ca="1">'Sch M-2.1-G'!B17</f>
        <v>11937609.491384434</v>
      </c>
      <c r="J16" s="54">
        <f t="shared" ca="1" si="2"/>
        <v>0</v>
      </c>
    </row>
    <row r="17" spans="1:10">
      <c r="A17" t="s">
        <v>417</v>
      </c>
      <c r="B17" s="292">
        <v>271887.14187635202</v>
      </c>
      <c r="C17" s="292">
        <f ca="1">SUM('Sch M-2.3 Pg. 2-11'!I163,'Sch M-2.3 Pg. 2-11'!I197,'Sch M-2.3 Pg. 2-11'!I231,'Sch M-2.3 Pg. 2-11'!I273,'Sch M-2.3 Pg. 2-11'!I306,'Sch M-2.3 Pg. 2-11'!I336,'Sch M-2.3 Pg. 2-11'!I367)</f>
        <v>24670.849893725219</v>
      </c>
      <c r="D17" s="292">
        <f t="shared" ca="1" si="1"/>
        <v>247216.2919826268</v>
      </c>
      <c r="F17" s="614" t="s">
        <v>78</v>
      </c>
      <c r="G17" s="614"/>
      <c r="H17" s="54">
        <f ca="1">'Sch M-2.2-G'!E19</f>
        <v>357435.09538107325</v>
      </c>
      <c r="I17" s="54">
        <f ca="1">'Sch M-2.1-G'!B19</f>
        <v>357435.09538107325</v>
      </c>
      <c r="J17" s="54">
        <f t="shared" ca="1" si="2"/>
        <v>0</v>
      </c>
    </row>
    <row r="18" spans="1:10">
      <c r="D18" s="54">
        <f ca="1">SUM(D14:D17)</f>
        <v>-4.3364707380533218E-9</v>
      </c>
      <c r="F18" s="614" t="s">
        <v>22</v>
      </c>
      <c r="G18" s="614"/>
      <c r="H18" s="54">
        <f ca="1">'Sch M-2.2-G'!E21</f>
        <v>10958510.26766186</v>
      </c>
      <c r="I18" s="54">
        <f ca="1">'Sch M-2.1-G'!B21</f>
        <v>10958510.26766186</v>
      </c>
      <c r="J18" s="54">
        <f t="shared" ca="1" si="2"/>
        <v>0</v>
      </c>
    </row>
    <row r="19" spans="1:10">
      <c r="F19" s="614" t="s">
        <v>208</v>
      </c>
      <c r="G19" s="614"/>
      <c r="H19" s="54">
        <f ca="1">'Sch M-2.2-G'!E23</f>
        <v>3212081.3620487018</v>
      </c>
      <c r="I19" s="54">
        <f ca="1">'Sch M-2.1-G'!B23</f>
        <v>3212081.3620487018</v>
      </c>
      <c r="J19" s="54">
        <f t="shared" ca="1" si="2"/>
        <v>0</v>
      </c>
    </row>
    <row r="20" spans="1:10">
      <c r="A20" s="288"/>
      <c r="B20" s="289" t="s">
        <v>416</v>
      </c>
      <c r="C20" s="289" t="s">
        <v>406</v>
      </c>
      <c r="D20" s="288"/>
      <c r="F20" s="614" t="s">
        <v>140</v>
      </c>
      <c r="G20" s="614"/>
      <c r="H20" s="54">
        <f ca="1">'Sch M-2.2-G'!E25</f>
        <v>81777.243293560983</v>
      </c>
      <c r="I20" s="54">
        <f ca="1">'Sch M-2.1-G'!B25</f>
        <v>81777.243293560983</v>
      </c>
      <c r="J20" s="54">
        <f t="shared" ca="1" si="2"/>
        <v>0</v>
      </c>
    </row>
    <row r="21" spans="1:10">
      <c r="A21" s="290"/>
      <c r="B21" s="291" t="s">
        <v>115</v>
      </c>
      <c r="C21" s="291" t="s">
        <v>115</v>
      </c>
      <c r="D21" s="291" t="s">
        <v>351</v>
      </c>
      <c r="F21" s="617" t="s">
        <v>223</v>
      </c>
      <c r="G21" s="617"/>
      <c r="H21" s="54">
        <f ca="1">'Sch M-2.2-G'!E27</f>
        <v>140218.0688200538</v>
      </c>
      <c r="I21" s="54">
        <f ca="1">'Sch M-2.1-G'!B27</f>
        <v>140218.0688200538</v>
      </c>
      <c r="J21" s="54">
        <f t="shared" ca="1" si="2"/>
        <v>0</v>
      </c>
    </row>
    <row r="22" spans="1:10">
      <c r="A22" t="s">
        <v>59</v>
      </c>
      <c r="B22" s="54">
        <v>12366517.7805399</v>
      </c>
      <c r="C22" s="54">
        <f ca="1">'Sch M-2.3 Pg. 2-11'!L30</f>
        <v>11872295.861313615</v>
      </c>
      <c r="D22" s="54">
        <f ca="1">B22-C22</f>
        <v>494221.91922628507</v>
      </c>
      <c r="F22" s="614" t="s">
        <v>224</v>
      </c>
      <c r="G22" s="614"/>
      <c r="H22" s="54">
        <f ca="1">'Sch M-2.2-G'!E29</f>
        <v>0</v>
      </c>
      <c r="I22" s="54">
        <f ca="1">'Sch M-2.1-G'!B29</f>
        <v>0</v>
      </c>
      <c r="J22" s="54">
        <f t="shared" ca="1" si="2"/>
        <v>0</v>
      </c>
    </row>
    <row r="23" spans="1:10">
      <c r="A23" t="s">
        <v>60</v>
      </c>
      <c r="B23" s="54">
        <v>5149084.80420807</v>
      </c>
      <c r="C23" s="54">
        <f ca="1">'Sch M-2.3 Pg. 2-11'!L76</f>
        <v>5051437.6969783446</v>
      </c>
      <c r="D23" s="54">
        <f t="shared" ref="D23:D25" ca="1" si="3">B23-C23</f>
        <v>97647.107229725458</v>
      </c>
      <c r="F23" s="614" t="s">
        <v>219</v>
      </c>
      <c r="G23" s="614"/>
      <c r="H23" s="292">
        <f>'Sch M-2.2-G'!E31</f>
        <v>0</v>
      </c>
      <c r="I23" s="292">
        <f>'Sch M-2.1-G'!B31</f>
        <v>0</v>
      </c>
      <c r="J23" s="292">
        <f t="shared" si="2"/>
        <v>0</v>
      </c>
    </row>
    <row r="24" spans="1:10">
      <c r="A24" t="s">
        <v>74</v>
      </c>
      <c r="B24" s="54">
        <v>489235.52583066199</v>
      </c>
      <c r="C24" s="54">
        <f ca="1">'Sch M-2.3 Pg. 2-11'!L123</f>
        <v>548983.30884449964</v>
      </c>
      <c r="D24" s="54">
        <f t="shared" ca="1" si="3"/>
        <v>-59747.783013837645</v>
      </c>
      <c r="H24" s="54">
        <f ca="1">SUM(H14:H23)</f>
        <v>422604137.94217306</v>
      </c>
      <c r="I24" s="54">
        <f ca="1">SUM(I14:I23)</f>
        <v>422604137.94217306</v>
      </c>
      <c r="J24" s="54">
        <f t="shared" ca="1" si="2"/>
        <v>0</v>
      </c>
    </row>
    <row r="25" spans="1:10">
      <c r="A25" t="s">
        <v>417</v>
      </c>
      <c r="B25" s="54">
        <v>194464.17176464299</v>
      </c>
      <c r="C25" s="54">
        <f ca="1">SUM('Sch M-2.3 Pg. 2-11'!L164+'Sch M-2.3 Pg. 2-11'!L198+'Sch M-2.3 Pg. 2-11'!L274+'Sch M-2.3 Pg. 2-11'!L307)</f>
        <v>25527.037906431546</v>
      </c>
      <c r="D25" s="54">
        <f t="shared" ca="1" si="3"/>
        <v>168937.13385821145</v>
      </c>
    </row>
    <row r="26" spans="1:10">
      <c r="A26" t="s">
        <v>320</v>
      </c>
      <c r="B26" s="292">
        <v>27243.459006242301</v>
      </c>
      <c r="C26" s="292">
        <v>0</v>
      </c>
      <c r="D26" s="292">
        <f>B26-C26</f>
        <v>27243.459006242301</v>
      </c>
      <c r="F26" s="615" t="s">
        <v>414</v>
      </c>
      <c r="G26" s="615"/>
      <c r="H26" s="615"/>
      <c r="I26" s="615"/>
      <c r="J26" s="615"/>
    </row>
    <row r="27" spans="1:10">
      <c r="B27" s="54"/>
      <c r="C27" s="54"/>
      <c r="D27" s="54">
        <f ca="1">SUM(D22:D26)</f>
        <v>728301.83630662668</v>
      </c>
      <c r="F27" s="288"/>
      <c r="G27" s="288"/>
      <c r="H27" s="289" t="s">
        <v>418</v>
      </c>
      <c r="I27" s="289" t="s">
        <v>406</v>
      </c>
      <c r="J27" s="289" t="s">
        <v>408</v>
      </c>
    </row>
    <row r="28" spans="1:10">
      <c r="F28" s="290"/>
      <c r="G28" s="290"/>
      <c r="H28" s="291" t="s">
        <v>422</v>
      </c>
      <c r="I28" s="291" t="s">
        <v>422</v>
      </c>
      <c r="J28" s="291"/>
    </row>
    <row r="29" spans="1:10">
      <c r="A29" s="288"/>
      <c r="B29" s="289" t="s">
        <v>416</v>
      </c>
      <c r="C29" s="289" t="s">
        <v>406</v>
      </c>
      <c r="D29" s="288"/>
      <c r="F29" s="616" t="s">
        <v>421</v>
      </c>
      <c r="G29" s="616"/>
      <c r="H29" s="293">
        <f ca="1">'Sch M-2.2-G'!M13</f>
        <v>0.10858203887477612</v>
      </c>
      <c r="I29" s="293">
        <f ca="1">'Sch M-2.3 Pg.1'!M16</f>
        <v>0.1086</v>
      </c>
      <c r="J29" s="54">
        <f ca="1">H29-I29</f>
        <v>-1.7961125223883712E-5</v>
      </c>
    </row>
    <row r="30" spans="1:10">
      <c r="A30" s="290"/>
      <c r="B30" s="291" t="s">
        <v>56</v>
      </c>
      <c r="C30" s="291" t="s">
        <v>56</v>
      </c>
      <c r="D30" s="291" t="s">
        <v>351</v>
      </c>
      <c r="F30" s="614" t="s">
        <v>60</v>
      </c>
      <c r="G30" s="614"/>
      <c r="H30" s="293">
        <f ca="1">'Sch M-2.2-G'!M15</f>
        <v>9.4924632391247377E-2</v>
      </c>
      <c r="I30" s="293">
        <f ca="1">'Sch M-2.3 Pg.1'!M18</f>
        <v>9.4899999999999998E-2</v>
      </c>
      <c r="J30" s="54">
        <f t="shared" ref="J30:J38" ca="1" si="4">H30-I30</f>
        <v>2.4632391247378371E-5</v>
      </c>
    </row>
    <row r="31" spans="1:10">
      <c r="A31" t="s">
        <v>59</v>
      </c>
      <c r="B31" s="54">
        <v>86900480.307456702</v>
      </c>
      <c r="C31" s="54">
        <f ca="1">'Sch M-2.3 Pg. 2-11'!I28</f>
        <v>86900480.307456732</v>
      </c>
      <c r="D31" s="54">
        <f ca="1">B31-C31</f>
        <v>0</v>
      </c>
      <c r="F31" s="614" t="s">
        <v>74</v>
      </c>
      <c r="G31" s="614"/>
      <c r="H31" s="293">
        <f ca="1">'Sch M-2.2-G'!M17</f>
        <v>7.2385434215581551E-2</v>
      </c>
      <c r="I31" s="293">
        <f ca="1">'Sch M-2.3 Pg.1'!M20</f>
        <v>7.2400000000000006E-2</v>
      </c>
      <c r="J31" s="54">
        <f t="shared" ca="1" si="4"/>
        <v>-1.4565784418454908E-5</v>
      </c>
    </row>
    <row r="32" spans="1:10">
      <c r="A32" t="s">
        <v>60</v>
      </c>
      <c r="B32" s="54">
        <v>43448362.588412702</v>
      </c>
      <c r="C32" s="54">
        <f ca="1">'Sch M-2.3 Pg. 2-11'!I74</f>
        <v>47337512.879871093</v>
      </c>
      <c r="D32" s="54">
        <f t="shared" ref="D32:D35" ca="1" si="5">B32-C32</f>
        <v>-3889150.2914583907</v>
      </c>
      <c r="F32" s="614" t="s">
        <v>78</v>
      </c>
      <c r="G32" s="614"/>
      <c r="H32" s="293">
        <f ca="1">'Sch M-2.2-G'!M19</f>
        <v>3.9631298494887439E-2</v>
      </c>
      <c r="I32" s="293">
        <f ca="1">'Sch M-2.3 Pg.1'!M22</f>
        <v>3.9600000000000003E-2</v>
      </c>
      <c r="J32" s="54">
        <f t="shared" ca="1" si="4"/>
        <v>3.1298494887435635E-5</v>
      </c>
    </row>
    <row r="33" spans="1:10">
      <c r="A33" t="s">
        <v>74</v>
      </c>
      <c r="B33" s="54">
        <v>4845057.1053850697</v>
      </c>
      <c r="C33" s="54">
        <f ca="1">'Sch M-2.3 Pg. 2-11'!I121</f>
        <v>5434990.9776182761</v>
      </c>
      <c r="D33" s="54">
        <f t="shared" ca="1" si="5"/>
        <v>-589933.87223320641</v>
      </c>
      <c r="F33" s="614" t="s">
        <v>22</v>
      </c>
      <c r="G33" s="614"/>
      <c r="H33" s="293">
        <f ca="1">'Sch M-2.2-G'!M21</f>
        <v>0.19663787318765805</v>
      </c>
      <c r="I33" s="293">
        <f ca="1">'Sch M-2.3 Pg.1'!M24</f>
        <v>0.1966</v>
      </c>
      <c r="J33" s="54">
        <f t="shared" ca="1" si="4"/>
        <v>3.787318765804959E-5</v>
      </c>
    </row>
    <row r="34" spans="1:10">
      <c r="A34" t="s">
        <v>417</v>
      </c>
      <c r="B34" s="54">
        <v>4714686.4016619297</v>
      </c>
      <c r="C34" s="54">
        <f ca="1">SUM('Sch M-2.3 Pg. 2-11'!I162+'Sch M-2.3 Pg. 2-11'!I196+'Sch M-2.3 Pg. 2-11'!I272+'Sch M-2.3 Pg. 2-11'!I305+'Sch M-2.3 Pg. 2-11'!I230)</f>
        <v>1197592.5215360117</v>
      </c>
      <c r="D34" s="54">
        <f t="shared" ref="D34" ca="1" si="6">B34-C34</f>
        <v>3517093.880125918</v>
      </c>
      <c r="F34" s="614" t="s">
        <v>208</v>
      </c>
      <c r="G34" s="614"/>
      <c r="H34" s="293">
        <f ca="1">'Sch M-2.2-G'!M23</f>
        <v>7.7142780468615738E-2</v>
      </c>
      <c r="I34" s="293">
        <f ca="1">'Sch M-2.3 Pg.1'!M26</f>
        <v>7.7100000000000002E-2</v>
      </c>
      <c r="J34" s="54">
        <f t="shared" ca="1" si="4"/>
        <v>4.2780468615735701E-5</v>
      </c>
    </row>
    <row r="35" spans="1:10">
      <c r="A35" t="s">
        <v>431</v>
      </c>
      <c r="B35" s="292">
        <v>961990.28356569202</v>
      </c>
      <c r="C35" s="292">
        <v>0</v>
      </c>
      <c r="D35" s="292">
        <f t="shared" si="5"/>
        <v>961990.28356569202</v>
      </c>
      <c r="F35" s="614" t="s">
        <v>140</v>
      </c>
      <c r="G35" s="614"/>
      <c r="H35" s="293">
        <f ca="1">'Sch M-2.2-G'!M25</f>
        <v>9.1814564220966663E-2</v>
      </c>
      <c r="I35" s="293">
        <f ca="1">'Sch M-2.3 Pg.1'!M28</f>
        <v>9.1800000000000007E-2</v>
      </c>
      <c r="J35" s="54">
        <f t="shared" ca="1" si="4"/>
        <v>1.4564220966656327E-5</v>
      </c>
    </row>
    <row r="36" spans="1:10">
      <c r="D36" s="54">
        <f ca="1">SUM(D31:D35)</f>
        <v>1.2922100722789764E-8</v>
      </c>
      <c r="F36" s="613" t="s">
        <v>223</v>
      </c>
      <c r="G36" s="613"/>
      <c r="H36" s="293">
        <f ca="1">'Sch M-2.2-G'!M27</f>
        <v>0.10354644968834355</v>
      </c>
      <c r="I36" s="293">
        <f ca="1">'Sch M-2.3 Pg.1'!M30</f>
        <v>0.10349999999999999</v>
      </c>
      <c r="J36" s="54">
        <f t="shared" ca="1" si="4"/>
        <v>4.6449688343552786E-5</v>
      </c>
    </row>
    <row r="37" spans="1:10">
      <c r="F37" s="614" t="s">
        <v>224</v>
      </c>
      <c r="G37" s="614"/>
      <c r="H37" s="293">
        <f>'Sch M-2.2-G'!M29</f>
        <v>0</v>
      </c>
      <c r="I37" s="293">
        <f>'Sch M-2.3 Pg.1'!M32</f>
        <v>0</v>
      </c>
      <c r="J37" s="54">
        <f t="shared" si="4"/>
        <v>0</v>
      </c>
    </row>
    <row r="38" spans="1:10">
      <c r="F38" s="614" t="s">
        <v>219</v>
      </c>
      <c r="G38" s="614"/>
      <c r="H38" s="294">
        <f>'Sch M-2.2-G'!M31</f>
        <v>0</v>
      </c>
      <c r="I38" s="294">
        <f>'Sch M-2.3 Pg.1'!M34</f>
        <v>0</v>
      </c>
      <c r="J38" s="292">
        <f t="shared" si="4"/>
        <v>0</v>
      </c>
    </row>
    <row r="40" spans="1:10">
      <c r="F40" s="288"/>
      <c r="G40" s="288"/>
      <c r="H40" s="289" t="s">
        <v>419</v>
      </c>
      <c r="I40" s="289" t="s">
        <v>423</v>
      </c>
      <c r="J40" s="289"/>
    </row>
    <row r="41" spans="1:10">
      <c r="F41" s="290"/>
      <c r="G41" s="290"/>
      <c r="H41" s="291" t="s">
        <v>424</v>
      </c>
      <c r="I41" s="291" t="s">
        <v>424</v>
      </c>
      <c r="J41" s="291" t="s">
        <v>408</v>
      </c>
    </row>
    <row r="42" spans="1:10">
      <c r="F42" s="295"/>
      <c r="G42" s="295" t="s">
        <v>425</v>
      </c>
      <c r="H42" s="54">
        <f ca="1">'Sch M-2.1-G'!F33</f>
        <v>44676790.635813534</v>
      </c>
      <c r="I42" s="54">
        <f ca="1">'Sch M-2.3 Pg.1'!L36</f>
        <v>44676790.640000001</v>
      </c>
      <c r="J42" s="54">
        <f ca="1">H42-I42</f>
        <v>-4.1864663362503052E-3</v>
      </c>
    </row>
  </sheetData>
  <mergeCells count="23">
    <mergeCell ref="F11:J11"/>
    <mergeCell ref="A11:D11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6:J26"/>
    <mergeCell ref="F29:G29"/>
    <mergeCell ref="F35:G35"/>
    <mergeCell ref="F36:G36"/>
    <mergeCell ref="F37:G37"/>
    <mergeCell ref="F38:G38"/>
    <mergeCell ref="F30:G30"/>
    <mergeCell ref="F31:G31"/>
    <mergeCell ref="F32:G32"/>
    <mergeCell ref="F33:G33"/>
    <mergeCell ref="F34:G34"/>
  </mergeCells>
  <pageMargins left="0.7" right="0.7" top="0.75" bottom="0.75" header="0.3" footer="0.3"/>
  <pageSetup orientation="portrait" horizontalDpi="90" verticalDpi="9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2" tint="-0.499984740745262"/>
    <pageSetUpPr fitToPage="1"/>
  </sheetPr>
  <dimension ref="A1:M63"/>
  <sheetViews>
    <sheetView workbookViewId="0">
      <pane ySplit="4" topLeftCell="A5" activePane="bottomLeft" state="frozen"/>
      <selection pane="bottomLeft"/>
    </sheetView>
  </sheetViews>
  <sheetFormatPr defaultColWidth="9.1796875" defaultRowHeight="14.5"/>
  <cols>
    <col min="1" max="1" width="10" customWidth="1"/>
    <col min="2" max="2" width="36.26953125" bestFit="1" customWidth="1"/>
    <col min="3" max="3" width="2" customWidth="1"/>
    <col min="4" max="10" width="15.453125" customWidth="1"/>
    <col min="11" max="11" width="19.54296875" bestFit="1" customWidth="1"/>
    <col min="12" max="12" width="19.54296875" customWidth="1"/>
    <col min="13" max="13" width="13.26953125" customWidth="1"/>
  </cols>
  <sheetData>
    <row r="1" spans="1:13">
      <c r="A1" s="118" t="s">
        <v>103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3">
      <c r="A2" s="215" t="s">
        <v>104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3">
      <c r="A3" s="215"/>
      <c r="B3" s="215"/>
      <c r="C3" s="215"/>
      <c r="D3" s="216" t="s">
        <v>59</v>
      </c>
      <c r="E3" s="216" t="s">
        <v>60</v>
      </c>
      <c r="F3" s="216" t="s">
        <v>74</v>
      </c>
      <c r="G3" s="216"/>
      <c r="H3" s="216" t="s">
        <v>85</v>
      </c>
      <c r="I3" s="217"/>
      <c r="J3" s="216"/>
      <c r="K3" s="218"/>
      <c r="L3" s="218"/>
    </row>
    <row r="4" spans="1:13">
      <c r="A4" s="215"/>
      <c r="B4" s="215"/>
      <c r="C4" s="215"/>
      <c r="D4" s="219" t="s">
        <v>82</v>
      </c>
      <c r="E4" s="219" t="s">
        <v>83</v>
      </c>
      <c r="F4" s="219" t="s">
        <v>84</v>
      </c>
      <c r="G4" s="219" t="s">
        <v>71</v>
      </c>
      <c r="H4" s="219" t="s">
        <v>94</v>
      </c>
      <c r="I4" s="219" t="s">
        <v>72</v>
      </c>
      <c r="J4" s="219" t="s">
        <v>98</v>
      </c>
      <c r="K4" s="220" t="s">
        <v>294</v>
      </c>
      <c r="L4" s="220" t="s">
        <v>295</v>
      </c>
      <c r="M4" s="25" t="s">
        <v>229</v>
      </c>
    </row>
    <row r="5" spans="1:13">
      <c r="A5" s="118" t="s">
        <v>90</v>
      </c>
      <c r="B5" s="215"/>
      <c r="C5" s="215"/>
      <c r="D5" s="221"/>
      <c r="E5" s="221"/>
      <c r="F5" s="221"/>
      <c r="G5" s="221"/>
      <c r="H5" s="221"/>
      <c r="I5" s="221"/>
      <c r="J5" s="221"/>
      <c r="K5" s="218"/>
      <c r="L5" s="218"/>
    </row>
    <row r="6" spans="1:13">
      <c r="A6" s="118"/>
      <c r="B6" s="215" t="s">
        <v>432</v>
      </c>
      <c r="C6" s="215"/>
      <c r="D6" s="300">
        <f>+'Sch M-2.3 Pg. 2-11'!H19</f>
        <v>0.65</v>
      </c>
      <c r="E6" s="221"/>
      <c r="F6" s="221"/>
      <c r="G6" s="221"/>
      <c r="H6" s="221"/>
      <c r="I6" s="221"/>
      <c r="J6" s="221"/>
      <c r="K6" s="218"/>
      <c r="L6" s="218"/>
    </row>
    <row r="7" spans="1:13">
      <c r="A7" s="215"/>
      <c r="B7" s="215" t="s">
        <v>363</v>
      </c>
      <c r="C7" s="215"/>
      <c r="D7" s="222"/>
      <c r="E7" s="215"/>
      <c r="F7" s="215"/>
      <c r="G7" s="222">
        <f>'Sch M-2.3 Pg. 2-11'!H144</f>
        <v>630</v>
      </c>
      <c r="H7" s="222">
        <f>'Sch M-2.3 Pg. 2-11'!H220</f>
        <v>750</v>
      </c>
      <c r="I7" s="222">
        <f>'Sch M-2.3 Pg. 2-11'!H186</f>
        <v>750</v>
      </c>
      <c r="K7" s="54">
        <f>'Sch M-2.3 Pg. 2-11'!H295</f>
        <v>335</v>
      </c>
      <c r="L7" s="54">
        <f>'Sch M-2.3 Pg. 2-11'!H325</f>
        <v>750</v>
      </c>
      <c r="M7" s="54">
        <f>'Sch M-2.3 Pg. 2-11'!H356</f>
        <v>750</v>
      </c>
    </row>
    <row r="8" spans="1:13">
      <c r="A8" s="215"/>
      <c r="B8" s="223" t="s">
        <v>368</v>
      </c>
      <c r="C8" s="215"/>
      <c r="D8" s="222"/>
      <c r="E8" s="222">
        <f>'Sch M-2.3 Pg. 2-11'!H49</f>
        <v>2.2999999999999998</v>
      </c>
      <c r="F8" s="222">
        <f>'Sch M-2.3 Pg. 2-11'!H97</f>
        <v>5.42</v>
      </c>
      <c r="G8" s="222"/>
      <c r="H8" s="222"/>
      <c r="I8" s="222"/>
      <c r="K8" s="54"/>
      <c r="L8" s="54"/>
      <c r="M8" s="54"/>
    </row>
    <row r="9" spans="1:13">
      <c r="A9" s="215"/>
      <c r="B9" s="223" t="s">
        <v>366</v>
      </c>
      <c r="C9" s="215"/>
      <c r="D9" s="222"/>
      <c r="E9" s="222">
        <f>'Sch M-2.3 Pg. 2-11'!H50</f>
        <v>11</v>
      </c>
      <c r="F9" s="222">
        <f>'Sch M-2.3 Pg. 2-11'!H98</f>
        <v>24.64</v>
      </c>
      <c r="G9" s="222"/>
      <c r="H9" s="222"/>
      <c r="I9" s="222"/>
      <c r="K9" s="54"/>
      <c r="L9" s="54"/>
      <c r="M9" s="54"/>
    </row>
    <row r="10" spans="1:13">
      <c r="A10" s="215"/>
      <c r="B10" s="223" t="s">
        <v>433</v>
      </c>
      <c r="C10" s="215"/>
      <c r="D10" s="222"/>
      <c r="E10" s="222"/>
      <c r="F10" s="222"/>
      <c r="G10" s="215"/>
      <c r="H10" s="215"/>
      <c r="J10" s="222">
        <f>'Sch M-2.3 Pg. 2-11'!H250</f>
        <v>165</v>
      </c>
      <c r="K10" s="222"/>
      <c r="L10" s="222"/>
    </row>
    <row r="11" spans="1:13">
      <c r="A11" s="215"/>
      <c r="B11" s="223" t="s">
        <v>434</v>
      </c>
      <c r="C11" s="215"/>
      <c r="D11" s="222"/>
      <c r="E11" s="224"/>
      <c r="F11" s="224"/>
      <c r="G11" s="215"/>
      <c r="H11" s="215"/>
      <c r="J11" s="222">
        <f>'Sch M-2.3 Pg. 2-11'!H251</f>
        <v>750</v>
      </c>
      <c r="K11" s="222"/>
      <c r="L11" s="222"/>
    </row>
    <row r="12" spans="1:13">
      <c r="A12" s="215"/>
      <c r="B12" s="223"/>
      <c r="C12" s="215"/>
      <c r="D12" s="222"/>
      <c r="E12" s="224"/>
      <c r="F12" s="224"/>
      <c r="G12" s="215"/>
      <c r="H12" s="215"/>
    </row>
    <row r="13" spans="1:13">
      <c r="A13" s="215"/>
      <c r="B13" s="215" t="s">
        <v>95</v>
      </c>
      <c r="C13" s="215"/>
      <c r="D13" s="225">
        <f>+'Sch M-2.3 Pg. 2-11'!H20</f>
        <v>5.1809000000000003</v>
      </c>
      <c r="E13" s="225">
        <f>'Sch M-2.3 Pg. 2-11'!H52</f>
        <v>3.895</v>
      </c>
      <c r="F13" s="225">
        <f>'Sch M-2.3 Pg. 2-11'!H100</f>
        <v>2.7023000000000001</v>
      </c>
      <c r="G13" s="226">
        <f>'Sch M-2.3 Pg. 2-11'!H145</f>
        <v>1.9228000000000001</v>
      </c>
      <c r="H13" s="225">
        <f>'Sch M-2.3 Pg. 2-11'!H221</f>
        <v>0.31</v>
      </c>
      <c r="I13" s="225">
        <f>'Sch M-2.3 Pg. 2-11'!H187</f>
        <v>4.5600000000000002E-2</v>
      </c>
      <c r="J13" s="225">
        <f>'Sch M-2.3 Pg. 2-11'!H252</f>
        <v>0.31</v>
      </c>
      <c r="K13" s="225">
        <f>'Sch M-2.3 Pg. 2-11'!H296</f>
        <v>0.41060000000000002</v>
      </c>
      <c r="L13" s="225">
        <f>'Sch M-2.3 Pg. 2-11'!H326</f>
        <v>0.31</v>
      </c>
      <c r="M13" s="94">
        <f>'Sch M-2.3 Pg. 2-11'!H357</f>
        <v>4.5600000000000002E-2</v>
      </c>
    </row>
    <row r="14" spans="1:13">
      <c r="A14" s="215"/>
      <c r="B14" s="215" t="s">
        <v>96</v>
      </c>
      <c r="C14" s="215"/>
      <c r="D14" s="226"/>
      <c r="E14" s="225">
        <f>'Sch M-2.3 Pg. 2-11'!H53</f>
        <v>3.3950000000000005</v>
      </c>
      <c r="F14" s="225">
        <f>'Sch M-2.3 Pg. 2-11'!H101</f>
        <v>2.2023000000000001</v>
      </c>
      <c r="G14" s="226"/>
      <c r="H14" s="226"/>
    </row>
    <row r="15" spans="1:13">
      <c r="A15" s="215"/>
      <c r="B15" s="215"/>
      <c r="C15" s="215"/>
      <c r="D15" s="226"/>
      <c r="E15" s="226"/>
      <c r="F15" s="226"/>
      <c r="G15" s="226"/>
      <c r="H15" s="226"/>
    </row>
    <row r="16" spans="1:13">
      <c r="A16" s="215"/>
      <c r="B16" s="215" t="s">
        <v>369</v>
      </c>
      <c r="C16" s="215"/>
      <c r="D16" s="215"/>
      <c r="E16" s="215"/>
      <c r="F16" s="215"/>
      <c r="G16" s="215"/>
      <c r="H16" s="225">
        <f>'Sch M-2.3 Pg. 2-11'!H222</f>
        <v>10.89</v>
      </c>
      <c r="I16" s="54">
        <f>'Sch M-2.3 Pg. 2-11'!H188</f>
        <v>7.38</v>
      </c>
      <c r="J16" s="225">
        <f>'Sch M-2.3 Pg. 2-11'!H253</f>
        <v>10.89</v>
      </c>
      <c r="K16" s="54">
        <f>'Sch M-2.3 Pg. 2-11'!H297</f>
        <v>7.17</v>
      </c>
      <c r="L16" s="54">
        <f>'Sch M-2.3 Pg. 2-11'!H327</f>
        <v>10.89</v>
      </c>
      <c r="M16" s="54">
        <f>'Sch M-2.3 Pg. 2-11'!H358</f>
        <v>7.38</v>
      </c>
    </row>
    <row r="17" spans="1:13">
      <c r="A17" s="215"/>
      <c r="B17" s="215" t="s">
        <v>87</v>
      </c>
      <c r="C17" s="215"/>
      <c r="D17" s="215"/>
      <c r="E17" s="215"/>
      <c r="F17" s="215"/>
      <c r="G17" s="215"/>
      <c r="H17" s="215"/>
      <c r="I17" s="227">
        <f>'Sch M-2.3 Pg. 2-11'!H184</f>
        <v>550</v>
      </c>
      <c r="M17" s="54">
        <f>'Sch M-2.3 Pg. 2-11'!H354</f>
        <v>550</v>
      </c>
    </row>
    <row r="18" spans="1:13">
      <c r="A18" s="215"/>
      <c r="B18" s="215" t="s">
        <v>99</v>
      </c>
      <c r="C18" s="215"/>
      <c r="D18" s="226"/>
      <c r="E18" s="226"/>
      <c r="F18" s="226"/>
      <c r="G18" s="226"/>
      <c r="H18" s="226"/>
      <c r="I18" s="225">
        <f>'Retail Rates'!N34</f>
        <v>0</v>
      </c>
    </row>
    <row r="19" spans="1:13">
      <c r="A19" s="215"/>
      <c r="B19" s="215"/>
      <c r="C19" s="215"/>
      <c r="D19" s="226"/>
      <c r="E19" s="226"/>
      <c r="F19" s="226"/>
      <c r="G19" s="226"/>
      <c r="H19" s="226"/>
    </row>
    <row r="20" spans="1:13">
      <c r="A20" s="215"/>
      <c r="B20" s="215" t="s">
        <v>101</v>
      </c>
      <c r="C20" s="215"/>
      <c r="D20" s="215"/>
      <c r="E20" s="215"/>
      <c r="F20" s="215"/>
      <c r="G20" s="215"/>
      <c r="H20" s="215"/>
    </row>
    <row r="21" spans="1:13">
      <c r="A21" s="215"/>
      <c r="B21" s="215" t="s">
        <v>97</v>
      </c>
      <c r="C21" s="215"/>
      <c r="D21" s="215"/>
      <c r="E21" s="222">
        <f>'Sch M-2.3 Pg. 2-11'!H60</f>
        <v>550</v>
      </c>
      <c r="F21" s="222">
        <f>'Sch M-2.3 Pg. 2-11'!H107</f>
        <v>550</v>
      </c>
      <c r="G21" s="222">
        <f>'Sch M-2.3 Pg. 2-11'!H151</f>
        <v>550</v>
      </c>
      <c r="H21" s="215"/>
      <c r="J21" s="227">
        <f>'Sch M-2.3 Pg. 2-11'!H259</f>
        <v>550</v>
      </c>
    </row>
    <row r="22" spans="1:13">
      <c r="A22" s="215"/>
      <c r="B22" s="228" t="s">
        <v>95</v>
      </c>
      <c r="C22" s="215"/>
      <c r="D22" s="215"/>
      <c r="E22" s="225">
        <f>E13</f>
        <v>3.895</v>
      </c>
      <c r="F22" s="225">
        <f>+F13</f>
        <v>2.7023000000000001</v>
      </c>
      <c r="G22" s="225">
        <f>G13</f>
        <v>1.9228000000000001</v>
      </c>
      <c r="H22" s="215"/>
      <c r="J22" s="225">
        <f>'Sch M-2.3 Pg. 2-11'!H263</f>
        <v>0.31</v>
      </c>
    </row>
    <row r="23" spans="1:13">
      <c r="A23" s="215"/>
      <c r="B23" s="228" t="s">
        <v>96</v>
      </c>
      <c r="C23" s="215"/>
      <c r="D23" s="215"/>
      <c r="E23" s="225">
        <f>E14</f>
        <v>3.3950000000000005</v>
      </c>
      <c r="F23" s="225">
        <f>+F14</f>
        <v>2.2023000000000001</v>
      </c>
      <c r="G23" s="215"/>
      <c r="H23" s="215"/>
    </row>
    <row r="24" spans="1:13">
      <c r="A24" s="215"/>
      <c r="B24" s="215"/>
      <c r="C24" s="215"/>
      <c r="D24" s="215"/>
      <c r="E24" s="215"/>
      <c r="F24" s="215"/>
      <c r="G24" s="215"/>
      <c r="H24" s="215"/>
    </row>
    <row r="25" spans="1:13">
      <c r="A25" s="215"/>
      <c r="B25" s="215" t="s">
        <v>195</v>
      </c>
      <c r="C25" s="215"/>
      <c r="D25" s="215"/>
      <c r="E25" s="215"/>
      <c r="F25" s="215"/>
      <c r="G25" s="215"/>
      <c r="H25" s="215"/>
    </row>
    <row r="26" spans="1:13">
      <c r="A26" s="215"/>
      <c r="B26" s="215" t="s">
        <v>97</v>
      </c>
      <c r="C26" s="215"/>
      <c r="D26" s="215"/>
      <c r="E26" s="227">
        <f>'Sch M-2.3 Pg. 2-11'!H79</f>
        <v>75</v>
      </c>
      <c r="F26" s="227">
        <f>'Sch M-2.3 Pg. 2-11'!H126</f>
        <v>75</v>
      </c>
      <c r="G26" s="227">
        <f>'Sch M-2.3 Pg. 2-11'!H167</f>
        <v>75</v>
      </c>
      <c r="H26" s="215"/>
      <c r="I26" s="227">
        <f>'Sch M-2.3 Pg. 2-11'!H201</f>
        <v>75</v>
      </c>
      <c r="J26" s="227">
        <f>'Sch M-2.3 Pg. 2-11'!H277</f>
        <v>75</v>
      </c>
    </row>
    <row r="27" spans="1:13">
      <c r="A27" s="215"/>
      <c r="B27" s="215"/>
      <c r="C27" s="215"/>
      <c r="D27" s="215"/>
      <c r="E27" s="215"/>
      <c r="F27" s="215"/>
      <c r="G27" s="215"/>
      <c r="H27" s="215"/>
    </row>
    <row r="28" spans="1:13">
      <c r="A28" s="215"/>
      <c r="B28" s="215"/>
      <c r="C28" s="215"/>
      <c r="D28" s="215"/>
      <c r="E28" s="215"/>
      <c r="F28" s="215"/>
      <c r="G28" s="215"/>
      <c r="H28" s="215"/>
    </row>
    <row r="29" spans="1:13">
      <c r="A29" s="118" t="s">
        <v>100</v>
      </c>
      <c r="B29" s="215"/>
      <c r="C29" s="215"/>
      <c r="D29" s="215"/>
      <c r="E29" s="215"/>
      <c r="F29" s="215"/>
      <c r="G29" s="215"/>
      <c r="H29" s="215"/>
    </row>
    <row r="30" spans="1:13">
      <c r="A30" s="215"/>
      <c r="B30" s="215" t="s">
        <v>362</v>
      </c>
      <c r="C30" s="215"/>
      <c r="D30" s="222">
        <f ca="1">'Sch M-2.3 Pg. 2-11'!N19</f>
        <v>0.72</v>
      </c>
      <c r="I30" s="222"/>
    </row>
    <row r="31" spans="1:13">
      <c r="A31" s="215"/>
      <c r="B31" s="215" t="s">
        <v>364</v>
      </c>
      <c r="C31" s="215"/>
      <c r="D31" s="222"/>
      <c r="G31" s="222">
        <f>'Sch M-2.3 Pg. 2-11'!N144</f>
        <v>630</v>
      </c>
      <c r="H31" s="222">
        <f>'Sch M-2.3 Pg. 2-11'!N220</f>
        <v>850</v>
      </c>
      <c r="I31" s="222">
        <f>'Sch M-2.3 Pg. 2-11'!N186</f>
        <v>750</v>
      </c>
      <c r="K31" s="222">
        <f>'Sch M-2.3 Pg. 2-11'!N295</f>
        <v>385</v>
      </c>
      <c r="L31" s="222">
        <f>'Sch M-2.3 Pg. 2-11'!N325</f>
        <v>850</v>
      </c>
      <c r="M31" s="54">
        <f>'Sch M-2.3 Pg. 2-11'!N356</f>
        <v>750</v>
      </c>
    </row>
    <row r="32" spans="1:13">
      <c r="A32" s="215"/>
      <c r="B32" s="223" t="s">
        <v>368</v>
      </c>
      <c r="C32" s="215"/>
      <c r="E32" s="222">
        <f>'Sch M-2.3 Pg. 2-11'!N49</f>
        <v>2.88</v>
      </c>
      <c r="F32" s="222">
        <f>'Sch M-2.3 Pg. 2-11'!N97</f>
        <v>6.5</v>
      </c>
    </row>
    <row r="33" spans="1:13">
      <c r="A33" s="215"/>
      <c r="B33" s="223" t="s">
        <v>366</v>
      </c>
      <c r="C33" s="215"/>
      <c r="E33" s="222">
        <f>'Sch M-2.3 Pg. 2-11'!N50</f>
        <v>13.75</v>
      </c>
      <c r="F33" s="222">
        <f>'Sch M-2.3 Pg. 2-11'!N98</f>
        <v>29.56</v>
      </c>
    </row>
    <row r="34" spans="1:13">
      <c r="A34" s="215"/>
      <c r="B34" s="223" t="s">
        <v>365</v>
      </c>
      <c r="C34" s="215"/>
      <c r="E34" s="222"/>
      <c r="F34" s="222"/>
      <c r="J34" s="222">
        <f>'Sch M-2.3 Pg. 2-11'!N250</f>
        <v>187.81</v>
      </c>
    </row>
    <row r="35" spans="1:13">
      <c r="A35" s="215"/>
      <c r="B35" s="223" t="s">
        <v>367</v>
      </c>
      <c r="C35" s="215"/>
      <c r="E35" s="222"/>
      <c r="F35" s="222"/>
      <c r="J35" s="222">
        <f>'Sch M-2.3 Pg. 2-11'!N251</f>
        <v>850</v>
      </c>
    </row>
    <row r="36" spans="1:13">
      <c r="A36" s="215"/>
      <c r="B36" s="223"/>
      <c r="C36" s="215"/>
    </row>
    <row r="37" spans="1:13">
      <c r="A37" s="215"/>
      <c r="B37" s="215" t="s">
        <v>95</v>
      </c>
      <c r="C37" s="215"/>
      <c r="D37" s="225">
        <f>'Sch M-2.3 Pg. 2-11'!N20</f>
        <v>6.3347000000000007</v>
      </c>
      <c r="E37" s="225">
        <f>'Sch M-2.3 Pg. 2-11'!N52</f>
        <v>4.3754999999999997</v>
      </c>
      <c r="F37" s="225">
        <f>'Sch M-2.3 Pg. 2-11'!N100</f>
        <v>3.0688</v>
      </c>
      <c r="G37" s="225">
        <f>'Sch M-2.3 Pg. 2-11'!N145</f>
        <v>2.1953</v>
      </c>
      <c r="H37" s="225">
        <f>'Sch M-2.3 Pg. 2-11'!N221</f>
        <v>0.34399999999999997</v>
      </c>
      <c r="I37" s="225">
        <f>'Sch M-2.3 Pg. 2-11'!N187</f>
        <v>5.5600000000000004E-2</v>
      </c>
      <c r="J37" s="225">
        <f>'Sch M-2.3 Pg. 2-11'!N252</f>
        <v>0.34399999999999997</v>
      </c>
      <c r="K37" s="225">
        <f>'Sch M-2.3 Pg. 2-11'!N296</f>
        <v>0.4607</v>
      </c>
      <c r="L37" s="225">
        <f>'Sch M-2.3 Pg. 2-11'!N326</f>
        <v>0.34399999999999997</v>
      </c>
      <c r="M37" s="94">
        <f>'Sch M-2.3 Pg. 2-11'!N357</f>
        <v>5.5600000000000004E-2</v>
      </c>
    </row>
    <row r="38" spans="1:13">
      <c r="A38" s="215"/>
      <c r="B38" s="215" t="s">
        <v>96</v>
      </c>
      <c r="C38" s="215"/>
      <c r="E38" s="225">
        <f>'Sch M-2.3 Pg. 2-11'!N53</f>
        <v>3.8754999999999997</v>
      </c>
      <c r="F38" s="225">
        <f>'Sch M-2.3 Pg. 2-11'!N101</f>
        <v>2.5688</v>
      </c>
      <c r="H38" s="225"/>
    </row>
    <row r="39" spans="1:13">
      <c r="A39" s="215"/>
      <c r="B39" s="215"/>
      <c r="C39" s="215"/>
      <c r="H39" s="225"/>
    </row>
    <row r="40" spans="1:13">
      <c r="A40" s="215"/>
      <c r="B40" s="215" t="s">
        <v>369</v>
      </c>
      <c r="C40" s="215"/>
      <c r="H40" s="225">
        <f>'Sch M-2.3 Pg. 2-11'!N222</f>
        <v>12.09</v>
      </c>
      <c r="I40" s="222">
        <f>'Sch M-2.3 Pg. 2-11'!N188</f>
        <v>9.0299999999999994</v>
      </c>
      <c r="J40" s="225">
        <f>'Sch M-2.3 Pg. 2-11'!N253</f>
        <v>12.09</v>
      </c>
      <c r="K40" s="227">
        <f>'Sch M-2.3 Pg. 2-11'!N297</f>
        <v>8.0500000000000007</v>
      </c>
      <c r="L40" s="227">
        <f>'Sch M-2.3 Pg. 2-11'!N327</f>
        <v>12.09</v>
      </c>
      <c r="M40">
        <f>'Sch M-2.3 Pg. 2-11'!N358</f>
        <v>9.0299999999999994</v>
      </c>
    </row>
    <row r="41" spans="1:13">
      <c r="A41" s="215"/>
      <c r="B41" s="215" t="s">
        <v>87</v>
      </c>
      <c r="C41" s="215"/>
      <c r="I41" s="222">
        <f>'Sch M-2.3 Pg. 2-11'!N184</f>
        <v>550</v>
      </c>
      <c r="M41" s="54">
        <f>'Sch M-2.3 Pg. 2-11'!N354</f>
        <v>550</v>
      </c>
    </row>
    <row r="42" spans="1:13">
      <c r="A42" s="215"/>
      <c r="B42" s="215" t="s">
        <v>99</v>
      </c>
      <c r="C42" s="215"/>
      <c r="I42" s="302">
        <f>'Retail Rates'!N34</f>
        <v>0</v>
      </c>
    </row>
    <row r="43" spans="1:13">
      <c r="A43" s="215"/>
      <c r="B43" s="215"/>
      <c r="C43" s="215"/>
    </row>
    <row r="44" spans="1:13">
      <c r="A44" s="215"/>
      <c r="B44" s="215" t="s">
        <v>101</v>
      </c>
      <c r="C44" s="215"/>
    </row>
    <row r="45" spans="1:13">
      <c r="A45" s="215"/>
      <c r="B45" s="215" t="s">
        <v>97</v>
      </c>
      <c r="C45" s="215"/>
      <c r="E45" s="222">
        <f>'Sch M-2.3 Pg. 2-11'!N60</f>
        <v>550</v>
      </c>
      <c r="F45" s="222">
        <f>'Sch M-2.3 Pg. 2-11'!N107</f>
        <v>550</v>
      </c>
      <c r="G45" s="222">
        <f>'Sch M-2.3 Pg. 2-11'!N151</f>
        <v>550</v>
      </c>
      <c r="J45" s="222">
        <f>'Sch M-2.3 Pg. 2-11'!N259</f>
        <v>550</v>
      </c>
    </row>
    <row r="46" spans="1:13">
      <c r="A46" s="215"/>
      <c r="B46" s="215" t="s">
        <v>364</v>
      </c>
      <c r="C46" s="215"/>
      <c r="E46" s="222"/>
      <c r="F46" s="222"/>
      <c r="G46" s="222">
        <f>'Sch M-2.3 Pg. 2-11'!N144</f>
        <v>630</v>
      </c>
      <c r="J46" s="222"/>
    </row>
    <row r="47" spans="1:13">
      <c r="A47" s="215"/>
      <c r="B47" s="223" t="s">
        <v>368</v>
      </c>
      <c r="C47" s="215"/>
      <c r="E47" s="222">
        <f>'Sch M-2.3 Pg. 2-11'!N49</f>
        <v>2.88</v>
      </c>
      <c r="F47" s="222">
        <f>'Sch M-2.3 Pg. 2-11'!N97</f>
        <v>6.5</v>
      </c>
      <c r="G47" s="222"/>
      <c r="J47" s="222"/>
    </row>
    <row r="48" spans="1:13">
      <c r="A48" s="215"/>
      <c r="B48" s="223" t="s">
        <v>366</v>
      </c>
      <c r="C48" s="215"/>
      <c r="E48" s="222">
        <f>'Sch M-2.3 Pg. 2-11'!N50</f>
        <v>13.75</v>
      </c>
      <c r="F48" s="222">
        <f>'Sch M-2.3 Pg. 2-11'!N98</f>
        <v>29.56</v>
      </c>
      <c r="G48" s="222"/>
      <c r="J48" s="222"/>
    </row>
    <row r="49" spans="1:13">
      <c r="A49" s="215"/>
      <c r="B49" s="223" t="s">
        <v>365</v>
      </c>
      <c r="C49" s="215"/>
      <c r="E49" s="222"/>
      <c r="F49" s="222"/>
      <c r="G49" s="222"/>
      <c r="J49" s="222">
        <f>'Sch M-2.3 Pg. 2-11'!N250</f>
        <v>187.81</v>
      </c>
    </row>
    <row r="50" spans="1:13">
      <c r="A50" s="215"/>
      <c r="B50" s="223" t="s">
        <v>367</v>
      </c>
      <c r="C50" s="215"/>
      <c r="E50" s="222"/>
      <c r="F50" s="222"/>
      <c r="G50" s="222"/>
      <c r="J50" s="222">
        <f>'Sch M-2.3 Pg. 2-11'!N251</f>
        <v>850</v>
      </c>
    </row>
    <row r="51" spans="1:13">
      <c r="A51" s="215"/>
      <c r="B51" s="228" t="s">
        <v>95</v>
      </c>
      <c r="C51" s="215"/>
      <c r="E51" s="225">
        <f>E37</f>
        <v>4.3754999999999997</v>
      </c>
      <c r="F51" s="225">
        <f>F37</f>
        <v>3.0688</v>
      </c>
      <c r="G51" s="225">
        <f>G37</f>
        <v>2.1953</v>
      </c>
      <c r="J51" s="229">
        <f>'Sch M-2.3 Pg. 2-11'!N263</f>
        <v>0.34399999999999997</v>
      </c>
    </row>
    <row r="52" spans="1:13">
      <c r="A52" s="215"/>
      <c r="B52" s="228" t="s">
        <v>96</v>
      </c>
      <c r="C52" s="215"/>
      <c r="E52" s="225">
        <f>E38</f>
        <v>3.8754999999999997</v>
      </c>
      <c r="F52" s="225">
        <f>F38</f>
        <v>2.5688</v>
      </c>
      <c r="J52" s="229"/>
    </row>
    <row r="53" spans="1:13">
      <c r="A53" s="215"/>
      <c r="B53" s="228"/>
      <c r="C53" s="215"/>
      <c r="E53" s="225"/>
      <c r="F53" s="225"/>
      <c r="J53" s="229"/>
    </row>
    <row r="54" spans="1:13">
      <c r="A54" s="215"/>
      <c r="B54" s="215" t="s">
        <v>369</v>
      </c>
      <c r="C54" s="215"/>
      <c r="E54" s="225"/>
      <c r="F54" s="225"/>
      <c r="J54" s="229">
        <f>'Sch M-2.3 Pg. 2-11'!N253</f>
        <v>12.09</v>
      </c>
    </row>
    <row r="55" spans="1:13">
      <c r="A55" s="215"/>
      <c r="B55" s="215"/>
      <c r="C55" s="215"/>
    </row>
    <row r="56" spans="1:13">
      <c r="A56" s="215"/>
      <c r="B56" s="215" t="s">
        <v>102</v>
      </c>
      <c r="C56" s="215"/>
      <c r="E56" s="227">
        <f>'Sch M-2.3 Pg. 2-11'!N79</f>
        <v>75</v>
      </c>
      <c r="F56" s="227">
        <f>'Sch M-2.3 Pg. 2-11'!N126</f>
        <v>75</v>
      </c>
      <c r="G56" s="227">
        <f>'Sch M-2.3 Pg. 2-11'!N167</f>
        <v>75</v>
      </c>
      <c r="I56" s="227">
        <f>'Sch M-2.3 Pg. 2-11'!N201</f>
        <v>75</v>
      </c>
      <c r="J56" s="227">
        <f>'Sch M-2.3 Pg. 2-11'!N277</f>
        <v>75</v>
      </c>
    </row>
    <row r="57" spans="1:13">
      <c r="A57" s="215"/>
      <c r="B57" s="215" t="s">
        <v>97</v>
      </c>
      <c r="C57" s="215"/>
    </row>
    <row r="58" spans="1:13">
      <c r="A58" s="215"/>
      <c r="B58" s="215"/>
      <c r="C58" s="215"/>
    </row>
    <row r="59" spans="1:13">
      <c r="B59" s="215" t="s">
        <v>360</v>
      </c>
      <c r="D59" s="80">
        <f ca="1">'Sch M-2.2-G'!O13</f>
        <v>0.26608814640393225</v>
      </c>
      <c r="E59" s="80">
        <f ca="1">'Sch M-2.2-G'!O15</f>
        <v>1.2099477358612474</v>
      </c>
      <c r="F59" s="80">
        <f ca="1">'Sch M-2.2-G'!O17</f>
        <v>10.54866585440082</v>
      </c>
      <c r="G59" s="80">
        <f ca="1">'Sch M-2.2-G'!O19</f>
        <v>19.397465239847005</v>
      </c>
      <c r="H59" s="80">
        <f ca="1">'Sch M-2.2-G'!O23</f>
        <v>678.42028240607078</v>
      </c>
      <c r="I59" s="80">
        <f ca="1">'Sch M-2.2-G'!O21</f>
        <v>74.679495058570808</v>
      </c>
      <c r="J59" s="80">
        <f ca="1">'Sch M-2.2-G'!O25</f>
        <v>2.9521859718414736</v>
      </c>
      <c r="K59" s="80">
        <f ca="1">'Sch M-2.2-G'!O27</f>
        <v>39.752299301964051</v>
      </c>
      <c r="L59" s="80">
        <f>'Sch M-2.2-G'!O29</f>
        <v>0</v>
      </c>
      <c r="M59" s="80">
        <f>'Sch M-2.2-G'!O31</f>
        <v>0</v>
      </c>
    </row>
    <row r="60" spans="1:13">
      <c r="B60" s="215" t="s">
        <v>361</v>
      </c>
      <c r="D60" s="80">
        <f ca="1">'Sch M-2.2-G'!L13</f>
        <v>8.0990579561696876</v>
      </c>
      <c r="E60" s="80">
        <f ca="1">'Sch M-2.2-G'!L15</f>
        <v>36.827784210276718</v>
      </c>
      <c r="F60" s="80">
        <f ca="1">'Sch M-2.2-G'!L17</f>
        <v>321.07501694332495</v>
      </c>
      <c r="G60" s="80">
        <f ca="1">'Sch M-2.2-G'!L19</f>
        <v>590.41034823784321</v>
      </c>
      <c r="H60" s="80">
        <f ca="1">'Sch M-2.2-G'!L23</f>
        <v>20649.417345734779</v>
      </c>
      <c r="I60" s="80">
        <f ca="1">'Sch M-2.2-G'!L21</f>
        <v>2273.057130845249</v>
      </c>
      <c r="J60" s="80">
        <f ca="1">'Sch M-2.2-G'!L25</f>
        <v>89.857160517924854</v>
      </c>
      <c r="K60" s="80">
        <f ca="1">'Sch M-2.2-G'!L27</f>
        <v>1209.9606100035307</v>
      </c>
      <c r="L60" s="80">
        <f>'Sch M-2.2-G'!L29</f>
        <v>0</v>
      </c>
      <c r="M60" s="80">
        <f>'Sch M-2.2-G'!L31</f>
        <v>0</v>
      </c>
    </row>
    <row r="61" spans="1:13">
      <c r="B61" s="228"/>
    </row>
    <row r="62" spans="1:13">
      <c r="B62" s="228"/>
    </row>
    <row r="63" spans="1:13">
      <c r="B63" s="228"/>
    </row>
  </sheetData>
  <printOptions horizontalCentered="1" verticalCentered="1"/>
  <pageMargins left="0.75" right="0.75" top="1" bottom="0.75" header="0.25" footer="0.25"/>
  <pageSetup scale="5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59999389629810485"/>
  </sheetPr>
  <dimension ref="A1"/>
  <sheetViews>
    <sheetView workbookViewId="0"/>
  </sheetViews>
  <sheetFormatPr defaultRowHeight="14.5"/>
  <sheetData/>
  <pageMargins left="0.7" right="0.7" top="0.75" bottom="0.75" header="0.3" footer="0.3"/>
  <pageSetup orientation="portrait" horizontalDpi="90" verticalDpi="9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theme="5" tint="0.39997558519241921"/>
  </sheetPr>
  <dimension ref="A1:AQ348"/>
  <sheetViews>
    <sheetView workbookViewId="0">
      <selection activeCell="M26" sqref="M26"/>
    </sheetView>
  </sheetViews>
  <sheetFormatPr defaultRowHeight="14.5"/>
  <cols>
    <col min="1" max="1" width="9.1796875" style="6"/>
    <col min="2" max="2" width="14" style="6" bestFit="1" customWidth="1"/>
    <col min="3" max="3" width="9.1796875" style="6"/>
    <col min="4" max="4" width="17.26953125" style="6" customWidth="1"/>
    <col min="5" max="11" width="11.81640625" style="6" customWidth="1"/>
    <col min="12" max="12" width="13.81640625" style="6" customWidth="1"/>
    <col min="13" max="13" width="11.453125" style="6" customWidth="1"/>
    <col min="14" max="15" width="11.1796875" style="6" customWidth="1"/>
    <col min="16" max="16" width="17" style="6" customWidth="1"/>
    <col min="17" max="17" width="15.26953125" style="6" customWidth="1"/>
    <col min="18" max="18" width="12.81640625" style="6" customWidth="1"/>
    <col min="19" max="19" width="16.453125" style="6" customWidth="1"/>
    <col min="20" max="20" width="15.54296875" style="6" customWidth="1"/>
    <col min="21" max="21" width="15.26953125" style="6" customWidth="1"/>
    <col min="22" max="22" width="11.26953125" style="6" customWidth="1"/>
    <col min="23" max="23" width="17.26953125" style="6" customWidth="1"/>
    <col min="24" max="24" width="14.26953125" style="6" customWidth="1"/>
    <col min="25" max="25" width="14.7265625" style="6" customWidth="1"/>
    <col min="26" max="26" width="17.26953125" style="6" customWidth="1"/>
    <col min="27" max="27" width="17.1796875" style="6" bestFit="1" customWidth="1"/>
    <col min="28" max="28" width="15.81640625" style="6" customWidth="1"/>
    <col min="29" max="29" width="16.453125" style="6" bestFit="1" customWidth="1"/>
    <col min="30" max="30" width="14.453125" style="6" bestFit="1" customWidth="1"/>
    <col min="31" max="31" width="16" style="6" bestFit="1" customWidth="1"/>
    <col min="32" max="32" width="15" style="6" bestFit="1" customWidth="1"/>
    <col min="33" max="33" width="15" style="6" customWidth="1"/>
    <col min="34" max="34" width="17.1796875" style="6" bestFit="1" customWidth="1"/>
    <col min="35" max="35" width="15" style="6" bestFit="1" customWidth="1"/>
    <col min="36" max="36" width="16.54296875" style="6" bestFit="1" customWidth="1"/>
    <col min="37" max="37" width="7.453125" customWidth="1"/>
    <col min="38" max="38" width="11.26953125" customWidth="1"/>
    <col min="39" max="39" width="12.26953125" customWidth="1"/>
    <col min="40" max="40" width="15.453125" bestFit="1" customWidth="1"/>
    <col min="41" max="41" width="14" customWidth="1"/>
  </cols>
  <sheetData>
    <row r="1" spans="1:43" s="6" customFormat="1">
      <c r="A1" s="117"/>
      <c r="B1" s="2"/>
      <c r="C1" s="3"/>
      <c r="D1" s="3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3"/>
      <c r="R1" s="8"/>
      <c r="S1" s="13"/>
      <c r="T1" s="8"/>
      <c r="U1" s="13"/>
      <c r="V1" s="8"/>
      <c r="W1" s="8"/>
      <c r="X1" s="8"/>
      <c r="Y1" s="8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/>
      <c r="AL1"/>
      <c r="AM1"/>
      <c r="AN1"/>
      <c r="AO1"/>
      <c r="AP1"/>
      <c r="AQ1"/>
    </row>
    <row r="2" spans="1:43" s="6" customFormat="1">
      <c r="A2" s="2"/>
      <c r="B2" s="2"/>
      <c r="C2" s="3"/>
      <c r="D2" s="3"/>
      <c r="E2" s="618" t="s">
        <v>213</v>
      </c>
      <c r="F2" s="618"/>
      <c r="G2" s="618"/>
      <c r="H2" s="618"/>
      <c r="I2" s="618"/>
      <c r="J2" s="618"/>
      <c r="K2" s="618"/>
      <c r="L2" s="618"/>
      <c r="M2" s="618"/>
      <c r="N2" s="618"/>
      <c r="O2" s="618"/>
      <c r="P2" s="8"/>
      <c r="Q2" s="8"/>
      <c r="R2" s="8"/>
      <c r="S2" s="8"/>
      <c r="T2" s="8"/>
      <c r="U2" s="8"/>
      <c r="V2" s="8"/>
      <c r="W2" s="8"/>
      <c r="X2" s="8"/>
      <c r="Y2" s="8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/>
      <c r="AL2"/>
      <c r="AM2"/>
      <c r="AN2"/>
      <c r="AO2"/>
      <c r="AP2"/>
      <c r="AQ2"/>
    </row>
    <row r="3" spans="1:43" s="5" customFormat="1">
      <c r="A3" s="3">
        <v>1</v>
      </c>
      <c r="B3" s="3">
        <f>1+A3</f>
        <v>2</v>
      </c>
      <c r="C3" s="3">
        <f>1+B3</f>
        <v>3</v>
      </c>
      <c r="D3" s="3">
        <f>1+C3</f>
        <v>4</v>
      </c>
      <c r="E3" s="20">
        <f t="shared" ref="E3" si="0">+D3+1</f>
        <v>5</v>
      </c>
      <c r="F3" s="20">
        <f>E3+1</f>
        <v>6</v>
      </c>
      <c r="G3" s="20">
        <f t="shared" ref="G3:H3" si="1">F3+1</f>
        <v>7</v>
      </c>
      <c r="H3" s="20">
        <f t="shared" si="1"/>
        <v>8</v>
      </c>
      <c r="I3" s="20">
        <f t="shared" ref="I3" si="2">H3+1</f>
        <v>9</v>
      </c>
      <c r="J3" s="20">
        <f t="shared" ref="J3" si="3">I3+1</f>
        <v>10</v>
      </c>
      <c r="K3" s="20">
        <f t="shared" ref="K3" si="4">J3+1</f>
        <v>11</v>
      </c>
      <c r="L3" s="20">
        <f t="shared" ref="L3" si="5">K3+1</f>
        <v>12</v>
      </c>
      <c r="M3" s="20">
        <f t="shared" ref="M3" si="6">L3+1</f>
        <v>13</v>
      </c>
      <c r="N3" s="20">
        <f t="shared" ref="N3" si="7">M3+1</f>
        <v>14</v>
      </c>
      <c r="O3" s="20">
        <f t="shared" ref="O3" si="8">N3+1</f>
        <v>15</v>
      </c>
      <c r="P3" s="20">
        <f t="shared" ref="P3" si="9">O3+1</f>
        <v>16</v>
      </c>
      <c r="Q3" s="20">
        <f t="shared" ref="Q3" si="10">P3+1</f>
        <v>17</v>
      </c>
      <c r="R3" s="20">
        <f t="shared" ref="R3" si="11">Q3+1</f>
        <v>18</v>
      </c>
      <c r="S3" s="20">
        <f t="shared" ref="S3" si="12">R3+1</f>
        <v>19</v>
      </c>
      <c r="T3" s="20">
        <f t="shared" ref="T3" si="13">S3+1</f>
        <v>20</v>
      </c>
      <c r="U3" s="20">
        <f t="shared" ref="U3" si="14">T3+1</f>
        <v>21</v>
      </c>
      <c r="V3" s="20">
        <f t="shared" ref="V3" si="15">U3+1</f>
        <v>22</v>
      </c>
      <c r="W3" s="20">
        <f t="shared" ref="W3" si="16">V3+1</f>
        <v>23</v>
      </c>
      <c r="X3" s="20">
        <f t="shared" ref="X3" si="17">W3+1</f>
        <v>24</v>
      </c>
      <c r="Y3" s="20">
        <f t="shared" ref="Y3" si="18">X3+1</f>
        <v>25</v>
      </c>
      <c r="Z3" s="26">
        <f>+Y3+1</f>
        <v>26</v>
      </c>
      <c r="AA3" s="26">
        <f t="shared" ref="AA3" si="19">+Z3+1</f>
        <v>27</v>
      </c>
      <c r="AB3" s="26">
        <f t="shared" ref="AB3" si="20">+AA3+1</f>
        <v>28</v>
      </c>
      <c r="AC3" s="26">
        <f>+AB3+1</f>
        <v>29</v>
      </c>
      <c r="AD3" s="26">
        <f>+AC3+1</f>
        <v>30</v>
      </c>
      <c r="AE3" s="26">
        <f>+AD3+1</f>
        <v>31</v>
      </c>
      <c r="AF3" s="26">
        <f>+AE3+1</f>
        <v>32</v>
      </c>
      <c r="AG3" s="26">
        <f>AF3+1</f>
        <v>33</v>
      </c>
      <c r="AH3" s="26">
        <f>AG3+1</f>
        <v>34</v>
      </c>
      <c r="AI3" s="26">
        <f>+AH3+1</f>
        <v>35</v>
      </c>
      <c r="AJ3" s="26">
        <f>+AI3+1</f>
        <v>36</v>
      </c>
      <c r="AK3"/>
      <c r="AL3"/>
      <c r="AM3"/>
      <c r="AN3"/>
      <c r="AO3"/>
      <c r="AP3"/>
      <c r="AQ3"/>
    </row>
    <row r="4" spans="1:43" s="6" customFormat="1">
      <c r="A4" s="4"/>
      <c r="B4" s="4"/>
      <c r="C4" s="4"/>
      <c r="D4" s="4"/>
      <c r="E4" s="231"/>
      <c r="F4" s="231"/>
      <c r="G4" s="231"/>
      <c r="H4" s="231"/>
      <c r="I4" s="619" t="s">
        <v>398</v>
      </c>
      <c r="J4" s="619"/>
      <c r="K4" s="619"/>
      <c r="L4" s="619"/>
      <c r="M4" s="619"/>
      <c r="N4" s="619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75"/>
      <c r="AA4" s="275"/>
      <c r="AB4" s="10"/>
      <c r="AC4" s="276"/>
      <c r="AD4" s="276"/>
      <c r="AE4" s="276"/>
      <c r="AF4" s="276"/>
      <c r="AG4" s="276"/>
      <c r="AH4" s="276"/>
      <c r="AI4" s="276"/>
      <c r="AJ4" s="276"/>
      <c r="AK4"/>
      <c r="AL4"/>
      <c r="AM4"/>
      <c r="AN4"/>
      <c r="AO4"/>
      <c r="AP4"/>
      <c r="AQ4"/>
    </row>
    <row r="5" spans="1:43" s="6" customFormat="1" ht="49.5" customHeight="1" thickBot="1">
      <c r="A5" s="65" t="s">
        <v>35</v>
      </c>
      <c r="B5" s="65" t="s">
        <v>1</v>
      </c>
      <c r="C5" s="64" t="s">
        <v>37</v>
      </c>
      <c r="D5" s="64" t="s">
        <v>38</v>
      </c>
      <c r="E5" s="66" t="s">
        <v>62</v>
      </c>
      <c r="F5" s="66" t="s">
        <v>63</v>
      </c>
      <c r="G5" s="66" t="s">
        <v>372</v>
      </c>
      <c r="H5" s="66" t="s">
        <v>373</v>
      </c>
      <c r="I5" s="66" t="s">
        <v>393</v>
      </c>
      <c r="J5" s="66" t="s">
        <v>44</v>
      </c>
      <c r="K5" s="66" t="s">
        <v>394</v>
      </c>
      <c r="L5" s="86" t="s">
        <v>210</v>
      </c>
      <c r="M5" s="86" t="s">
        <v>211</v>
      </c>
      <c r="N5" s="86" t="s">
        <v>212</v>
      </c>
      <c r="O5" s="55" t="s">
        <v>161</v>
      </c>
      <c r="P5" s="55" t="s">
        <v>205</v>
      </c>
      <c r="Q5" s="55" t="s">
        <v>49</v>
      </c>
      <c r="R5" s="55" t="s">
        <v>40</v>
      </c>
      <c r="S5" s="55" t="s">
        <v>47</v>
      </c>
      <c r="T5" s="55" t="s">
        <v>48</v>
      </c>
      <c r="U5" s="55" t="s">
        <v>181</v>
      </c>
      <c r="V5" s="55" t="s">
        <v>148</v>
      </c>
      <c r="W5" s="55" t="s">
        <v>56</v>
      </c>
      <c r="X5" s="55" t="s">
        <v>58</v>
      </c>
      <c r="Y5" s="55" t="s">
        <v>115</v>
      </c>
      <c r="Z5" s="62" t="s">
        <v>50</v>
      </c>
      <c r="AA5" s="62" t="s">
        <v>182</v>
      </c>
      <c r="AB5" s="56" t="s">
        <v>51</v>
      </c>
      <c r="AC5" s="60" t="s">
        <v>53</v>
      </c>
      <c r="AD5" s="62" t="s">
        <v>149</v>
      </c>
      <c r="AE5" s="61" t="s">
        <v>54</v>
      </c>
      <c r="AF5" s="61" t="s">
        <v>66</v>
      </c>
      <c r="AG5" s="61" t="s">
        <v>209</v>
      </c>
      <c r="AH5" s="62" t="s">
        <v>55</v>
      </c>
      <c r="AI5" s="62" t="s">
        <v>52</v>
      </c>
      <c r="AJ5" s="83" t="s">
        <v>115</v>
      </c>
      <c r="AK5"/>
      <c r="AL5"/>
      <c r="AM5"/>
      <c r="AN5"/>
      <c r="AO5"/>
      <c r="AP5"/>
      <c r="AQ5"/>
    </row>
    <row r="6" spans="1:43">
      <c r="A6" s="7" t="s">
        <v>70</v>
      </c>
      <c r="B6" s="7" t="str">
        <f>'Jan26-Dec26 Retail'!D6</f>
        <v>LGRSG811</v>
      </c>
      <c r="C6" s="3" t="str">
        <f t="shared" ref="C6:C19" si="21">MID(B6,6,3)</f>
        <v>811</v>
      </c>
      <c r="D6" s="3" t="str">
        <f>VLOOKUP(B6,'Jan26-Dec26 Retail'!D6:F13,3,FALSE)</f>
        <v>RGS</v>
      </c>
      <c r="E6" s="11">
        <f>SUMIF('Jan26-Dec26 Retail'!$F$6:$F$101,'12-MO Forecast Summary'!$D6,'Jan26-Dec26 Retail'!$G$6:$G$101)</f>
        <v>3686987</v>
      </c>
      <c r="F6" s="11">
        <f>SUMIF('Jan26-Dec26 Retail'!$F$6:$F$101,'12-MO Forecast Summary'!$D6,'Jan26-Dec26 Retail'!H$6:H$101)</f>
        <v>0</v>
      </c>
      <c r="G6" s="11">
        <f>SUMIF('Jan26-Dec26 Retail'!$F$6:$F$101,'12-MO Forecast Summary'!$D6,'Jan26-Dec26 Retail'!O$6:O$101)</f>
        <v>112145316</v>
      </c>
      <c r="H6" s="11">
        <f>SUMIF('Jan26-Dec26 Retail'!$F$6:$F$101,'12-MO Forecast Summary'!$D6,'Jan26-Dec26 Retail'!P$6:P$101)</f>
        <v>0</v>
      </c>
      <c r="I6" s="11">
        <f>SUMIF('Jan26-Dec26 Retail'!$F$6:$F$101,'12-MO Forecast Summary'!$D6,'Jan26-Dec26 Retail'!I$6:I$101)</f>
        <v>190752136.6855951</v>
      </c>
      <c r="J6" s="11">
        <v>0</v>
      </c>
      <c r="K6" s="11">
        <v>0</v>
      </c>
      <c r="L6" s="11">
        <v>0</v>
      </c>
      <c r="M6" s="11">
        <f>SUMIF('Jan26-Dec26 Retail'!$F$6:$F$101,'12-MO Forecast Summary'!$D6,'Jan26-Dec26 Retail'!J$6:J$101)/10</f>
        <v>0</v>
      </c>
      <c r="N6" s="11">
        <f>SUMIF('Jan26-Dec26 Retail'!F6:F101,D6,'Jan26-Dec26 Retail'!N6:N101)</f>
        <v>0</v>
      </c>
      <c r="O6" s="11"/>
      <c r="P6" s="42">
        <f ca="1">SUMIF('Jan26-Dec26 Retail'!$D$6:$AO$101,'12-MO Forecast Summary'!$B6,'Jan26-Dec26 Retail'!Y$6:Y$101)</f>
        <v>72894455.400000006</v>
      </c>
      <c r="Q6" s="42">
        <f ca="1">SUMIF('Jan26-Dec26 Retail'!$D$6:$AO$101,'12-MO Forecast Summary'!$B6,'Jan26-Dec26 Retail'!Z$6:Z$101)</f>
        <v>0</v>
      </c>
      <c r="R6" s="42"/>
      <c r="S6" s="42">
        <f ca="1">SUMIF('Jan26-Dec26 Retail'!$D$6:$AO$101,'12-MO Forecast Summary'!$B6,'Jan26-Dec26 Retail'!AA$6:AA$101)</f>
        <v>98826774.495439962</v>
      </c>
      <c r="T6" s="42">
        <f ca="1">SUMIF('Jan26-Dec26 Retail'!$D$6:$AO$101,'12-MO Forecast Summary'!$B6,'Jan26-Dec26 Retail'!AB$6:AB$101)</f>
        <v>0</v>
      </c>
      <c r="U6" s="42">
        <f ca="1">SUMIF('Jan26-Dec26 Retail'!$D$6:$AO$101,'12-MO Forecast Summary'!$B6,'Jan26-Dec26 Retail'!AC$6:AC$101)</f>
        <v>0</v>
      </c>
      <c r="V6" s="42"/>
      <c r="W6" s="42">
        <f ca="1">SUMIF('Jan26-Dec26 Retail'!$D$6:$AO$101,'12-MO Forecast Summary'!$B6,'Jan26-Dec26 Retail'!AD$6:AD$101)</f>
        <v>86900480.307456732</v>
      </c>
      <c r="X6" s="42">
        <f ca="1">SUMIF('Jan26-Dec26 Retail'!$D$6:$AO$101,'12-MO Forecast Summary'!$B6,'Jan26-Dec26 Retail'!AE$6:AE$101)</f>
        <v>4497640.5075013554</v>
      </c>
      <c r="Y6" s="42">
        <f ca="1">SUMIF('Jan26-Dec26 Retail'!$D$6:$AO$101,'12-MO Forecast Summary'!$B6,'Jan26-Dec26 Retail'!AF$6:AF$101)</f>
        <v>12366517.780539906</v>
      </c>
      <c r="Z6" s="16">
        <f>SUMIF('Jan26-Dec26 Retail'!$F$6:$F$101,'12-MO Forecast Summary'!$D6,'Jan26-Dec26 Retail'!AG$6:AG$101)</f>
        <v>275485868.48000002</v>
      </c>
      <c r="AA6" s="16">
        <f>SUMIF('Jan26-Dec26 Retail'!$F$6:$F$101,'12-MO Forecast Summary'!$D6,'Jan26-Dec26 Retail'!AH$6:AH$101)</f>
        <v>275485868.48000002</v>
      </c>
      <c r="AB6" s="17">
        <f t="shared" ref="AB6" si="22">IF(AA6=0,0,ROUND(AA6/Z6,6))</f>
        <v>1</v>
      </c>
      <c r="AC6" s="16">
        <f ca="1">SUMIF('Jan26-Dec26 Retail'!$D$6:$AO$101,'12-MO Forecast Summary'!$B6,'Jan26-Dec26 Retail'!AJ$6:AJ$101)</f>
        <v>72894455.400000006</v>
      </c>
      <c r="AD6" s="16"/>
      <c r="AE6" s="16">
        <f ca="1">SUMIF('Jan26-Dec26 Retail'!$D$6:$AO$101,'12-MO Forecast Summary'!$B6,'Jan26-Dec26 Retail'!AK$6:AK$101)</f>
        <v>98826774.495439962</v>
      </c>
      <c r="AF6" s="16">
        <f ca="1">SUMIF('Jan26-Dec26 Retail'!$D$6:$AO$101,'12-MO Forecast Summary'!$B6,'Jan26-Dec26 Retail'!AL$6:AL$101)</f>
        <v>0</v>
      </c>
      <c r="AG6" s="16"/>
      <c r="AH6" s="16">
        <f ca="1">SUMIF('Jan26-Dec26 Retail'!$D$6:$AO$101,'12-MO Forecast Summary'!$B6,'Jan26-Dec26 Retail'!AM$6:AM$101)</f>
        <v>86900480.307456732</v>
      </c>
      <c r="AI6" s="16">
        <f ca="1">SUMIF('Jan26-Dec26 Retail'!$D$6:$AO$101,'12-MO Forecast Summary'!$B6,'Jan26-Dec26 Retail'!AN$6:AN$101)</f>
        <v>4497640.5075013554</v>
      </c>
      <c r="AJ6" s="16">
        <f ca="1">SUMIF('Jan26-Dec26 Retail'!$D$6:$AO$101,'12-MO Forecast Summary'!$B6,'Jan26-Dec26 Retail'!AO$6:AO$101)</f>
        <v>12366517.780539906</v>
      </c>
    </row>
    <row r="7" spans="1:43">
      <c r="A7" s="7" t="s">
        <v>70</v>
      </c>
      <c r="B7" s="7" t="str">
        <f>'Jan26-Dec26 Retail'!D7</f>
        <v>LGCMG851</v>
      </c>
      <c r="C7" s="3" t="str">
        <f t="shared" si="21"/>
        <v>851</v>
      </c>
      <c r="D7" s="3" t="str">
        <f>VLOOKUP(B7,'Jan26-Dec26 Retail'!D7:F14,3,FALSE)</f>
        <v>CGS</v>
      </c>
      <c r="E7" s="11">
        <f>SUMIF('Jan26-Dec26 Retail'!$F$6:$F$101,'12-MO Forecast Summary'!$D7,'Jan26-Dec26 Retail'!$G$6:$G$101)</f>
        <v>298212</v>
      </c>
      <c r="F7" s="11">
        <f>SUMIF('Jan26-Dec26 Retail'!$F$6:$F$101,'12-MO Forecast Summary'!$D7,'Jan26-Dec26 Retail'!H$6:H$101)</f>
        <v>14424</v>
      </c>
      <c r="G7" s="11">
        <f>SUMIF('Jan26-Dec26 Retail'!$F$6:$F$101,'12-MO Forecast Summary'!$D7,'Jan26-Dec26 Retail'!O$6:O$101)</f>
        <v>9069823</v>
      </c>
      <c r="H7" s="11">
        <f>SUMIF('Jan26-Dec26 Retail'!$F$6:$F$101,'12-MO Forecast Summary'!$D7,'Jan26-Dec26 Retail'!P$6:P$101)</f>
        <v>438690</v>
      </c>
      <c r="I7" s="11">
        <f>SUMIF('Jan26-Dec26 Retail'!$F$6:$F$101,'12-MO Forecast Summary'!$D7,'Jan26-Dec26 Retail'!I$6:I$101)</f>
        <v>96411426.369114265</v>
      </c>
      <c r="J7" s="11">
        <f>SUMIF('Jan26-Dec26 Retail'!$F$6:$F$101,'12-MO Forecast Summary'!$D7,'Jan26-Dec26 Retail'!J$6:J$101)</f>
        <v>8622552.1090007424</v>
      </c>
      <c r="K7" s="11">
        <v>0</v>
      </c>
      <c r="L7" s="11">
        <v>0</v>
      </c>
      <c r="M7" s="11">
        <v>0</v>
      </c>
      <c r="N7" s="11">
        <f ca="1">SUMIF('Jan26-Dec26 Retail'!$F$6:$AO$101,'12-MO Forecast Summary'!$D7,'Jan26-Dec26 Retail'!N$6:N$101)/10</f>
        <v>0</v>
      </c>
      <c r="O7" s="11"/>
      <c r="P7" s="42">
        <f ca="1">SUMIF('Jan26-Dec26 Retail'!$D$6:$AO$101,'12-MO Forecast Summary'!$B7,'Jan26-Dec26 Retail'!Y$6:Y$101)</f>
        <v>20860592.899999999</v>
      </c>
      <c r="Q7" s="42">
        <f ca="1">SUMIF('Jan26-Dec26 Retail'!$D$6:$AO$101,'12-MO Forecast Summary'!$B7,'Jan26-Dec26 Retail'!Z$6:Z$101)</f>
        <v>4825590</v>
      </c>
      <c r="R7" s="42"/>
      <c r="S7" s="42">
        <f ca="1">SUMIF('Jan26-Dec26 Retail'!$D$6:$AO$101,'12-MO Forecast Summary'!$B7,'Jan26-Dec26 Retail'!AA$6:AA$101)</f>
        <v>37552250.57077001</v>
      </c>
      <c r="T7" s="42">
        <f ca="1">SUMIF('Jan26-Dec26 Retail'!$D$6:$AO$101,'12-MO Forecast Summary'!$B7,'Jan26-Dec26 Retail'!AB$6:AB$101)</f>
        <v>2927356.4410057529</v>
      </c>
      <c r="U7" s="42">
        <f ca="1">SUMIF('Jan26-Dec26 Retail'!$D$6:$AO$101,'12-MO Forecast Summary'!$B7,'Jan26-Dec26 Retail'!AC$6:AC$101)</f>
        <v>0</v>
      </c>
      <c r="V7" s="42"/>
      <c r="W7" s="42">
        <f ca="1">SUMIF('Jan26-Dec26 Retail'!$D$6:$AO$101,'12-MO Forecast Summary'!$B7,'Jan26-Dec26 Retail'!AD$6:AD$101)</f>
        <v>47337512.879871093</v>
      </c>
      <c r="X7" s="42">
        <f ca="1">SUMIF('Jan26-Dec26 Retail'!$D$6:$AO$101,'12-MO Forecast Summary'!$B7,'Jan26-Dec26 Retail'!AE$6:AE$101)</f>
        <v>2739145.2557811029</v>
      </c>
      <c r="Y7" s="42">
        <f ca="1">SUMIF('Jan26-Dec26 Retail'!$D$6:$AO$101,'12-MO Forecast Summary'!$B7,'Jan26-Dec26 Retail'!AF$6:AF$101)</f>
        <v>5261719.7735000001</v>
      </c>
      <c r="Z7" s="16">
        <f>SUMIF('Jan26-Dec26 Retail'!$F$6:$F$101,'12-MO Forecast Summary'!$D7,'Jan26-Dec26 Retail'!AG$6:AG$101)</f>
        <v>121504167.83</v>
      </c>
      <c r="AA7" s="16">
        <f>SUMIF('Jan26-Dec26 Retail'!$F$6:$F$101,'12-MO Forecast Summary'!$D7,'Jan26-Dec26 Retail'!AH$6:AH$101)</f>
        <v>121504167.83</v>
      </c>
      <c r="AB7" s="17">
        <f>IF(AA7=0,0,ROUND(AA7/Z7,6))</f>
        <v>1</v>
      </c>
      <c r="AC7" s="16">
        <f ca="1">SUMIF('Jan26-Dec26 Retail'!$D$6:$AO$101,'12-MO Forecast Summary'!$B7,'Jan26-Dec26 Retail'!AJ$6:AJ$101)</f>
        <v>25686182.899999999</v>
      </c>
      <c r="AD7" s="16"/>
      <c r="AE7" s="16">
        <f ca="1">SUMIF('Jan26-Dec26 Retail'!$D$6:$AO$101,'12-MO Forecast Summary'!$B7,'Jan26-Dec26 Retail'!AK$6:AK$101)</f>
        <v>40479607.011775725</v>
      </c>
      <c r="AF7" s="16">
        <f ca="1">SUMIF('Jan26-Dec26 Retail'!$D$6:$AO$101,'12-MO Forecast Summary'!$B7,'Jan26-Dec26 Retail'!AL$6:AL$101)</f>
        <v>0</v>
      </c>
      <c r="AG7" s="16"/>
      <c r="AH7" s="16">
        <f ca="1">SUMIF('Jan26-Dec26 Retail'!$D$6:$AO$101,'12-MO Forecast Summary'!$B7,'Jan26-Dec26 Retail'!AM$6:AM$101)</f>
        <v>47337512.879871093</v>
      </c>
      <c r="AI7" s="16">
        <f ca="1">SUMIF('Jan26-Dec26 Retail'!$D$6:$AO$101,'12-MO Forecast Summary'!$B7,'Jan26-Dec26 Retail'!AN$6:AN$101)</f>
        <v>2739145.2557811029</v>
      </c>
      <c r="AJ7" s="16">
        <f ca="1">SUMIF('Jan26-Dec26 Retail'!$D$6:$AO$101,'12-MO Forecast Summary'!$B7,'Jan26-Dec26 Retail'!AO$6:AO$101)</f>
        <v>5261719.7735000001</v>
      </c>
    </row>
    <row r="8" spans="1:43">
      <c r="A8" s="7" t="s">
        <v>70</v>
      </c>
      <c r="B8" s="7" t="str">
        <f>'Jan26-Dec26 Retail'!D8</f>
        <v>LGING855</v>
      </c>
      <c r="C8" s="3" t="str">
        <f t="shared" si="21"/>
        <v>855</v>
      </c>
      <c r="D8" s="3" t="str">
        <f>VLOOKUP(B8,'Jan26-Dec26 Retail'!D8:F15,3,FALSE)</f>
        <v>IGS</v>
      </c>
      <c r="E8" s="11">
        <f>SUMIF('Jan26-Dec26 Retail'!$F$6:$F$101,'12-MO Forecast Summary'!$D8,'Jan26-Dec26 Retail'!$G$6:$G$101)</f>
        <v>1296</v>
      </c>
      <c r="F8" s="11">
        <f>SUMIF('Jan26-Dec26 Retail'!$F$6:$F$101,'12-MO Forecast Summary'!$D8,'Jan26-Dec26 Retail'!H$6:H$101)</f>
        <v>1290</v>
      </c>
      <c r="G8" s="11">
        <f>SUMIF('Jan26-Dec26 Retail'!$F$6:$F$101,'12-MO Forecast Summary'!$D8,'Jan26-Dec26 Retail'!O$6:O$101)</f>
        <v>39420</v>
      </c>
      <c r="H8" s="11">
        <f>SUMIF('Jan26-Dec26 Retail'!$F$6:$F$101,'12-MO Forecast Summary'!$D8,'Jan26-Dec26 Retail'!P$6:P$101)</f>
        <v>39239</v>
      </c>
      <c r="I8" s="11">
        <f>SUMIF('Jan26-Dec26 Retail'!$F$6:$F$101,'12-MO Forecast Summary'!$D8,'Jan26-Dec26 Retail'!I$6:I$101)</f>
        <v>8050807.5183617473</v>
      </c>
      <c r="J8" s="11">
        <f>SUMIF('Jan26-Dec26 Retail'!$F$6:$F$101,'12-MO Forecast Summary'!$D8,'Jan26-Dec26 Retail'!J$6:J$101)</f>
        <v>4680014.0071117869</v>
      </c>
      <c r="K8" s="11">
        <v>0</v>
      </c>
      <c r="L8" s="11">
        <v>0</v>
      </c>
      <c r="M8" s="11">
        <v>0</v>
      </c>
      <c r="N8" s="11">
        <f ca="1">SUMIF('Jan26-Dec26 Retail'!$F$6:$AO$101,'12-MO Forecast Summary'!$D8,'Jan26-Dec26 Retail'!N$6:N$101)/10</f>
        <v>0</v>
      </c>
      <c r="O8" s="11"/>
      <c r="P8" s="42">
        <f ca="1">SUMIF('Jan26-Dec26 Retail'!$D$6:$AO$101,'12-MO Forecast Summary'!$B8,'Jan26-Dec26 Retail'!Y$6:Y$101)</f>
        <v>213656.4</v>
      </c>
      <c r="Q8" s="42">
        <f ca="1">SUMIF('Jan26-Dec26 Retail'!$D$6:$AO$101,'12-MO Forecast Summary'!$B8,'Jan26-Dec26 Retail'!Z$6:Z$101)</f>
        <v>966848.96</v>
      </c>
      <c r="R8" s="42"/>
      <c r="S8" s="42">
        <f ca="1">SUMIF('Jan26-Dec26 Retail'!$D$6:$AO$101,'12-MO Forecast Summary'!$B8,'Jan26-Dec26 Retail'!AA$6:AA$101)</f>
        <v>2175569.715686895</v>
      </c>
      <c r="T8" s="42">
        <f ca="1">SUMIF('Jan26-Dec26 Retail'!$D$6:$AO$101,'12-MO Forecast Summary'!$B8,'Jan26-Dec26 Retail'!AB$6:AB$101)</f>
        <v>1030679.484786229</v>
      </c>
      <c r="U8" s="42">
        <f ca="1">SUMIF('Jan26-Dec26 Retail'!$D$6:$AO$101,'12-MO Forecast Summary'!$B8,'Jan26-Dec26 Retail'!AC$6:AC$101)</f>
        <v>0</v>
      </c>
      <c r="V8" s="42"/>
      <c r="W8" s="42">
        <f ca="1">SUMIF('Jan26-Dec26 Retail'!$D$6:$AO$101,'12-MO Forecast Summary'!$B8,'Jan26-Dec26 Retail'!AD$6:AD$101)</f>
        <v>5434990.9776182761</v>
      </c>
      <c r="X8" s="42">
        <f ca="1">SUMIF('Jan26-Dec26 Retail'!$D$6:$AO$101,'12-MO Forecast Summary'!$B8,'Jan26-Dec26 Retail'!AE$6:AE$101)</f>
        <v>487970.73615752818</v>
      </c>
      <c r="Y8" s="42">
        <f ca="1">SUMIF('Jan26-Dec26 Retail'!$D$6:$AO$101,'12-MO Forecast Summary'!$B8,'Jan26-Dec26 Retail'!AF$6:AF$101)</f>
        <v>547967.92534043768</v>
      </c>
      <c r="Z8" s="16">
        <f>SUMIF('Jan26-Dec26 Retail'!$F$6:$F$101,'12-MO Forecast Summary'!$D8,'Jan26-Dec26 Retail'!AG$6:AG$101)</f>
        <v>10857684.189999999</v>
      </c>
      <c r="AA8" s="16">
        <f>SUMIF('Jan26-Dec26 Retail'!$F$6:$F$101,'12-MO Forecast Summary'!$D8,'Jan26-Dec26 Retail'!AH$6:AH$101)</f>
        <v>10857684.189999999</v>
      </c>
      <c r="AB8" s="17">
        <f>IF(AA8=0,0,ROUND(AA8/Z8,6))</f>
        <v>1</v>
      </c>
      <c r="AC8" s="16">
        <f ca="1">SUMIF('Jan26-Dec26 Retail'!$D$6:$AO$101,'12-MO Forecast Summary'!$B8,'Jan26-Dec26 Retail'!AJ$6:AJ$101)</f>
        <v>1180505.3599999999</v>
      </c>
      <c r="AD8" s="16"/>
      <c r="AE8" s="16">
        <f ca="1">SUMIF('Jan26-Dec26 Retail'!$D$6:$AO$101,'12-MO Forecast Summary'!$B8,'Jan26-Dec26 Retail'!AK$6:AK$101)</f>
        <v>3206249.2004731237</v>
      </c>
      <c r="AF8" s="16">
        <f ca="1">SUMIF('Jan26-Dec26 Retail'!$D$6:$AO$101,'12-MO Forecast Summary'!$B8,'Jan26-Dec26 Retail'!AL$6:AL$101)</f>
        <v>0</v>
      </c>
      <c r="AG8" s="16"/>
      <c r="AH8" s="16">
        <f ca="1">SUMIF('Jan26-Dec26 Retail'!$D$6:$AO$101,'12-MO Forecast Summary'!$B8,'Jan26-Dec26 Retail'!AM$6:AM$101)</f>
        <v>5434990.9776182761</v>
      </c>
      <c r="AI8" s="16">
        <f ca="1">SUMIF('Jan26-Dec26 Retail'!$D$6:$AO$101,'12-MO Forecast Summary'!$B8,'Jan26-Dec26 Retail'!AN$6:AN$101)</f>
        <v>487970.73615752818</v>
      </c>
      <c r="AJ8" s="16">
        <f ca="1">SUMIF('Jan26-Dec26 Retail'!$D$6:$AO$101,'12-MO Forecast Summary'!$B8,'Jan26-Dec26 Retail'!AO$6:AO$101)</f>
        <v>547967.92534043768</v>
      </c>
    </row>
    <row r="9" spans="1:43">
      <c r="A9" s="7" t="s">
        <v>70</v>
      </c>
      <c r="B9" s="7" t="str">
        <f>'Jan26-Dec26 Retail'!D9</f>
        <v>LGCMG865</v>
      </c>
      <c r="C9" s="3" t="str">
        <f t="shared" si="21"/>
        <v>865</v>
      </c>
      <c r="D9" s="3" t="str">
        <f>VLOOKUP(B9,'Jan26-Dec26 Retail'!D9:F16,3,FALSE)</f>
        <v>AAGS</v>
      </c>
      <c r="E9" s="11">
        <f>SUMIF('Jan26-Dec26 Retail'!$F$6:$F$101,'12-MO Forecast Summary'!$D9,'Jan26-Dec26 Retail'!$G$6:$G$101)</f>
        <v>24</v>
      </c>
      <c r="F9" s="11">
        <f>SUMIF('Jan26-Dec26 Retail'!$F$6:$F$101,'12-MO Forecast Summary'!$D9,'Jan26-Dec26 Retail'!H$6:H$101)</f>
        <v>0</v>
      </c>
      <c r="G9" s="11">
        <f>SUMIF('Jan26-Dec26 Retail'!$F$6:$F$101,'12-MO Forecast Summary'!$D9,'Jan26-Dec26 Retail'!O$6:O$101)</f>
        <v>0</v>
      </c>
      <c r="H9" s="11">
        <f>SUMIF('Jan26-Dec26 Retail'!$F$6:$F$101,'12-MO Forecast Summary'!$D9,'Jan26-Dec26 Retail'!P$6:P$101)</f>
        <v>0</v>
      </c>
      <c r="I9" s="11">
        <v>0</v>
      </c>
      <c r="J9" s="11">
        <v>0</v>
      </c>
      <c r="K9" s="11">
        <v>0</v>
      </c>
      <c r="L9" s="11">
        <f>SUMIF('Jan26-Dec26 Retail'!$F$6:$F$101,'12-MO Forecast Summary'!$D9,'Jan26-Dec26 Retail'!K$6:K$101)</f>
        <v>51999.449999999983</v>
      </c>
      <c r="M9" s="11">
        <f>SUMIF('Jan26-Dec26 Retail'!$F$6:$F$101,'12-MO Forecast Summary'!$D9,'Jan26-Dec26 Retail'!J$6:J$101)/10</f>
        <v>0</v>
      </c>
      <c r="N9" s="11">
        <f>SUMIF('Jan26-Dec26 Transport'!$E$7:$E$78,'12-MO Forecast Summary'!$D9,'Jan26-Dec26 Transport'!$J$7:$J$78)/10</f>
        <v>0</v>
      </c>
      <c r="O9" s="11"/>
      <c r="P9" s="42">
        <f ca="1">SUMIF('Jan26-Dec26 Retail'!$D$6:$AO$101,'12-MO Forecast Summary'!$B9,'Jan26-Dec26 Retail'!Y$6:Y$101)</f>
        <v>15120</v>
      </c>
      <c r="Q9" s="42">
        <f ca="1">SUMIF('Jan26-Dec26 Retail'!$D$6:$AO$101,'12-MO Forecast Summary'!$B9,'Jan26-Dec26 Retail'!Z$6:Z$101)</f>
        <v>0</v>
      </c>
      <c r="R9" s="42"/>
      <c r="S9" s="42">
        <f ca="1">SUMIF('Jan26-Dec26 Retail'!$D$6:$AO$101,'12-MO Forecast Summary'!$B9,'Jan26-Dec26 Retail'!AA$6:AA$101)</f>
        <v>99984.542459999968</v>
      </c>
      <c r="T9" s="42">
        <f ca="1">SUMIF('Jan26-Dec26 Retail'!$D$6:$AO$101,'12-MO Forecast Summary'!$B9,'Jan26-Dec26 Retail'!AB$6:AB$101)</f>
        <v>0</v>
      </c>
      <c r="U9" s="42">
        <f ca="1">SUMIF('Jan26-Dec26 Retail'!$D$6:$AO$101,'12-MO Forecast Summary'!$B9,'Jan26-Dec26 Retail'!AC$6:AC$101)</f>
        <v>0</v>
      </c>
      <c r="V9" s="42"/>
      <c r="W9" s="42">
        <f ca="1">SUMIF('Jan26-Dec26 Retail'!$D$6:$AO$101,'12-MO Forecast Summary'!$B9,'Jan26-Dec26 Retail'!AD$6:AD$101)</f>
        <v>212784.53266842244</v>
      </c>
      <c r="X9" s="42">
        <f ca="1">SUMIF('Jan26-Dec26 Retail'!$D$6:$AO$101,'12-MO Forecast Summary'!$B9,'Jan26-Dec26 Retail'!AE$6:AE$101)</f>
        <v>24670.849893725219</v>
      </c>
      <c r="Y9" s="42">
        <f ca="1">SUMIF('Jan26-Dec26 Retail'!$D$6:$AO$101,'12-MO Forecast Summary'!$B9,'Jan26-Dec26 Retail'!AF$6:AF$101)</f>
        <v>5185.6515115601987</v>
      </c>
      <c r="Z9" s="16">
        <f>SUMIF('Jan26-Dec26 Retail'!$F$6:$F$101,'12-MO Forecast Summary'!$D9,'Jan26-Dec26 Retail'!AG$6:AG$101)</f>
        <v>357745.56000000006</v>
      </c>
      <c r="AA9" s="16">
        <f>SUMIF('Jan26-Dec26 Retail'!$F$6:$F$101,'12-MO Forecast Summary'!$D9,'Jan26-Dec26 Retail'!AH$6:AH$101)</f>
        <v>357745.56000000006</v>
      </c>
      <c r="AB9" s="17">
        <f t="shared" ref="AB9" si="23">IF(AA9=0,0,ROUND(AA9/Z9,6))</f>
        <v>1</v>
      </c>
      <c r="AC9" s="16">
        <f ca="1">SUMIF('Jan26-Dec26 Retail'!$D$6:$AO$101,'12-MO Forecast Summary'!$B9,'Jan26-Dec26 Retail'!AJ$6:AJ$101)</f>
        <v>15120</v>
      </c>
      <c r="AD9" s="16"/>
      <c r="AE9" s="16">
        <f ca="1">SUMIF('Jan26-Dec26 Retail'!$D$6:$AO$101,'12-MO Forecast Summary'!$B9,'Jan26-Dec26 Retail'!AK$6:AK$101)</f>
        <v>99984.542459999968</v>
      </c>
      <c r="AF9" s="16">
        <f ca="1">SUMIF('Jan26-Dec26 Retail'!$D$6:$AO$101,'12-MO Forecast Summary'!$B9,'Jan26-Dec26 Retail'!AL$6:AL$101)</f>
        <v>0</v>
      </c>
      <c r="AG9" s="16"/>
      <c r="AH9" s="16">
        <f ca="1">SUMIF('Jan26-Dec26 Retail'!$D$6:$AO$101,'12-MO Forecast Summary'!$B9,'Jan26-Dec26 Retail'!AM$6:AM$101)</f>
        <v>212784.53266842244</v>
      </c>
      <c r="AI9" s="16">
        <f ca="1">SUMIF('Jan26-Dec26 Retail'!$D$6:$AO$101,'12-MO Forecast Summary'!$B9,'Jan26-Dec26 Retail'!AN$6:AN$101)</f>
        <v>24670.849893725219</v>
      </c>
      <c r="AJ9" s="16">
        <f ca="1">SUMIF('Jan26-Dec26 Retail'!$D$6:$AO$101,'12-MO Forecast Summary'!$B9,'Jan26-Dec26 Retail'!AO$6:AO$101)</f>
        <v>5185.6515115601987</v>
      </c>
    </row>
    <row r="10" spans="1:43">
      <c r="A10" s="7" t="s">
        <v>70</v>
      </c>
      <c r="B10" s="7" t="str">
        <f>'Jan26-Dec26 Retail'!D10</f>
        <v>LGCMG870</v>
      </c>
      <c r="C10" s="3" t="str">
        <f t="shared" si="21"/>
        <v>870</v>
      </c>
      <c r="D10" s="3" t="str">
        <f>VLOOKUP(B10,'Jan26-Dec26 Retail'!D10:F17,3,FALSE)</f>
        <v>SGSS-C</v>
      </c>
      <c r="E10" s="11">
        <f>SUMIF('Jan26-Dec26 Retail'!$F$6:$F$101,'12-MO Forecast Summary'!$D10,'Jan26-Dec26 Retail'!$G$6:$G$101)</f>
        <v>12</v>
      </c>
      <c r="F10" s="11">
        <f>SUMIF('Jan26-Dec26 Retail'!$F$6:$F$101,'12-MO Forecast Summary'!$D10,'Jan26-Dec26 Retail'!H$6:H$101)</f>
        <v>0</v>
      </c>
      <c r="G10" s="11">
        <f>SUMIF('Jan26-Dec26 Retail'!$F$6:$F$101,'12-MO Forecast Summary'!$D10,'Jan26-Dec26 Retail'!O$6:O$101)</f>
        <v>0</v>
      </c>
      <c r="H10" s="11">
        <f>SUMIF('Jan26-Dec26 Retail'!$F$6:$F$101,'12-MO Forecast Summary'!$D10,'Jan26-Dec26 Retail'!P$6:P$101)</f>
        <v>0</v>
      </c>
      <c r="I10" s="11">
        <v>0</v>
      </c>
      <c r="J10" s="11">
        <v>0</v>
      </c>
      <c r="K10" s="11">
        <v>0</v>
      </c>
      <c r="L10" s="11">
        <f>SUMIF('Jan26-Dec26 Retail'!$F$6:$F$101,'12-MO Forecast Summary'!$D10,'Jan26-Dec26 Retail'!K$6:K$101)</f>
        <v>4750.45</v>
      </c>
      <c r="M10" s="11">
        <f>SUMIF('Jan26-Dec26 Retail'!$F$6:$F$101,'12-MO Forecast Summary'!$D10,'Jan26-Dec26 Retail'!J$6:J$101)/10</f>
        <v>0</v>
      </c>
      <c r="N10" s="11">
        <f ca="1">SUMIF('Jan26-Dec26 Retail'!$F$6:$AO$101,'12-MO Forecast Summary'!$D10,'Jan26-Dec26 Retail'!N$6:N$101)</f>
        <v>15547.196652719669</v>
      </c>
      <c r="O10" s="11"/>
      <c r="P10" s="42">
        <f ca="1">SUMIF('Jan26-Dec26 Retail'!$D$6:$AO$101,'12-MO Forecast Summary'!$B10,'Jan26-Dec26 Retail'!Y$6:Y$101)</f>
        <v>4020</v>
      </c>
      <c r="Q10" s="42">
        <f ca="1">SUMIF('Jan26-Dec26 Retail'!$D$6:$AO$101,'12-MO Forecast Summary'!$B10,'Jan26-Dec26 Retail'!Z$6:Z$101)</f>
        <v>0</v>
      </c>
      <c r="R10" s="42"/>
      <c r="S10" s="42">
        <f ca="1">SUMIF('Jan26-Dec26 Retail'!$D$6:$AO$101,'12-MO Forecast Summary'!$B10,'Jan26-Dec26 Retail'!AA$6:AA$101)</f>
        <v>1950.53477</v>
      </c>
      <c r="T10" s="42">
        <f ca="1">SUMIF('Jan26-Dec26 Retail'!$D$6:$AO$101,'12-MO Forecast Summary'!$B10,'Jan26-Dec26 Retail'!AB$6:AB$101)</f>
        <v>0</v>
      </c>
      <c r="U10" s="42">
        <f ca="1">SUMIF('Jan26-Dec26 Retail'!$D$6:$AO$101,'12-MO Forecast Summary'!$B10,'Jan26-Dec26 Retail'!AC$6:AC$101)</f>
        <v>111473.39999999998</v>
      </c>
      <c r="V10" s="42"/>
      <c r="W10" s="42">
        <f ca="1">SUMIF('Jan26-Dec26 Retail'!$D$6:$AO$101,'12-MO Forecast Summary'!$B10,'Jan26-Dec26 Retail'!AD$6:AD$101)</f>
        <v>22581.501529958652</v>
      </c>
      <c r="X10" s="42">
        <f ca="1">SUMIF('Jan26-Dec26 Retail'!$D$6:$AO$101,'12-MO Forecast Summary'!$B10,'Jan26-Dec26 Retail'!AE$6:AE$101)</f>
        <v>0</v>
      </c>
      <c r="Y10" s="42">
        <f ca="1">SUMIF('Jan26-Dec26 Retail'!$D$6:$AO$101,'12-MO Forecast Summary'!$B10,'Jan26-Dec26 Retail'!AF$6:AF$101)</f>
        <v>204.93789553467175</v>
      </c>
      <c r="Z10" s="16">
        <f>SUMIF('Jan26-Dec26 Retail'!$F$6:$F$101,'12-MO Forecast Summary'!$D10,'Jan26-Dec26 Retail'!AG$6:AG$101)</f>
        <v>140230.36000000002</v>
      </c>
      <c r="AA10" s="16">
        <f>SUMIF('Jan26-Dec26 Retail'!$F$6:$F$101,'12-MO Forecast Summary'!$D10,'Jan26-Dec26 Retail'!AH$6:AH$101)</f>
        <v>140230.36000000002</v>
      </c>
      <c r="AB10" s="17">
        <f>IF(AA10=0,0,ROUND(AA10/Z10,6))</f>
        <v>1</v>
      </c>
      <c r="AC10" s="16">
        <f ca="1">SUMIF('Jan26-Dec26 Retail'!$D$6:$AO$101,'12-MO Forecast Summary'!$B10,'Jan26-Dec26 Retail'!AJ$6:AJ$101)</f>
        <v>4020</v>
      </c>
      <c r="AD10" s="16"/>
      <c r="AE10" s="16">
        <f ca="1">SUMIF('Jan26-Dec26 Retail'!$D$6:$AO$101,'12-MO Forecast Summary'!$B10,'Jan26-Dec26 Retail'!AK$6:AK$101)</f>
        <v>1950.53477</v>
      </c>
      <c r="AF10" s="16">
        <f ca="1">SUMIF('Jan26-Dec26 Retail'!$D$6:$AO$101,'12-MO Forecast Summary'!$B10,'Jan26-Dec26 Retail'!AL$6:AL$101)</f>
        <v>111473.39999999981</v>
      </c>
      <c r="AG10" s="16"/>
      <c r="AH10" s="16">
        <f ca="1">SUMIF('Jan26-Dec26 Retail'!$D$6:$AO$101,'12-MO Forecast Summary'!$B10,'Jan26-Dec26 Retail'!AM$6:AM$101)</f>
        <v>22581.501529958652</v>
      </c>
      <c r="AI10" s="16">
        <f ca="1">SUMIF('Jan26-Dec26 Retail'!$D$6:$AO$101,'12-MO Forecast Summary'!$B10,'Jan26-Dec26 Retail'!AN$6:AN$101)</f>
        <v>0</v>
      </c>
      <c r="AJ10" s="16">
        <f ca="1">SUMIF('Jan26-Dec26 Retail'!$D$6:$AO$101,'12-MO Forecast Summary'!$B10,'Jan26-Dec26 Retail'!AO$6:AO$101)</f>
        <v>204.93789553467175</v>
      </c>
    </row>
    <row r="11" spans="1:43">
      <c r="A11" s="7" t="s">
        <v>70</v>
      </c>
      <c r="B11" s="7" t="str">
        <f>'Jan26-Dec26 Retail'!D11</f>
        <v>LGING871DS</v>
      </c>
      <c r="C11" s="3" t="str">
        <f t="shared" si="21"/>
        <v>871</v>
      </c>
      <c r="D11" s="3" t="str">
        <f>VLOOKUP(B11,'Jan26-Dec26 Retail'!D11:F18,3,FALSE)</f>
        <v>SGSS-I</v>
      </c>
      <c r="E11" s="11">
        <f>SUMIF('Jan26-Dec26 Retail'!$F$6:$F$101,'12-MO Forecast Summary'!$D11,'Jan26-Dec26 Retail'!$G$6:$G$101)</f>
        <v>0</v>
      </c>
      <c r="F11" s="11">
        <f>SUMIF('Jan26-Dec26 Retail'!$F$6:$F$101,'12-MO Forecast Summary'!$D11,'Jan26-Dec26 Retail'!H$6:H$101)</f>
        <v>0</v>
      </c>
      <c r="G11" s="11">
        <f>SUMIF('Jan26-Dec26 Retail'!$F$6:$F$101,'12-MO Forecast Summary'!$D11,'Jan26-Dec26 Retail'!O$6:O$101)</f>
        <v>0</v>
      </c>
      <c r="H11" s="11">
        <f>SUMIF('Jan26-Dec26 Retail'!$F$6:$F$101,'12-MO Forecast Summary'!$D11,'Jan26-Dec26 Retail'!P$6:P$101)</f>
        <v>0</v>
      </c>
      <c r="I11" s="11">
        <v>0</v>
      </c>
      <c r="J11" s="11">
        <v>0</v>
      </c>
      <c r="K11" s="11">
        <v>0</v>
      </c>
      <c r="L11" s="11">
        <f>SUMIF('Jan26-Dec26 Retail'!$F$6:$F$101,'12-MO Forecast Summary'!$D11,'Jan26-Dec26 Retail'!I$6:I$101)/10</f>
        <v>0</v>
      </c>
      <c r="M11" s="11">
        <f>SUMIF('Jan26-Dec26 Retail'!$F$6:$F$101,'12-MO Forecast Summary'!$D11,'Jan26-Dec26 Retail'!J$6:J$101)/10</f>
        <v>0</v>
      </c>
      <c r="N11" s="11">
        <f>SUMIF('Jan26-Dec26 Transport'!$E$7:$E$78,'12-MO Forecast Summary'!$D11,'Jan26-Dec26 Transport'!$J$7:$J$78)/10</f>
        <v>0</v>
      </c>
      <c r="O11" s="11"/>
      <c r="P11" s="42">
        <f ca="1">SUMIF('Jan26-Dec26 Retail'!$D$6:$AO$101,'12-MO Forecast Summary'!$B11,'Jan26-Dec26 Retail'!Y$6:Y$101)</f>
        <v>0</v>
      </c>
      <c r="Q11" s="42">
        <f ca="1">SUMIF('Jan26-Dec26 Retail'!$D$6:$AO$101,'12-MO Forecast Summary'!$B11,'Jan26-Dec26 Retail'!Z$6:Z$101)</f>
        <v>0</v>
      </c>
      <c r="R11" s="42"/>
      <c r="S11" s="42">
        <f ca="1">SUMIF('Jan26-Dec26 Retail'!$D$6:$AO$101,'12-MO Forecast Summary'!$B11,'Jan26-Dec26 Retail'!AA$6:AA$101)</f>
        <v>0</v>
      </c>
      <c r="T11" s="42">
        <f ca="1">SUMIF('Jan26-Dec26 Retail'!$D$6:$AO$101,'12-MO Forecast Summary'!$B11,'Jan26-Dec26 Retail'!AB$6:AB$101)</f>
        <v>0</v>
      </c>
      <c r="U11" s="42">
        <f ca="1">SUMIF('Jan26-Dec26 Retail'!$D$6:$AO$101,'12-MO Forecast Summary'!$B11,'Jan26-Dec26 Retail'!AC$6:AC$101)</f>
        <v>0</v>
      </c>
      <c r="V11" s="42"/>
      <c r="W11" s="42">
        <f ca="1">SUMIF('Jan26-Dec26 Retail'!$D$6:$AO$101,'12-MO Forecast Summary'!$B11,'Jan26-Dec26 Retail'!AD$6:AD$101)</f>
        <v>0</v>
      </c>
      <c r="X11" s="42">
        <f ca="1">SUMIF('Jan26-Dec26 Retail'!$D$6:$AO$101,'12-MO Forecast Summary'!$B11,'Jan26-Dec26 Retail'!AE$6:AE$101)</f>
        <v>0</v>
      </c>
      <c r="Y11" s="42">
        <f ca="1">SUMIF('Jan26-Dec26 Retail'!$D$6:$AO$101,'12-MO Forecast Summary'!$B11,'Jan26-Dec26 Retail'!AF$6:AF$101)</f>
        <v>0</v>
      </c>
      <c r="Z11" s="16">
        <f>SUMIF('Jan26-Dec26 Retail'!$F$6:$F$101,'12-MO Forecast Summary'!$D11,'Jan26-Dec26 Retail'!AG$6:AG$101)</f>
        <v>0</v>
      </c>
      <c r="AA11" s="16">
        <f>SUMIF('Jan26-Dec26 Retail'!$F$6:$F$101,'12-MO Forecast Summary'!$D11,'Jan26-Dec26 Retail'!AH$6:AH$101)</f>
        <v>0</v>
      </c>
      <c r="AB11" s="17">
        <f t="shared" ref="AB11" si="24">IF(AA11=0,0,ROUND(AA11/Z11,6))</f>
        <v>0</v>
      </c>
      <c r="AC11" s="16">
        <f ca="1">SUMIF('Jan26-Dec26 Retail'!$D$6:$AO$101,'12-MO Forecast Summary'!$B11,'Jan26-Dec26 Retail'!AJ$6:AJ$101)</f>
        <v>0</v>
      </c>
      <c r="AD11" s="16"/>
      <c r="AE11" s="16">
        <f ca="1">SUMIF('Jan26-Dec26 Retail'!$D$6:$AO$101,'12-MO Forecast Summary'!$B11,'Jan26-Dec26 Retail'!AK$6:AK$101)</f>
        <v>0</v>
      </c>
      <c r="AF11" s="16">
        <f ca="1">SUMIF('Jan26-Dec26 Retail'!$D$6:$AO$101,'12-MO Forecast Summary'!$B11,'Jan26-Dec26 Retail'!AL$6:AL$101)</f>
        <v>0</v>
      </c>
      <c r="AG11" s="16"/>
      <c r="AH11" s="16">
        <f ca="1">SUMIF('Jan26-Dec26 Retail'!$D$6:$AO$101,'12-MO Forecast Summary'!$B11,'Jan26-Dec26 Retail'!AM$6:AM$101)</f>
        <v>0</v>
      </c>
      <c r="AI11" s="16">
        <f ca="1">SUMIF('Jan26-Dec26 Retail'!$D$6:$AO$101,'12-MO Forecast Summary'!$B11,'Jan26-Dec26 Retail'!AN$6:AN$101)</f>
        <v>0</v>
      </c>
      <c r="AJ11" s="16">
        <f ca="1">SUMIF('Jan26-Dec26 Retail'!$D$6:$AO$101,'12-MO Forecast Summary'!$B11,'Jan26-Dec26 Retail'!AO$6:AO$101)</f>
        <v>0</v>
      </c>
    </row>
    <row r="12" spans="1:43">
      <c r="A12" s="7" t="s">
        <v>70</v>
      </c>
      <c r="B12" s="7" t="str">
        <f>'Jan26-Dec26 Retail'!D12</f>
        <v>LGCMG875</v>
      </c>
      <c r="C12" s="3" t="str">
        <f t="shared" si="21"/>
        <v>875</v>
      </c>
      <c r="D12" s="3" t="str">
        <f>VLOOKUP(B12,'Jan26-Dec26 Retail'!D12:F19,3,FALSE)</f>
        <v>DGGS</v>
      </c>
      <c r="E12" s="11">
        <f>SUMIF('Jan26-Dec26 Retail'!$F$6:$F$101,'12-MO Forecast Summary'!$D12,'Jan26-Dec26 Retail'!$G$6:$G$101)</f>
        <v>84</v>
      </c>
      <c r="F12" s="11">
        <f>SUMIF('Jan26-Dec26 Retail'!$F$6:$F$101,'12-MO Forecast Summary'!$D12,'Jan26-Dec26 Retail'!H$6:H$101)</f>
        <v>0</v>
      </c>
      <c r="G12" s="11">
        <f>SUMIF('Jan26-Dec26 Retail'!$F$6:$F$101,'12-MO Forecast Summary'!$D12,'Jan26-Dec26 Retail'!O$6:O$101)</f>
        <v>0</v>
      </c>
      <c r="H12" s="11">
        <f>SUMIF('Jan26-Dec26 Retail'!$F$6:$F$101,'12-MO Forecast Summary'!$D12,'Jan26-Dec26 Retail'!P$6:P$101)</f>
        <v>0</v>
      </c>
      <c r="I12" s="11">
        <f>SUMIF('Jan26-Dec26 Retail'!$F$6:$F$101,'12-MO Forecast Summary'!$D12,'Jan26-Dec26 Retail'!I$6:I$101)</f>
        <v>586.74285714285793</v>
      </c>
      <c r="J12" s="11">
        <v>0</v>
      </c>
      <c r="K12" s="11">
        <f>SUMIF('Jan26-Dec26 Retail'!F6:F101,'12-MO Forecast Summary'!D12,'Jan26-Dec26 Retail'!M6:M101)</f>
        <v>46871.735537190099</v>
      </c>
      <c r="L12" s="11">
        <v>0</v>
      </c>
      <c r="M12" s="11">
        <f>SUMIF('Jan26-Dec26 Retail'!$F$6:$F$101,'12-MO Forecast Summary'!$D12,'Jan26-Dec26 Retail'!J$6:J$101)/10</f>
        <v>0</v>
      </c>
      <c r="N12" s="11">
        <v>0</v>
      </c>
      <c r="O12" s="11"/>
      <c r="P12" s="42">
        <f ca="1">SUMIF('Jan26-Dec26 Retail'!$D$6:$AO$101,'12-MO Forecast Summary'!$B12,'Jan26-Dec26 Retail'!Y$6:Y$101)</f>
        <v>13860</v>
      </c>
      <c r="Q12" s="42">
        <f ca="1">SUMIF('Jan26-Dec26 Retail'!$D$6:$AO$101,'12-MO Forecast Summary'!$B12,'Jan26-Dec26 Retail'!Z$6:Z$101)</f>
        <v>0</v>
      </c>
      <c r="R12" s="42"/>
      <c r="S12" s="42">
        <f ca="1">SUMIF('Jan26-Dec26 Retail'!$D$6:$AO$101,'12-MO Forecast Summary'!$B12,'Jan26-Dec26 Retail'!AA$6:AA$101)</f>
        <v>18.189028571428594</v>
      </c>
      <c r="T12" s="42">
        <f ca="1">SUMIF('Jan26-Dec26 Retail'!$D$6:$AO$101,'12-MO Forecast Summary'!$B12,'Jan26-Dec26 Retail'!AB$6:AB$101)</f>
        <v>0</v>
      </c>
      <c r="U12" s="42">
        <f ca="1">SUMIF('Jan26-Dec26 Retail'!$D$6:$AO$101,'12-MO Forecast Summary'!$B12,'Jan26-Dec26 Retail'!AC$6:AC$101)</f>
        <v>51043.32</v>
      </c>
      <c r="V12" s="42"/>
      <c r="W12" s="42">
        <f ca="1">SUMIF('Jan26-Dec26 Retail'!$D$6:$AO$101,'12-MO Forecast Summary'!$B12,'Jan26-Dec26 Retail'!AD$6:AD$101)</f>
        <v>236.20377193912367</v>
      </c>
      <c r="X12" s="42">
        <f ca="1">SUMIF('Jan26-Dec26 Retail'!$D$6:$AO$101,'12-MO Forecast Summary'!$B12,'Jan26-Dec26 Retail'!AE$6:AE$101)</f>
        <v>0</v>
      </c>
      <c r="Y12" s="42">
        <f ca="1">SUMIF('Jan26-Dec26 Retail'!$D$6:$AO$101,'12-MO Forecast Summary'!$B12,'Jan26-Dec26 Retail'!AF$6:AF$101)</f>
        <v>17706.213555843002</v>
      </c>
      <c r="Z12" s="16">
        <f>SUMIF('Jan26-Dec26 Retail'!$F$6:$F$101,'12-MO Forecast Summary'!$D12,'Jan26-Dec26 Retail'!AG$6:AG$101)</f>
        <v>82863.920000000013</v>
      </c>
      <c r="AA12" s="16">
        <f>SUMIF('Jan26-Dec26 Retail'!$F$6:$F$101,'12-MO Forecast Summary'!$D12,'Jan26-Dec26 Retail'!AH$6:AH$101)</f>
        <v>82863.920000000013</v>
      </c>
      <c r="AB12" s="17">
        <f>IF(AA12=0,0,ROUND(AA12/Z12,6))</f>
        <v>1</v>
      </c>
      <c r="AC12" s="16">
        <f ca="1">SUMIF('Jan26-Dec26 Retail'!$D$6:$AO$101,'12-MO Forecast Summary'!$B12,'Jan26-Dec26 Retail'!AJ$6:AJ$101)</f>
        <v>13860</v>
      </c>
      <c r="AD12" s="16"/>
      <c r="AE12" s="16">
        <f ca="1">SUMIF('Jan26-Dec26 Retail'!$D$6:$AO$101,'12-MO Forecast Summary'!$B12,'Jan26-Dec26 Retail'!AK$6:AK$101)</f>
        <v>18.189028571428594</v>
      </c>
      <c r="AF12" s="16">
        <f ca="1">SUMIF('Jan26-Dec26 Retail'!$D$6:$AO$101,'12-MO Forecast Summary'!$B12,'Jan26-Dec26 Retail'!AL$6:AL$101)</f>
        <v>51043.320000000029</v>
      </c>
      <c r="AG12" s="16"/>
      <c r="AH12" s="16">
        <f ca="1">SUMIF('Jan26-Dec26 Retail'!$D$6:$AO$101,'12-MO Forecast Summary'!$B12,'Jan26-Dec26 Retail'!AM$6:AM$101)</f>
        <v>236.20377193912367</v>
      </c>
      <c r="AI12" s="16">
        <f ca="1">SUMIF('Jan26-Dec26 Retail'!$D$6:$AO$101,'12-MO Forecast Summary'!$B12,'Jan26-Dec26 Retail'!AN$6:AN$101)</f>
        <v>0</v>
      </c>
      <c r="AJ12" s="16">
        <f ca="1">SUMIF('Jan26-Dec26 Retail'!$D$6:$AO$101,'12-MO Forecast Summary'!$B12,'Jan26-Dec26 Retail'!AO$6:AO$101)</f>
        <v>17706.213555843002</v>
      </c>
    </row>
    <row r="13" spans="1:43">
      <c r="A13" s="7" t="s">
        <v>70</v>
      </c>
      <c r="B13" s="7" t="str">
        <f>'Jan26-Dec26 Retail'!D13</f>
        <v>LGING996</v>
      </c>
      <c r="C13" s="3" t="str">
        <f t="shared" si="21"/>
        <v>996</v>
      </c>
      <c r="D13" s="3" t="str">
        <f>VLOOKUP(B13,'Jan26-Dec26 Retail'!D13:F20,3,FALSE)</f>
        <v>MC</v>
      </c>
      <c r="E13" s="11">
        <f>SUMIF('Jan26-Dec26 Retail'!$F$6:$F$101,'12-MO Forecast Summary'!$D13,'Jan26-Dec26 Retail'!$G$6:$G$101)</f>
        <v>12</v>
      </c>
      <c r="F13" s="11">
        <f>SUMIF('Jan26-Dec26 Retail'!$F$6:$F$101,'12-MO Forecast Summary'!$D13,'Jan26-Dec26 Retail'!H$6:H$101)</f>
        <v>0</v>
      </c>
      <c r="G13" s="11">
        <f>SUMIF('Jan26-Dec26 Retail'!$F$6:$F$101,'12-MO Forecast Summary'!$D13,'Jan26-Dec26 Retail'!O$6:O$101)</f>
        <v>0</v>
      </c>
      <c r="H13" s="11">
        <f>SUMIF('Jan26-Dec26 Retail'!$F$6:$F$101,'12-MO Forecast Summary'!$D13,'Jan26-Dec26 Retail'!P$6:P$101)</f>
        <v>0</v>
      </c>
      <c r="I13" s="11">
        <f>SUMIF('Jan26-Dec26 Retail'!$F$6:$F$101,'12-MO Forecast Summary'!$D13,'Jan26-Dec26 Retail'!I$6:I$101)</f>
        <v>2390885</v>
      </c>
      <c r="J13" s="11">
        <v>0</v>
      </c>
      <c r="K13" s="11">
        <f ca="1">SUMIF('Jan26-Dec26 Retail'!$F$6:$AO$101,'12-MO Forecast Summary'!$D13,'Jan26-Dec26 Retail'!M$6:M$101)</f>
        <v>1987200</v>
      </c>
      <c r="L13" s="11">
        <v>0</v>
      </c>
      <c r="M13" s="11">
        <f>SUMIF('Jan26-Dec26 Retail'!$F$6:$F$101,'12-MO Forecast Summary'!$D13,'Jan26-Dec26 Retail'!J$6:J$101)/10</f>
        <v>0</v>
      </c>
      <c r="N13" s="11">
        <v>0</v>
      </c>
      <c r="O13" s="11"/>
      <c r="P13" s="42">
        <f ca="1">SUMIF('Jan26-Dec26 Retail'!$D$6:$AO$101,'12-MO Forecast Summary'!$B13,'Jan26-Dec26 Retail'!Y$6:Y$101)</f>
        <v>9000</v>
      </c>
      <c r="Q13" s="42">
        <f ca="1">SUMIF('Jan26-Dec26 Retail'!$D$6:$AO$101,'12-MO Forecast Summary'!$B13,'Jan26-Dec26 Retail'!Z$6:Z$101)</f>
        <v>0</v>
      </c>
      <c r="R13" s="42"/>
      <c r="S13" s="42">
        <f ca="1">SUMIF('Jan26-Dec26 Retail'!$D$6:$AO$101,'12-MO Forecast Summary'!$B13,'Jan26-Dec26 Retail'!AA$6:AA$101)</f>
        <v>74117.435000000012</v>
      </c>
      <c r="T13" s="42">
        <f ca="1">SUMIF('Jan26-Dec26 Retail'!$D$6:$AO$101,'12-MO Forecast Summary'!$B13,'Jan26-Dec26 Retail'!AB$6:AB$101)</f>
        <v>0</v>
      </c>
      <c r="U13" s="42">
        <f ca="1">SUMIF('Jan26-Dec26 Retail'!$D$6:$AO$101,'12-MO Forecast Summary'!$B13,'Jan26-Dec26 Retail'!AC$6:AC$101)</f>
        <v>2164060.7999999993</v>
      </c>
      <c r="V13" s="42"/>
      <c r="W13" s="42">
        <f ca="1">SUMIF('Jan26-Dec26 Retail'!$D$6:$AO$101,'12-MO Forecast Summary'!$B13,'Jan26-Dec26 Retail'!AD$6:AD$101)</f>
        <v>961990.28356569156</v>
      </c>
      <c r="X13" s="42">
        <f ca="1">SUMIF('Jan26-Dec26 Retail'!$D$6:$AO$101,'12-MO Forecast Summary'!$B13,'Jan26-Dec26 Retail'!AE$6:AE$101)</f>
        <v>0</v>
      </c>
      <c r="Y13" s="42">
        <f ca="1">SUMIF('Jan26-Dec26 Retail'!$D$6:$AO$101,'12-MO Forecast Summary'!$B13,'Jan26-Dec26 Retail'!AF$6:AF$101)</f>
        <v>3068.0840593271782</v>
      </c>
      <c r="Z13" s="16">
        <f>SUMIF('Jan26-Dec26 Retail'!$F$6:$F$101,'12-MO Forecast Summary'!$D13,'Jan26-Dec26 Retail'!AG$6:AG$101)</f>
        <v>3212236.59</v>
      </c>
      <c r="AA13" s="16">
        <f>SUMIF('Jan26-Dec26 Retail'!$F$6:$F$101,'12-MO Forecast Summary'!$D13,'Jan26-Dec26 Retail'!AH$6:AH$101)</f>
        <v>3212236.59</v>
      </c>
      <c r="AB13" s="17">
        <f t="shared" ref="AB13" si="25">IF(AA13=0,0,ROUND(AA13/Z13,6))</f>
        <v>1</v>
      </c>
      <c r="AC13" s="16">
        <f ca="1">SUMIF('Jan26-Dec26 Retail'!$D$6:$AO$101,'12-MO Forecast Summary'!$B13,'Jan26-Dec26 Retail'!AJ$6:AJ$101)</f>
        <v>9000</v>
      </c>
      <c r="AD13" s="16"/>
      <c r="AE13" s="16">
        <f ca="1">SUMIF('Jan26-Dec26 Retail'!$D$6:$AO$101,'12-MO Forecast Summary'!$B13,'Jan26-Dec26 Retail'!AK$6:AK$101)</f>
        <v>74117.435000000012</v>
      </c>
      <c r="AF13" s="16">
        <f ca="1">SUMIF('Jan26-Dec26 Retail'!$D$6:$AO$101,'12-MO Forecast Summary'!$B13,'Jan26-Dec26 Retail'!AL$6:AL$101)</f>
        <v>2164060.7999999998</v>
      </c>
      <c r="AG13" s="16"/>
      <c r="AH13" s="16">
        <f ca="1">SUMIF('Jan26-Dec26 Retail'!$D$6:$AO$101,'12-MO Forecast Summary'!$B13,'Jan26-Dec26 Retail'!AM$6:AM$101)</f>
        <v>961990.28356569156</v>
      </c>
      <c r="AI13" s="16">
        <f ca="1">SUMIF('Jan26-Dec26 Retail'!$D$6:$AO$101,'12-MO Forecast Summary'!$B13,'Jan26-Dec26 Retail'!AN$6:AN$101)</f>
        <v>0</v>
      </c>
      <c r="AJ13" s="16">
        <f ca="1">SUMIF('Jan26-Dec26 Retail'!$D$6:$AO$101,'12-MO Forecast Summary'!$B13,'Jan26-Dec26 Retail'!AO$6:AO$101)</f>
        <v>3068.0840593271782</v>
      </c>
    </row>
    <row r="14" spans="1:43">
      <c r="A14" s="7" t="s">
        <v>70</v>
      </c>
      <c r="B14" s="7" t="str">
        <f>'Jan26-Dec26 Transport'!C7</f>
        <v>LGGTCFTIP</v>
      </c>
      <c r="C14" s="3" t="str">
        <f t="shared" si="21"/>
        <v>FTI</v>
      </c>
      <c r="D14" s="3" t="str">
        <f>VLOOKUP(B14,'Jan26-Dec26 Transport'!C7:E12,3,FALSE)</f>
        <v>FT</v>
      </c>
      <c r="E14" s="11">
        <f>SUMIF('Jan26-Dec26 Transport'!$E$7:$E$78,'12-MO Forecast Summary'!$D14,'Jan26-Dec26 Transport'!$F$7:$F$78)</f>
        <v>0</v>
      </c>
      <c r="F14" s="11">
        <f>SUMIF('Jan26-Dec26 Transport'!$E$7:$E$78,'12-MO Forecast Summary'!$D14,'Jan26-Dec26 Transport'!$G$7:$G$78)</f>
        <v>948</v>
      </c>
      <c r="G14" s="11">
        <v>0</v>
      </c>
      <c r="H14" s="11">
        <f>SUMIF('Jan26-Dec26 Transport'!$E$7:$E$78,'12-MO Forecast Summary'!$D14,'Jan26-Dec26 Transport'!$K$7:$K$78)</f>
        <v>0</v>
      </c>
      <c r="I14" s="11">
        <v>0</v>
      </c>
      <c r="J14" s="11">
        <v>0</v>
      </c>
      <c r="K14" s="11">
        <v>0</v>
      </c>
      <c r="L14" s="11">
        <f ca="1">SUMIF('Jan26-Dec26 Transport'!$E$7:$E$78,'12-MO Forecast Summary'!$D14,'Jan26-Dec26 Transport'!$H$7:$H$78)</f>
        <v>17602553.049074657</v>
      </c>
      <c r="M14" s="11">
        <f>SUMIF('Jan26-Dec26 Transport'!$E$7:$E$78,'12-MO Forecast Summary'!$D14,'Jan26-Dec26 Transport'!$I$7:$I$78)/10</f>
        <v>0</v>
      </c>
      <c r="N14" s="11">
        <f>SUMIF('Jan26-Dec26 Transport'!$E$7:$E$78,'12-MO Forecast Summary'!$D14,'Jan26-Dec26 Transport'!$J$7:$J$78)</f>
        <v>1199292.4998135578</v>
      </c>
      <c r="O14" s="11">
        <f>SUMIF('Jan26-Dec26 Transport'!$E$7:$E$78,'12-MO Forecast Summary'!$D14,'Jan26-Dec26 Transport'!$L$7:$L$78)</f>
        <v>924</v>
      </c>
      <c r="P14" s="42">
        <f>SUMIF('Jan26-Dec26 Transport'!$E$7:$E$77,'12-MO Forecast Summary'!$D14,'Jan26-Dec26 Transport'!$T$7:$T$77)</f>
        <v>0</v>
      </c>
      <c r="Q14" s="42">
        <f>SUMIF('Jan26-Dec26 Transport'!$E$7:$E$77,'12-MO Forecast Summary'!$D14,'Jan26-Dec26 Transport'!$U$7:$U$77)</f>
        <v>711000</v>
      </c>
      <c r="R14" s="42">
        <f>SUMIF('Jan26-Dec26 Transport'!$E$7:$E$77,'12-MO Forecast Summary'!$D14,'Jan26-Dec26 Transport'!$V$7:$V$77)</f>
        <v>521400</v>
      </c>
      <c r="S14" s="42">
        <f ca="1">SUMIF('Jan26-Dec26 Transport'!$E$7:$E$77,'12-MO Forecast Summary'!$D14,'Jan26-Dec26 Transport'!$W$7:$W$77)</f>
        <v>802676.41903780447</v>
      </c>
      <c r="T14" s="42">
        <f>SUMIF('Jan26-Dec26 Transport'!$E$7:$E$77,'12-MO Forecast Summary'!$D14,'Jan26-Dec26 Transport'!$X$7:$X$77)</f>
        <v>0</v>
      </c>
      <c r="U14" s="42">
        <f>SUMIF('Jan26-Dec26 Transport'!$E$7:$E$77,'12-MO Forecast Summary'!$D14,'Jan26-Dec26 Transport'!$Y$7:$Y$77)</f>
        <v>8850778.6486240588</v>
      </c>
      <c r="V14" s="42">
        <f>SUMIF('Jan26-Dec26 Transport'!$E$7:$E$77,'12-MO Forecast Summary'!$D14,'Jan26-Dec26 Transport'!$Z$7:$Z$77)</f>
        <v>69300</v>
      </c>
      <c r="W14" s="42">
        <f>SUMIF('Jan26-Dec26 Transport'!$E$7:$E$77,'12-MO Forecast Summary'!$D14,'Jan26-Dec26 Transport'!$AA$7:$AA$77)</f>
        <v>0</v>
      </c>
      <c r="X14" s="42">
        <f>SUMIF('Jan26-Dec26 Transport'!$E$7:$E$77,'12-MO Forecast Summary'!$D14,'Jan26-Dec26 Transport'!$AB$7:$AB$77)</f>
        <v>0</v>
      </c>
      <c r="Y14" s="42">
        <f>SUMIF('Jan26-Dec26 Transport'!$E$7:$E$77,'12-MO Forecast Summary'!$D14,'Jan26-Dec26 Transport'!$AC$7:$AC$77)</f>
        <v>3355.2000000000003</v>
      </c>
      <c r="Z14" s="16">
        <f ca="1">SUMIF('Jan26-Dec26 Transport'!$E$7:$E$78,'12-MO Forecast Summary'!$D14,'Jan26-Dec26 Transport'!$AD$7:$AD$78)</f>
        <v>10958510.27</v>
      </c>
      <c r="AA14" s="16">
        <f>SUMIF('Jan26-Dec26 Transport'!$E$7:$E$78,'12-MO Forecast Summary'!$D14,'Jan26-Dec26 Transport'!$AE$7:$AE$78)</f>
        <v>10958510.267661856</v>
      </c>
      <c r="AB14" s="17">
        <f t="shared" ref="AB14" ca="1" si="26">IF(AA14=0,0,ROUND(AA14/Z14,6))</f>
        <v>1</v>
      </c>
      <c r="AC14" s="16">
        <f>SUMIF('Jan26-Dec26 Transport'!$E$7:$E$78,'12-MO Forecast Summary'!$D14,'Jan26-Dec26 Transport'!$AG$7:$AG$78)</f>
        <v>711000</v>
      </c>
      <c r="AD14" s="16">
        <f>SUMIF('Jan26-Dec26 Transport'!$E$7:$E$77,'12-MO Forecast Summary'!$D14,'Jan26-Dec26 Transport'!$AH$7:$AH$77)</f>
        <v>521400</v>
      </c>
      <c r="AE14" s="16">
        <f>SUMIF('Jan26-Dec26 Transport'!$E$7:$E$77,'12-MO Forecast Summary'!$D14,'Jan26-Dec26 Transport'!$AI$7:$AI$77)</f>
        <v>802676.41903780447</v>
      </c>
      <c r="AF14" s="16">
        <f>SUMIF('Jan26-Dec26 Transport'!$E$7:$E$77,'12-MO Forecast Summary'!$D14,'Jan26-Dec26 Transport'!$AJ$7:$AJ$77)</f>
        <v>8850778.6486240514</v>
      </c>
      <c r="AG14" s="16">
        <f>SUMIF('Jan26-Dec26 Transport'!$E$7:$E$77,'12-MO Forecast Summary'!$D14,'Jan26-Dec26 Transport'!$Z$7:$Z$77)</f>
        <v>69300</v>
      </c>
      <c r="AH14" s="16">
        <f>SUMIF('Jan26-Dec26 Transport'!$E$7:$E$77,'12-MO Forecast Summary'!$D14,'Jan26-Dec26 Transport'!$AA$7:$AA$77)</f>
        <v>0</v>
      </c>
      <c r="AI14" s="16">
        <f>SUMIF('Jan26-Dec26 Transport'!$E$7:$E$77,'12-MO Forecast Summary'!$D14,'Jan26-Dec26 Transport'!$AM$7:$AM$77)</f>
        <v>0</v>
      </c>
      <c r="AJ14" s="16">
        <f>SUMIF('Jan26-Dec26 Transport'!$E$7:$E$77,'12-MO Forecast Summary'!$D14,'Jan26-Dec26 Transport'!$AN$7:$AN$77)</f>
        <v>3355.2000000000003</v>
      </c>
    </row>
    <row r="15" spans="1:43">
      <c r="A15" s="7" t="s">
        <v>70</v>
      </c>
      <c r="B15" s="7" t="str">
        <f>'Jan26-Dec26 Transport'!C8</f>
        <v>LGCMG881</v>
      </c>
      <c r="C15" s="3" t="str">
        <f t="shared" si="21"/>
        <v>881</v>
      </c>
      <c r="D15" s="3" t="str">
        <f>VLOOKUP(B15,'Jan26-Dec26 Transport'!C8:E13,3,FALSE)</f>
        <v>CGS TS-2</v>
      </c>
      <c r="E15" s="11">
        <f>SUMIF('Jan26-Dec26 Transport'!$E$7:$E$78,'12-MO Forecast Summary'!$D15,'Jan26-Dec26 Transport'!$F$7:$F$78)</f>
        <v>0</v>
      </c>
      <c r="F15" s="11">
        <f>SUMIF('Jan26-Dec26 Transport'!$E$7:$E$78,'12-MO Forecast Summary'!$D15,'Jan26-Dec26 Transport'!$G$7:$G$78)</f>
        <v>0</v>
      </c>
      <c r="G15" s="11">
        <v>0</v>
      </c>
      <c r="H15" s="11">
        <f>SUMIF('Jan26-Dec26 Transport'!$E$7:$E$78,'12-MO Forecast Summary'!$D15,'Jan26-Dec26 Transport'!$K$7:$K$78)</f>
        <v>0</v>
      </c>
      <c r="I15" s="11">
        <v>0</v>
      </c>
      <c r="J15" s="11">
        <v>0</v>
      </c>
      <c r="K15" s="11">
        <v>0</v>
      </c>
      <c r="L15" s="11">
        <f ca="1">SUMIF('Jan26-Dec26 Transport'!$E$7:$E$78,'12-MO Forecast Summary'!$D15,'Jan26-Dec26 Transport'!$H$7:$H$78)/10</f>
        <v>0</v>
      </c>
      <c r="M15" s="11">
        <f ca="1">SUMIF('Jan26-Dec26 Transport'!$E$7:$E$78,'12-MO Forecast Summary'!$D15,'Jan26-Dec26 Transport'!$I$7:$I$78)/10</f>
        <v>0</v>
      </c>
      <c r="N15" s="11">
        <f>SUMIF('Jan26-Dec26 Transport'!$E$7:$E$78,'12-MO Forecast Summary'!$D15,'Jan26-Dec26 Transport'!$J$7:$J$78)/10</f>
        <v>0</v>
      </c>
      <c r="O15" s="11"/>
      <c r="P15" s="42">
        <f>SUMIF('Jan26-Dec26 Transport'!$E$7:$E$77,'12-MO Forecast Summary'!$D15,'Jan26-Dec26 Transport'!$T$7:$T$77)</f>
        <v>0</v>
      </c>
      <c r="Q15" s="42">
        <f>SUMIF('Jan26-Dec26 Transport'!$E$7:$E$77,'12-MO Forecast Summary'!$D15,'Jan26-Dec26 Transport'!$U$7:$U$77)</f>
        <v>0</v>
      </c>
      <c r="R15" s="42">
        <f>SUMIF('Jan26-Dec26 Transport'!$E$7:$E$77,'12-MO Forecast Summary'!$D15,'Jan26-Dec26 Transport'!$V$7:$V$77)</f>
        <v>0</v>
      </c>
      <c r="S15" s="42">
        <f ca="1">SUMIF('Jan26-Dec26 Transport'!$E$7:$E$77,'12-MO Forecast Summary'!$D15,'Jan26-Dec26 Transport'!$W$7:$W$77)</f>
        <v>0</v>
      </c>
      <c r="T15" s="42">
        <f ca="1">SUMIF('Jan26-Dec26 Transport'!$E$7:$E$77,'12-MO Forecast Summary'!$D15,'Jan26-Dec26 Transport'!$X$7:$X$77)</f>
        <v>0</v>
      </c>
      <c r="U15" s="42">
        <f>SUMIF('Jan26-Dec26 Transport'!$E$7:$E$77,'12-MO Forecast Summary'!$D15,'Jan26-Dec26 Transport'!$Y$7:$Y$77)</f>
        <v>0</v>
      </c>
      <c r="V15" s="42">
        <f>SUMIF('Jan26-Dec26 Transport'!$E$7:$E$77,'12-MO Forecast Summary'!$D15,'Jan26-Dec26 Transport'!$Z$7:$Z$77)</f>
        <v>0</v>
      </c>
      <c r="W15" s="42">
        <f>SUMIF('Jan26-Dec26 Transport'!$E$7:$E$77,'12-MO Forecast Summary'!$D15,'Jan26-Dec26 Transport'!$AA$7:$AA$77)</f>
        <v>0</v>
      </c>
      <c r="X15" s="42">
        <f>SUMIF('Jan26-Dec26 Transport'!$E$7:$E$77,'12-MO Forecast Summary'!$D15,'Jan26-Dec26 Transport'!$AB$7:$AB$77)</f>
        <v>0</v>
      </c>
      <c r="Y15" s="42">
        <f>SUMIF('Jan26-Dec26 Transport'!$E$7:$E$77,'12-MO Forecast Summary'!$D15,'Jan26-Dec26 Transport'!$AC$7:$AC$77)</f>
        <v>0</v>
      </c>
      <c r="Z15" s="16">
        <f ca="1">SUMIF('Jan26-Dec26 Transport'!$E$7:$E$78,'12-MO Forecast Summary'!$D15,'Jan26-Dec26 Transport'!$AD$7:$AD$78)</f>
        <v>0</v>
      </c>
      <c r="AA15" s="16">
        <f>SUMIF('Jan26-Dec26 Transport'!$E$7:$E$78,'12-MO Forecast Summary'!$D15,'Jan26-Dec26 Transport'!$AE$7:$AE$78)</f>
        <v>0</v>
      </c>
      <c r="AB15" s="17">
        <f t="shared" ref="AB15" si="27">IF(AA15=0,0,ROUND(AA15/Z15,6))</f>
        <v>0</v>
      </c>
      <c r="AC15" s="16">
        <f>SUMIF('Jan26-Dec26 Transport'!$E$7:$E$78,'12-MO Forecast Summary'!$D15,'Jan26-Dec26 Transport'!$AG$7:$AG$78)</f>
        <v>0</v>
      </c>
      <c r="AD15" s="16">
        <f>SUMIF('Jan26-Dec26 Transport'!$E$7:$E$77,'12-MO Forecast Summary'!$D15,'Jan26-Dec26 Transport'!$AH$7:$AH$77)</f>
        <v>0</v>
      </c>
      <c r="AE15" s="16">
        <f>SUMIF('Jan26-Dec26 Transport'!$E$7:$E$77,'12-MO Forecast Summary'!$D15,'Jan26-Dec26 Transport'!$AI$7:$AI$77)</f>
        <v>0</v>
      </c>
      <c r="AF15" s="16">
        <f>SUMIF('Jan26-Dec26 Transport'!$E$7:$E$77,'12-MO Forecast Summary'!$D15,'Jan26-Dec26 Transport'!$AJ$7:$AJ$77)</f>
        <v>0</v>
      </c>
      <c r="AG15" s="16">
        <f>SUMIF('Jan26-Dec26 Transport'!$E$7:$E$77,'12-MO Forecast Summary'!$D15,'Jan26-Dec26 Transport'!$Z$7:$Z$77)</f>
        <v>0</v>
      </c>
      <c r="AH15" s="16">
        <f>SUMIF('Jan26-Dec26 Transport'!$E$7:$E$77,'12-MO Forecast Summary'!$D15,'Jan26-Dec26 Transport'!$AA$7:$AA$77)</f>
        <v>0</v>
      </c>
      <c r="AI15" s="16">
        <f>SUMIF('Jan26-Dec26 Transport'!$E$7:$E$77,'12-MO Forecast Summary'!$D15,'Jan26-Dec26 Transport'!$AM$7:$AM$77)</f>
        <v>0</v>
      </c>
      <c r="AJ15" s="16">
        <f>SUMIF('Jan26-Dec26 Transport'!$E$7:$E$77,'12-MO Forecast Summary'!$D15,'Jan26-Dec26 Transport'!$AN$7:$AN$77)</f>
        <v>0</v>
      </c>
    </row>
    <row r="16" spans="1:43">
      <c r="A16" s="7" t="s">
        <v>70</v>
      </c>
      <c r="B16" s="7" t="str">
        <f>'Jan26-Dec26 Transport'!C9</f>
        <v>LGGTITS2IO</v>
      </c>
      <c r="C16" s="3" t="str">
        <f t="shared" si="21"/>
        <v>TS2</v>
      </c>
      <c r="D16" s="3" t="str">
        <f>VLOOKUP(B16,'Jan26-Dec26 Transport'!C9:E14,3,FALSE)</f>
        <v>IGS TS-2</v>
      </c>
      <c r="E16" s="11">
        <f>SUMIF('Jan26-Dec26 Transport'!$E$7:$E$78,'12-MO Forecast Summary'!$D16,'Jan26-Dec26 Transport'!$F$7:$F$78)</f>
        <v>0</v>
      </c>
      <c r="F16" s="11">
        <f>SUMIF('Jan26-Dec26 Transport'!$E$7:$E$78,'12-MO Forecast Summary'!$D16,'Jan26-Dec26 Transport'!$G$7:$G$78)</f>
        <v>108</v>
      </c>
      <c r="G16" s="11">
        <v>0</v>
      </c>
      <c r="H16" s="11">
        <f>SUMIF('Jan26-Dec26 Transport'!$E$7:$E$78,'12-MO Forecast Summary'!$D16,'Jan26-Dec26 Transport'!$K$7:$K$78)</f>
        <v>3285</v>
      </c>
      <c r="I16" s="11">
        <v>0</v>
      </c>
      <c r="J16" s="11">
        <v>0</v>
      </c>
      <c r="K16" s="11">
        <v>0</v>
      </c>
      <c r="L16" s="11">
        <f ca="1">SUMIF('Jan26-Dec26 Transport'!$E$7:$E$78,'12-MO Forecast Summary'!$D16,'Jan26-Dec26 Transport'!$H$7:$H$78)</f>
        <v>123057.0766319136</v>
      </c>
      <c r="M16" s="11">
        <f ca="1">SUMIF('Jan26-Dec26 Transport'!$E$7:$E$78,'12-MO Forecast Summary'!$D16,'Jan26-Dec26 Transport'!$I$7:$I$78)</f>
        <v>276942.92336808628</v>
      </c>
      <c r="N16" s="11">
        <f>SUMIF('Jan26-Dec26 Transport'!$E$7:$E$78,'12-MO Forecast Summary'!$D16,'Jan26-Dec26 Transport'!$J$7:$J$78)/10</f>
        <v>0</v>
      </c>
      <c r="O16" s="11">
        <f>SUMIF('Jan26-Dec26 Transport'!$E$7:$E$78,'12-MO Forecast Summary'!$D16,'Jan26-Dec26 Transport'!$L$7:$L$78)</f>
        <v>108</v>
      </c>
      <c r="P16" s="42">
        <f>SUMIF('Jan26-Dec26 Transport'!$E$7:$E$77,'12-MO Forecast Summary'!$D16,'Jan26-Dec26 Transport'!$T$7:$T$77)</f>
        <v>0</v>
      </c>
      <c r="Q16" s="42">
        <f>SUMIF('Jan26-Dec26 Transport'!$E$7:$E$77,'12-MO Forecast Summary'!$D16,'Jan26-Dec26 Transport'!$U$7:$U$77)</f>
        <v>80942.400000000009</v>
      </c>
      <c r="R16" s="42">
        <f>SUMIF('Jan26-Dec26 Transport'!$E$7:$E$77,'12-MO Forecast Summary'!$D16,'Jan26-Dec26 Transport'!$V$7:$V$77)</f>
        <v>59400</v>
      </c>
      <c r="S16" s="42">
        <f ca="1">SUMIF('Jan26-Dec26 Transport'!$E$7:$E$77,'12-MO Forecast Summary'!$D16,'Jan26-Dec26 Transport'!$W$7:$W$77)</f>
        <v>332537.13818242011</v>
      </c>
      <c r="T16" s="42">
        <f ca="1">SUMIF('Jan26-Dec26 Transport'!$E$7:$E$77,'12-MO Forecast Summary'!$D16,'Jan26-Dec26 Transport'!$X$7:$X$77)</f>
        <v>609911.40013353655</v>
      </c>
      <c r="U16" s="42">
        <f>SUMIF('Jan26-Dec26 Transport'!$E$7:$E$77,'12-MO Forecast Summary'!$D16,'Jan26-Dec26 Transport'!$Y$7:$Y$77)</f>
        <v>0</v>
      </c>
      <c r="V16" s="42">
        <f>SUMIF('Jan26-Dec26 Transport'!$E$7:$E$77,'12-MO Forecast Summary'!$D16,'Jan26-Dec26 Transport'!$Z$7:$Z$77)</f>
        <v>8100</v>
      </c>
      <c r="W16" s="42">
        <f>SUMIF('Jan26-Dec26 Transport'!$E$7:$E$77,'12-MO Forecast Summary'!$D16,'Jan26-Dec26 Transport'!$AA$7:$AA$77)</f>
        <v>0</v>
      </c>
      <c r="X16" s="42">
        <f>SUMIF('Jan26-Dec26 Transport'!$E$7:$E$77,'12-MO Forecast Summary'!$D16,'Jan26-Dec26 Transport'!$AB$7:$AB$77)</f>
        <v>0</v>
      </c>
      <c r="Y16" s="42">
        <f>SUMIF('Jan26-Dec26 Transport'!$E$7:$E$77,'12-MO Forecast Summary'!$D16,'Jan26-Dec26 Transport'!$AC$7:$AC$77)</f>
        <v>23888.259006242311</v>
      </c>
      <c r="Z16" s="16">
        <f ca="1">SUMIF('Jan26-Dec26 Transport'!$E$7:$E$78,'12-MO Forecast Summary'!$D16,'Jan26-Dec26 Transport'!$AD$7:$AD$78)</f>
        <v>1114779.2000000002</v>
      </c>
      <c r="AA16" s="16">
        <f>SUMIF('Jan26-Dec26 Transport'!$E$7:$E$78,'12-MO Forecast Summary'!$D16,'Jan26-Dec26 Transport'!$AE$7:$AE$78)</f>
        <v>1114779.1973221987</v>
      </c>
      <c r="AB16" s="17">
        <f ca="1">IF(AA16=0,0,ROUND(AA16/Z16,6))</f>
        <v>1</v>
      </c>
      <c r="AC16" s="16">
        <f>SUMIF('Jan26-Dec26 Transport'!$E$7:$E$78,'12-MO Forecast Summary'!$D16,'Jan26-Dec26 Transport'!$AG$7:$AG$78)</f>
        <v>80942.399999999994</v>
      </c>
      <c r="AD16" s="16">
        <f>SUMIF('Jan26-Dec26 Transport'!$E$7:$E$78,'12-MO Forecast Summary'!$D16,'Jan26-Dec26 Transport'!$AH$7:$AH$78)</f>
        <v>59400</v>
      </c>
      <c r="AE16" s="16">
        <f>SUMIF('Jan26-Dec26 Transport'!$E$7:$E$78,'12-MO Forecast Summary'!$D16,'Jan26-Dec26 Transport'!$AI$7:$AI$78)</f>
        <v>942448.53831595648</v>
      </c>
      <c r="AF16" s="16">
        <f>SUMIF('Jan26-Dec26 Transport'!$E$7:$E$78,'12-MO Forecast Summary'!$D16,'Jan26-Dec26 Transport'!$AJ$7:$AJ$78)</f>
        <v>0</v>
      </c>
      <c r="AG16" s="16">
        <f>SUMIF('Jan26-Dec26 Transport'!$E$7:$E$78,'12-MO Forecast Summary'!$D16,'Jan26-Dec26 Transport'!$Z$7:$Z$78)</f>
        <v>8100</v>
      </c>
      <c r="AH16" s="16">
        <f>SUMIF('Jan26-Dec26 Transport'!$E$7:$E$78,'12-MO Forecast Summary'!$D16,'Jan26-Dec26 Transport'!$AA$7:$AA$78)</f>
        <v>0</v>
      </c>
      <c r="AI16" s="16">
        <f>SUMIF('Jan26-Dec26 Transport'!$E$7:$E$78,'12-MO Forecast Summary'!$D16,'Jan26-Dec26 Transport'!$AM$7:$AM$78)</f>
        <v>0</v>
      </c>
      <c r="AJ16" s="16">
        <f>SUMIF('Jan26-Dec26 Transport'!$E$7:$E$78,'12-MO Forecast Summary'!$D16,'Jan26-Dec26 Transport'!$AN$7:$AN$78)</f>
        <v>23888.259006242311</v>
      </c>
    </row>
    <row r="17" spans="1:36">
      <c r="A17" s="7" t="s">
        <v>70</v>
      </c>
      <c r="B17" s="7" t="str">
        <f>'Jan26-Dec26 Transport'!C10</f>
        <v>LGGTITS2AO</v>
      </c>
      <c r="C17" s="3" t="str">
        <f t="shared" si="21"/>
        <v>TS2</v>
      </c>
      <c r="D17" s="3" t="str">
        <f>VLOOKUP(B17,'Jan26-Dec26 Transport'!C10:E15,3,FALSE)</f>
        <v>AAGS TS-2</v>
      </c>
      <c r="E17" s="11">
        <f>SUMIF('Jan26-Dec26 Transport'!$E$7:$E$78,'12-MO Forecast Summary'!$D17,'Jan26-Dec26 Transport'!$F$7:$F$78)</f>
        <v>0</v>
      </c>
      <c r="F17" s="11">
        <f ca="1">SUMIF('Jan26-Dec26 Retail'!$F$6:$AO$101,'12-MO Forecast Summary'!$D17,'Jan26-Dec26 Retail'!H$6:H$101)</f>
        <v>0</v>
      </c>
      <c r="G17" s="11">
        <v>0</v>
      </c>
      <c r="H17" s="11">
        <f>SUMIF('Jan26-Dec26 Transport'!$E$7:$E$78,'12-MO Forecast Summary'!$D17,'Jan26-Dec26 Transport'!$K$7:$K$78)</f>
        <v>0</v>
      </c>
      <c r="I17" s="11">
        <v>0</v>
      </c>
      <c r="J17" s="11">
        <v>0</v>
      </c>
      <c r="K17" s="11">
        <v>0</v>
      </c>
      <c r="L17" s="11">
        <f ca="1">SUMIF('Jan26-Dec26 Transport'!$E$7:$E$78,'12-MO Forecast Summary'!$D17,'Jan26-Dec26 Transport'!$H$7:$H$78)</f>
        <v>0</v>
      </c>
      <c r="M17" s="11">
        <f>SUMIF('Jan26-Dec26 Transport'!$E$7:$E$78,'12-MO Forecast Summary'!$D17,'Jan26-Dec26 Transport'!$I$7:$I$78)/10</f>
        <v>0</v>
      </c>
      <c r="N17" s="11">
        <f>SUMIF('Jan26-Dec26 Transport'!$E$7:$E$78,'12-MO Forecast Summary'!$D17,'Jan26-Dec26 Transport'!$J$7:$J$78)/10</f>
        <v>0</v>
      </c>
      <c r="O17" s="11"/>
      <c r="P17" s="42">
        <f>SUMIF('Jan26-Dec26 Transport'!$E$7:$E$77,'12-MO Forecast Summary'!$D17,'Jan26-Dec26 Transport'!$T$7:$T$77)</f>
        <v>0</v>
      </c>
      <c r="Q17" s="42">
        <f ca="1">SUMIF('Jan26-Dec26 Retail'!$D$6:$AO$101,'12-MO Forecast Summary'!$B17,'Jan26-Dec26 Retail'!Z$6:Z$101)</f>
        <v>0</v>
      </c>
      <c r="R17" s="42">
        <f>SUMIF('Jan26-Dec26 Transport'!$E$7:$E$77,'12-MO Forecast Summary'!$D17,'Jan26-Dec26 Transport'!$V$7:$V$77)</f>
        <v>0</v>
      </c>
      <c r="S17" s="42">
        <f ca="1">SUMIF('Jan26-Dec26 Transport'!$E$7:$E$77,'12-MO Forecast Summary'!$D17,'Jan26-Dec26 Transport'!$W$7:$W$77)</f>
        <v>0</v>
      </c>
      <c r="T17" s="42">
        <f>SUMIF('Jan26-Dec26 Transport'!$E$7:$E$77,'12-MO Forecast Summary'!$D17,'Jan26-Dec26 Transport'!$X$7:$X$77)</f>
        <v>0</v>
      </c>
      <c r="U17" s="42">
        <f>SUMIF('Jan26-Dec26 Transport'!$E$7:$E$77,'12-MO Forecast Summary'!$D17,'Jan26-Dec26 Transport'!$Y$7:$Y$77)</f>
        <v>0</v>
      </c>
      <c r="V17" s="42">
        <f>SUMIF('Jan26-Dec26 Transport'!$E$7:$E$77,'12-MO Forecast Summary'!$D17,'Jan26-Dec26 Transport'!$Z$7:$Z$77)</f>
        <v>0</v>
      </c>
      <c r="W17" s="42">
        <f>SUMIF('Jan26-Dec26 Transport'!$E$7:$E$77,'12-MO Forecast Summary'!$D17,'Jan26-Dec26 Transport'!$AA$7:$AA$77)</f>
        <v>0</v>
      </c>
      <c r="X17" s="42">
        <f>SUMIF('Jan26-Dec26 Transport'!$E$7:$E$77,'12-MO Forecast Summary'!$D17,'Jan26-Dec26 Transport'!$AB$7:$AB$77)</f>
        <v>0</v>
      </c>
      <c r="Y17" s="42">
        <f>SUMIF('Jan26-Dec26 Transport'!$E$7:$E$77,'12-MO Forecast Summary'!$D17,'Jan26-Dec26 Transport'!$AC$7:$AC$77)</f>
        <v>0</v>
      </c>
      <c r="Z17" s="16">
        <f ca="1">SUMIF('Jan26-Dec26 Transport'!$E$7:$E$78,'12-MO Forecast Summary'!$D17,'Jan26-Dec26 Transport'!$AD$7:$AD$78)</f>
        <v>0</v>
      </c>
      <c r="AA17" s="16">
        <f>SUMIF('Jan26-Dec26 Transport'!$E$7:$E$78,'12-MO Forecast Summary'!$D17,'Jan26-Dec26 Transport'!$AE$7:$AE$78)</f>
        <v>0</v>
      </c>
      <c r="AB17" s="17">
        <f>IF(AA17=0,0,ROUND(AA17/Z17,6))</f>
        <v>0</v>
      </c>
      <c r="AC17" s="16">
        <f>SUMIF('Jan26-Dec26 Transport'!$E$7:$E$78,'12-MO Forecast Summary'!$D17,'Jan26-Dec26 Transport'!$AG$7:$AG$78)</f>
        <v>0</v>
      </c>
      <c r="AD17" s="16">
        <f>SUMIF('Jan26-Dec26 Transport'!$E$7:$E$78,'12-MO Forecast Summary'!$D17,'Jan26-Dec26 Transport'!$AH$7:$AH$78)</f>
        <v>0</v>
      </c>
      <c r="AE17" s="16">
        <f>SUMIF('Jan26-Dec26 Transport'!$E$7:$E$78,'12-MO Forecast Summary'!$D17,'Jan26-Dec26 Transport'!$AI$7:$AI$78)</f>
        <v>0</v>
      </c>
      <c r="AF17" s="16">
        <f>SUMIF('Jan26-Dec26 Transport'!$E$7:$E$78,'12-MO Forecast Summary'!$D17,'Jan26-Dec26 Transport'!$AJ$7:$AJ$78)</f>
        <v>0</v>
      </c>
      <c r="AG17" s="16">
        <f>SUMIF('Jan26-Dec26 Transport'!$E$7:$E$78,'12-MO Forecast Summary'!$D17,'Jan26-Dec26 Transport'!$Z$7:$Z$78)</f>
        <v>0</v>
      </c>
      <c r="AH17" s="16">
        <f>SUMIF('Jan26-Dec26 Transport'!$E$7:$E$78,'12-MO Forecast Summary'!$D17,'Jan26-Dec26 Transport'!$AA$7:$AA$78)</f>
        <v>0</v>
      </c>
      <c r="AI17" s="16">
        <f>SUMIF('Jan26-Dec26 Transport'!$E$7:$E$78,'12-MO Forecast Summary'!$D17,'Jan26-Dec26 Transport'!$AM$7:$AM$78)</f>
        <v>0</v>
      </c>
      <c r="AJ17" s="16">
        <f>SUMIF('Jan26-Dec26 Transport'!$E$7:$E$78,'12-MO Forecast Summary'!$D17,'Jan26-Dec26 Transport'!$AN$7:$AN$78)</f>
        <v>0</v>
      </c>
    </row>
    <row r="18" spans="1:36">
      <c r="A18" s="7" t="s">
        <v>70</v>
      </c>
      <c r="B18" s="7" t="str">
        <f>'Jan26-Dec26 Transport'!C11</f>
        <v>LGCMG883</v>
      </c>
      <c r="C18" s="3" t="str">
        <f t="shared" si="21"/>
        <v>883</v>
      </c>
      <c r="D18" s="3" t="str">
        <f>VLOOKUP(B18,'Jan26-Dec26 Transport'!C11:E16,3,FALSE)</f>
        <v>DGGS TS-2</v>
      </c>
      <c r="E18" s="11">
        <f>SUMIF('Jan26-Dec26 Transport'!$E$7:$E$78,'12-MO Forecast Summary'!$D18,'Jan26-Dec26 Transport'!$F$7:$F$78)</f>
        <v>0</v>
      </c>
      <c r="F18" s="11">
        <f ca="1">SUMIF('Jan26-Dec26 Retail'!$F$6:$AO$101,'12-MO Forecast Summary'!$D18,'Jan26-Dec26 Retail'!H$6:H$101)</f>
        <v>0</v>
      </c>
      <c r="G18" s="11">
        <v>0</v>
      </c>
      <c r="H18" s="11">
        <f>SUMIF('Jan26-Dec26 Transport'!$E$7:$E$78,'12-MO Forecast Summary'!$D18,'Jan26-Dec26 Transport'!$K$7:$K$78)</f>
        <v>0</v>
      </c>
      <c r="I18" s="11">
        <v>0</v>
      </c>
      <c r="J18" s="11">
        <v>0</v>
      </c>
      <c r="K18" s="11">
        <v>0</v>
      </c>
      <c r="L18" s="11">
        <f ca="1">SUMIF('Jan26-Dec26 Transport'!$E$7:$E$78,'12-MO Forecast Summary'!$D18,'Jan26-Dec26 Transport'!$H$7:$H$78)/10</f>
        <v>0</v>
      </c>
      <c r="M18" s="11">
        <f>SUMIF('Jan26-Dec26 Transport'!$E$7:$E$78,'12-MO Forecast Summary'!$D18,'Jan26-Dec26 Transport'!$I$7:$I$78)/10</f>
        <v>0</v>
      </c>
      <c r="N18" s="11">
        <f>SUMIF('Jan26-Dec26 Transport'!$E$7:$E$78,'12-MO Forecast Summary'!$D18,'Jan26-Dec26 Transport'!$J$7:$J$78)/10</f>
        <v>0</v>
      </c>
      <c r="O18" s="11"/>
      <c r="P18" s="42">
        <f>SUMIF('Jan26-Dec26 Transport'!$E$7:$E$77,'12-MO Forecast Summary'!$D18,'Jan26-Dec26 Transport'!$T$7:$T$77)</f>
        <v>0</v>
      </c>
      <c r="Q18" s="42">
        <f ca="1">SUMIF('Jan26-Dec26 Retail'!$D$6:$AO$101,'12-MO Forecast Summary'!$B18,'Jan26-Dec26 Retail'!Z$6:Z$101)</f>
        <v>0</v>
      </c>
      <c r="R18" s="42">
        <f>SUMIF('Jan26-Dec26 Transport'!$E$7:$E$77,'12-MO Forecast Summary'!$D18,'Jan26-Dec26 Transport'!$V$7:$V$77)</f>
        <v>0</v>
      </c>
      <c r="S18" s="42">
        <f ca="1">SUMIF('Jan26-Dec26 Transport'!$E$7:$E$77,'12-MO Forecast Summary'!$D18,'Jan26-Dec26 Transport'!$W$7:$W$77)</f>
        <v>0</v>
      </c>
      <c r="T18" s="42">
        <f>SUMIF('Jan26-Dec26 Transport'!$E$7:$E$77,'12-MO Forecast Summary'!$D18,'Jan26-Dec26 Transport'!$X$7:$X$77)</f>
        <v>0</v>
      </c>
      <c r="U18" s="42">
        <f>SUMIF('Jan26-Dec26 Transport'!$E$7:$E$77,'12-MO Forecast Summary'!$D18,'Jan26-Dec26 Transport'!$Y$7:$Y$77)</f>
        <v>0</v>
      </c>
      <c r="V18" s="42">
        <f>SUMIF('Jan26-Dec26 Transport'!$E$7:$E$77,'12-MO Forecast Summary'!$D18,'Jan26-Dec26 Transport'!$Z$7:$Z$77)</f>
        <v>0</v>
      </c>
      <c r="W18" s="42">
        <f>SUMIF('Jan26-Dec26 Transport'!$E$7:$E$77,'12-MO Forecast Summary'!$D18,'Jan26-Dec26 Transport'!$AA$7:$AA$77)</f>
        <v>0</v>
      </c>
      <c r="X18" s="42">
        <f>SUMIF('Jan26-Dec26 Transport'!$E$7:$E$77,'12-MO Forecast Summary'!$D18,'Jan26-Dec26 Transport'!$AB$7:$AB$77)</f>
        <v>0</v>
      </c>
      <c r="Y18" s="42">
        <f>SUMIF('Jan26-Dec26 Transport'!$E$7:$E$77,'12-MO Forecast Summary'!$D18,'Jan26-Dec26 Transport'!$AC$7:$AC$77)</f>
        <v>0</v>
      </c>
      <c r="Z18" s="16">
        <f ca="1">SUMIF('Jan26-Dec26 Transport'!$E$7:$E$78,'12-MO Forecast Summary'!$D18,'Jan26-Dec26 Transport'!$AD$7:$AD$78)</f>
        <v>0</v>
      </c>
      <c r="AA18" s="16">
        <f>SUMIF('Jan26-Dec26 Transport'!$E$7:$E$78,'12-MO Forecast Summary'!$D18,'Jan26-Dec26 Transport'!$AE$7:$AE$78)</f>
        <v>0</v>
      </c>
      <c r="AB18" s="17">
        <f t="shared" ref="AB18:AB19" si="28">IF(AA18=0,0,ROUND(AA18/Z18,6))</f>
        <v>0</v>
      </c>
      <c r="AC18" s="16">
        <f>SUMIF('Jan26-Dec26 Transport'!$E$7:$E$78,'12-MO Forecast Summary'!$D18,'Jan26-Dec26 Transport'!$AG$7:$AG$78)</f>
        <v>0</v>
      </c>
      <c r="AD18" s="16">
        <f>SUMIF('Jan26-Dec26 Transport'!$E$7:$E$78,'12-MO Forecast Summary'!$D18,'Jan26-Dec26 Transport'!$AH$7:$AH$78)</f>
        <v>0</v>
      </c>
      <c r="AE18" s="16">
        <f>SUMIF('Jan26-Dec26 Transport'!$E$7:$E$78,'12-MO Forecast Summary'!$D18,'Jan26-Dec26 Transport'!$AI$7:$AI$78)</f>
        <v>0</v>
      </c>
      <c r="AF18" s="16">
        <f>SUMIF('Jan26-Dec26 Transport'!$E$7:$E$78,'12-MO Forecast Summary'!$D18,'Jan26-Dec26 Transport'!$AJ$7:$AJ$78)</f>
        <v>0</v>
      </c>
      <c r="AG18" s="16">
        <f>SUMIF('Jan26-Dec26 Transport'!$E$7:$E$78,'12-MO Forecast Summary'!$D18,'Jan26-Dec26 Transport'!$Z$7:$Z$78)</f>
        <v>0</v>
      </c>
      <c r="AH18" s="16">
        <f>SUMIF('Jan26-Dec26 Transport'!$E$7:$E$78,'12-MO Forecast Summary'!$D18,'Jan26-Dec26 Transport'!$AA$7:$AA$78)</f>
        <v>0</v>
      </c>
      <c r="AI18" s="16">
        <f>SUMIF('Jan26-Dec26 Transport'!$E$7:$E$78,'12-MO Forecast Summary'!$D18,'Jan26-Dec26 Transport'!$AM$7:$AM$78)</f>
        <v>0</v>
      </c>
      <c r="AJ18" s="16">
        <f>SUMIF('Jan26-Dec26 Transport'!$E$7:$E$78,'12-MO Forecast Summary'!$D18,'Jan26-Dec26 Transport'!$AN$7:$AN$78)</f>
        <v>0</v>
      </c>
    </row>
    <row r="19" spans="1:36">
      <c r="A19" s="7" t="s">
        <v>70</v>
      </c>
      <c r="B19" s="7" t="str">
        <f>'Jan26-Dec26 Transport'!C12</f>
        <v>LGCMG872</v>
      </c>
      <c r="C19" s="3" t="str">
        <f t="shared" si="21"/>
        <v>872</v>
      </c>
      <c r="D19" s="3" t="str">
        <f>VLOOKUP(B19,'Jan26-Dec26 Transport'!C12:E17,3,FALSE)</f>
        <v>LGDS</v>
      </c>
      <c r="E19" s="11">
        <f>SUMIF('Jan26-Dec26 Transport'!$E$7:$E$78,'12-MO Forecast Summary'!$D19,'Jan26-Dec26 Transport'!$F$7:$F$78)</f>
        <v>0</v>
      </c>
      <c r="F19" s="11">
        <f ca="1">SUMIF('Jan26-Dec26 Retail'!$F$6:$AO$101,'12-MO Forecast Summary'!$D19,'Jan26-Dec26 Retail'!H$6:H$101)</f>
        <v>0</v>
      </c>
      <c r="G19" s="11">
        <v>0</v>
      </c>
      <c r="H19" s="11">
        <f>SUMIF('Jan26-Dec26 Transport'!$E$7:$E$78,'12-MO Forecast Summary'!$D19,'Jan26-Dec26 Transport'!$K$7:$K$78)</f>
        <v>0</v>
      </c>
      <c r="I19" s="11">
        <v>0</v>
      </c>
      <c r="J19" s="11">
        <v>0</v>
      </c>
      <c r="K19" s="11">
        <v>0</v>
      </c>
      <c r="L19" s="11">
        <f ca="1">SUMIF('Jan26-Dec26 Transport'!$E$7:$E$78,'12-MO Forecast Summary'!$D19,'Jan26-Dec26 Transport'!$H$7:$H$78)/10</f>
        <v>0</v>
      </c>
      <c r="M19" s="11">
        <f>SUMIF('Jan26-Dec26 Transport'!$E$7:$E$78,'12-MO Forecast Summary'!$D19,'Jan26-Dec26 Transport'!$I$7:$I$78)/10</f>
        <v>0</v>
      </c>
      <c r="N19" s="11">
        <f>SUMIF('Jan26-Dec26 Transport'!$E$7:$E$78,'12-MO Forecast Summary'!$D19,'Jan26-Dec26 Transport'!$J$7:$J$78)/10</f>
        <v>0</v>
      </c>
      <c r="O19" s="11"/>
      <c r="P19" s="42">
        <f>SUMIF('Jan26-Dec26 Transport'!$E$7:$E$77,'12-MO Forecast Summary'!$D19,'Jan26-Dec26 Transport'!$T$7:$T$77)</f>
        <v>0</v>
      </c>
      <c r="Q19" s="42">
        <f ca="1">SUMIF('Jan26-Dec26 Retail'!$D$6:$AO$101,'12-MO Forecast Summary'!$B19,'Jan26-Dec26 Retail'!Z$6:Z$101)</f>
        <v>0</v>
      </c>
      <c r="R19" s="42">
        <f>SUMIF('Jan26-Dec26 Transport'!$E$7:$E$77,'12-MO Forecast Summary'!$D19,'Jan26-Dec26 Transport'!$V$7:$V$77)</f>
        <v>0</v>
      </c>
      <c r="S19" s="42">
        <f ca="1">SUMIF('Jan26-Dec26 Transport'!$E$7:$E$77,'12-MO Forecast Summary'!$D19,'Jan26-Dec26 Transport'!$W$7:$W$77)</f>
        <v>0</v>
      </c>
      <c r="T19" s="42">
        <f>SUMIF('Jan26-Dec26 Transport'!$E$7:$E$77,'12-MO Forecast Summary'!$D19,'Jan26-Dec26 Transport'!$X$7:$X$77)</f>
        <v>0</v>
      </c>
      <c r="U19" s="42">
        <f>SUMIF('Jan26-Dec26 Transport'!$E$7:$E$77,'12-MO Forecast Summary'!$D19,'Jan26-Dec26 Transport'!$Y$7:$Y$77)</f>
        <v>0</v>
      </c>
      <c r="V19" s="42">
        <f>SUMIF('Jan26-Dec26 Transport'!$E$7:$E$77,'12-MO Forecast Summary'!$D19,'Jan26-Dec26 Transport'!$Z$7:$Z$77)</f>
        <v>0</v>
      </c>
      <c r="W19" s="42">
        <f>SUMIF('Jan26-Dec26 Transport'!$E$7:$E$77,'12-MO Forecast Summary'!$D19,'Jan26-Dec26 Transport'!$AA$7:$AA$77)</f>
        <v>0</v>
      </c>
      <c r="X19" s="42">
        <f>SUMIF('Jan26-Dec26 Transport'!$E$7:$E$77,'12-MO Forecast Summary'!$D19,'Jan26-Dec26 Transport'!$AB$7:$AB$77)</f>
        <v>0</v>
      </c>
      <c r="Y19" s="42">
        <f>SUMIF('Jan26-Dec26 Transport'!$E$7:$E$77,'12-MO Forecast Summary'!$D19,'Jan26-Dec26 Transport'!$AC$7:$AC$77)</f>
        <v>0</v>
      </c>
      <c r="Z19" s="16">
        <f ca="1">SUMIF('Jan26-Dec26 Transport'!$E$7:$E$78,'12-MO Forecast Summary'!$D19,'Jan26-Dec26 Transport'!$AD$7:$AD$78)</f>
        <v>0</v>
      </c>
      <c r="AA19" s="16">
        <f>SUMIF('Jan26-Dec26 Transport'!$E$7:$E$78,'12-MO Forecast Summary'!$D19,'Jan26-Dec26 Transport'!$AE$7:$AE$78)</f>
        <v>0</v>
      </c>
      <c r="AB19" s="17">
        <f t="shared" si="28"/>
        <v>0</v>
      </c>
      <c r="AC19" s="16">
        <f>SUMIF('Jan26-Dec26 Transport'!$E$7:$E$78,'12-MO Forecast Summary'!$D19,'Jan26-Dec26 Transport'!$AG$7:$AG$78)</f>
        <v>0</v>
      </c>
      <c r="AD19" s="16">
        <f>SUMIF('Jan26-Dec26 Transport'!$E$7:$E$78,'12-MO Forecast Summary'!$D19,'Jan26-Dec26 Transport'!$AH$7:$AH$78)</f>
        <v>0</v>
      </c>
      <c r="AE19" s="16">
        <f>SUMIF('Jan26-Dec26 Transport'!$E$7:$E$78,'12-MO Forecast Summary'!$D19,'Jan26-Dec26 Transport'!$AI$7:$AI$78)</f>
        <v>0</v>
      </c>
      <c r="AF19" s="16">
        <f>SUMIF('Jan26-Dec26 Transport'!$E$7:$E$78,'12-MO Forecast Summary'!$D19,'Jan26-Dec26 Transport'!$AJ$7:$AJ$78)</f>
        <v>0</v>
      </c>
      <c r="AG19" s="16">
        <f>SUMIF('Jan26-Dec26 Transport'!$E$7:$E$78,'12-MO Forecast Summary'!$D19,'Jan26-Dec26 Transport'!$Z$7:$Z$78)</f>
        <v>0</v>
      </c>
      <c r="AH19" s="16">
        <f>SUMIF('Jan26-Dec26 Transport'!$E$7:$E$78,'12-MO Forecast Summary'!$D19,'Jan26-Dec26 Transport'!$AA$7:$AA$78)</f>
        <v>0</v>
      </c>
      <c r="AI19" s="16">
        <f>SUMIF('Jan26-Dec26 Transport'!$E$7:$E$78,'12-MO Forecast Summary'!$D19,'Jan26-Dec26 Transport'!$AM$7:$AM$78)</f>
        <v>0</v>
      </c>
      <c r="AJ19" s="16">
        <f>SUMIF('Jan26-Dec26 Transport'!$E$7:$E$78,'12-MO Forecast Summary'!$D19,'Jan26-Dec26 Transport'!$AN$7:$AN$78)</f>
        <v>0</v>
      </c>
    </row>
    <row r="21" spans="1:36">
      <c r="A21" s="84"/>
      <c r="B21" s="84"/>
      <c r="C21" s="5"/>
      <c r="D21" s="5"/>
      <c r="E21" s="85">
        <f>SUM(E6:E20)</f>
        <v>3986627</v>
      </c>
      <c r="F21" s="85">
        <f ca="1">SUM(F6:F20)</f>
        <v>16770</v>
      </c>
      <c r="G21" s="85">
        <f>SUM(G6:G19)</f>
        <v>121254559</v>
      </c>
      <c r="H21" s="85">
        <f>SUM(H6:H19)</f>
        <v>481214</v>
      </c>
      <c r="I21" s="85">
        <f>SUM(I6:I19)</f>
        <v>297605842.31592828</v>
      </c>
      <c r="J21" s="85">
        <f>SUM(J6:J19)</f>
        <v>13302566.11611253</v>
      </c>
      <c r="K21" s="85">
        <f ca="1">SUM(K6:K19)</f>
        <v>2034071.73553719</v>
      </c>
      <c r="L21" s="85">
        <f t="shared" ref="L21:X21" ca="1" si="29">SUM(L6:L20)</f>
        <v>17782360.025706571</v>
      </c>
      <c r="M21" s="85">
        <f t="shared" ca="1" si="29"/>
        <v>276942.92336808628</v>
      </c>
      <c r="N21" s="85">
        <f t="shared" ca="1" si="29"/>
        <v>1214839.6964662776</v>
      </c>
      <c r="O21" s="85">
        <f t="shared" si="29"/>
        <v>1032</v>
      </c>
      <c r="P21" s="19">
        <f t="shared" ca="1" si="29"/>
        <v>94010704.700000018</v>
      </c>
      <c r="Q21" s="19">
        <f t="shared" ca="1" si="29"/>
        <v>6584381.3600000003</v>
      </c>
      <c r="R21" s="19">
        <f t="shared" si="29"/>
        <v>580800</v>
      </c>
      <c r="S21" s="19">
        <f t="shared" ca="1" si="29"/>
        <v>139865879.04037568</v>
      </c>
      <c r="T21" s="19">
        <f t="shared" ca="1" si="29"/>
        <v>4567947.3259255178</v>
      </c>
      <c r="U21" s="19">
        <f t="shared" ca="1" si="29"/>
        <v>11177356.168624058</v>
      </c>
      <c r="V21" s="19">
        <f t="shared" si="29"/>
        <v>77400</v>
      </c>
      <c r="W21" s="19">
        <f t="shared" ca="1" si="29"/>
        <v>140870576.68648213</v>
      </c>
      <c r="X21" s="19">
        <f t="shared" ca="1" si="29"/>
        <v>7749427.3493337119</v>
      </c>
      <c r="Y21" s="19">
        <f ca="1">SUM(Y6:Y20)</f>
        <v>18229613.825408854</v>
      </c>
      <c r="Z21" s="19">
        <f ca="1">SUM(Z6:Z20)</f>
        <v>423714086.39999998</v>
      </c>
      <c r="AA21" s="19">
        <f>SUM(AA6:AA20)</f>
        <v>423714086.39498407</v>
      </c>
      <c r="AB21"/>
      <c r="AC21"/>
      <c r="AD21"/>
      <c r="AE21"/>
      <c r="AF21"/>
      <c r="AG21"/>
      <c r="AH21"/>
      <c r="AI21"/>
      <c r="AJ21"/>
    </row>
    <row r="22" spans="1:36">
      <c r="A22" s="84"/>
      <c r="B22" s="84"/>
      <c r="C22" s="84"/>
      <c r="D22" s="84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21"/>
      <c r="Q22" s="21"/>
      <c r="R22" s="21"/>
      <c r="S22" s="21"/>
      <c r="T22" s="21"/>
      <c r="U22" s="21"/>
      <c r="V22" s="21"/>
      <c r="W22" s="21"/>
      <c r="X22" s="85"/>
      <c r="Y22" s="21"/>
      <c r="Z22" s="21"/>
      <c r="AA22" s="21"/>
      <c r="AB22"/>
      <c r="AC22"/>
      <c r="AD22"/>
      <c r="AE22"/>
      <c r="AF22"/>
      <c r="AG22"/>
      <c r="AH22"/>
      <c r="AI22"/>
      <c r="AJ22"/>
    </row>
    <row r="23" spans="1:36">
      <c r="A23" s="84"/>
      <c r="B23" s="84"/>
      <c r="C23" s="5"/>
      <c r="D23" s="5"/>
      <c r="E23" s="85" t="s">
        <v>293</v>
      </c>
      <c r="F23" s="85">
        <f ca="1">E21+F21</f>
        <v>4003397</v>
      </c>
      <c r="G23" s="85">
        <f>G21+H21</f>
        <v>121735773</v>
      </c>
      <c r="H23" s="85"/>
      <c r="I23" s="85"/>
      <c r="J23" s="85"/>
      <c r="K23" s="85"/>
      <c r="L23" s="85">
        <f ca="1">L21+M21</f>
        <v>18059302.949074656</v>
      </c>
      <c r="M23" s="85"/>
      <c r="N23" s="85"/>
      <c r="O23" s="85"/>
      <c r="P23" s="21">
        <f ca="1">P21+Q21</f>
        <v>100595086.06000002</v>
      </c>
      <c r="Q23" s="21"/>
      <c r="R23" s="21"/>
      <c r="S23" s="21">
        <f ca="1">S21+T21</f>
        <v>144433826.36630121</v>
      </c>
      <c r="T23" s="21"/>
      <c r="U23" s="21"/>
      <c r="V23" s="21"/>
      <c r="W23" s="19"/>
      <c r="X23" s="85"/>
      <c r="Y23" s="21"/>
      <c r="Z23" s="21"/>
      <c r="AA23" s="21"/>
      <c r="AB23"/>
      <c r="AC23"/>
      <c r="AD23"/>
      <c r="AE23"/>
      <c r="AF23"/>
      <c r="AG23"/>
      <c r="AH23"/>
      <c r="AI23"/>
      <c r="AJ23"/>
    </row>
    <row r="24" spans="1:36">
      <c r="A24"/>
      <c r="B24"/>
      <c r="C24"/>
      <c r="D24"/>
      <c r="E24" s="103" t="s">
        <v>541</v>
      </c>
      <c r="F24" s="103"/>
      <c r="G24" s="344">
        <f>G23-'Fin Forecast'!AA333</f>
        <v>0</v>
      </c>
      <c r="H24" s="103"/>
      <c r="I24" s="103"/>
      <c r="J24" s="103"/>
      <c r="K24" s="103"/>
      <c r="L24" s="103"/>
      <c r="M24" s="103"/>
      <c r="N24" s="103"/>
      <c r="O24" s="103"/>
      <c r="P24" s="343">
        <f ca="1">P23-SUM('Fin Forecast'!N340:Y340)</f>
        <v>0</v>
      </c>
      <c r="Q24" s="103"/>
      <c r="R24" s="345">
        <f>R21-SUM('Fin Forecast'!N355:Y355)</f>
        <v>0</v>
      </c>
      <c r="S24" s="343">
        <f ca="1">S23-SUM('Fin Forecast'!N348:Y348)</f>
        <v>0</v>
      </c>
      <c r="T24" s="103"/>
      <c r="U24" s="345">
        <f ca="1">U21-SUM('Fin Forecast'!N352:Y352)</f>
        <v>0</v>
      </c>
      <c r="V24" s="345">
        <f>V21-SUM('Fin Forecast'!N357:Y357)</f>
        <v>0</v>
      </c>
      <c r="W24" s="345">
        <f ca="1">W21-SUM('Fin Forecast'!N362:Y362)</f>
        <v>0</v>
      </c>
      <c r="X24" s="345">
        <f ca="1">X21-SUM('Fin Forecast'!N359:Y359)</f>
        <v>0</v>
      </c>
      <c r="Y24" s="345">
        <f ca="1">Y21-SUM('Fin Forecast'!N360:Y361)</f>
        <v>0</v>
      </c>
      <c r="Z24" s="343"/>
      <c r="AA24" s="343"/>
      <c r="AB24"/>
      <c r="AC24"/>
      <c r="AD24"/>
      <c r="AE24"/>
      <c r="AF24"/>
      <c r="AG24"/>
      <c r="AH24"/>
      <c r="AI24"/>
      <c r="AJ24"/>
    </row>
    <row r="25" spans="1:3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>
      <c r="A26"/>
      <c r="B26"/>
      <c r="C26"/>
      <c r="D26" t="s">
        <v>392</v>
      </c>
      <c r="E26"/>
      <c r="F26"/>
      <c r="G26"/>
      <c r="H26"/>
      <c r="I26"/>
      <c r="J26"/>
      <c r="K26"/>
      <c r="L26"/>
      <c r="M26"/>
      <c r="N26"/>
      <c r="O26" s="37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>
      <c r="A27"/>
      <c r="B27"/>
      <c r="C27"/>
      <c r="D27" t="s">
        <v>32</v>
      </c>
      <c r="E27">
        <f>(G6/E6)*12</f>
        <v>364.99824707816981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>
      <c r="A28"/>
      <c r="B28"/>
      <c r="C28"/>
      <c r="D28" t="s">
        <v>30</v>
      </c>
      <c r="E28">
        <f>(G7+H7)/(E7+F7)*12</f>
        <v>364.96806509806936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>
      <c r="A29"/>
      <c r="B29"/>
      <c r="C29"/>
      <c r="D29" t="s">
        <v>31</v>
      </c>
      <c r="E29">
        <f>(H8+G8)/(F8+E8)*12</f>
        <v>365.00696055684455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6:16" customFormat="1"/>
    <row r="34" spans="16:16" customFormat="1"/>
    <row r="35" spans="16:16" customFormat="1"/>
    <row r="36" spans="16:16" customFormat="1"/>
    <row r="37" spans="16:16" customFormat="1"/>
    <row r="38" spans="16:16" customFormat="1"/>
    <row r="39" spans="16:16" customFormat="1"/>
    <row r="40" spans="16:16" customFormat="1"/>
    <row r="41" spans="16:16" customFormat="1"/>
    <row r="42" spans="16:16" customFormat="1"/>
    <row r="43" spans="16:16" customFormat="1"/>
    <row r="44" spans="16:16" customFormat="1">
      <c r="P44" s="199"/>
    </row>
    <row r="45" spans="16:16" customFormat="1">
      <c r="P45" s="199"/>
    </row>
    <row r="46" spans="16:16" customFormat="1">
      <c r="P46" s="199"/>
    </row>
    <row r="47" spans="16:16" customFormat="1"/>
    <row r="48" spans="16:16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spans="16:25" customFormat="1"/>
    <row r="322" spans="16:25" customFormat="1"/>
    <row r="323" spans="16:25" customFormat="1"/>
    <row r="324" spans="16:25" customFormat="1"/>
    <row r="325" spans="16:25" customFormat="1"/>
    <row r="326" spans="16:25" customFormat="1"/>
    <row r="327" spans="16:25" customFormat="1"/>
    <row r="328" spans="16:25" customFormat="1"/>
    <row r="329" spans="16:25" customFormat="1"/>
    <row r="330" spans="16:25" customFormat="1"/>
    <row r="331" spans="16:25" customFormat="1"/>
    <row r="332" spans="16:25" customFormat="1"/>
    <row r="333" spans="16:25" customFormat="1"/>
    <row r="334" spans="16:25" customFormat="1"/>
    <row r="335" spans="16:25" customFormat="1"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6:25" customFormat="1"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6:25" customFormat="1"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6:25" customFormat="1"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6:25" customFormat="1"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6:25" customFormat="1"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6:25" customFormat="1"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6:25" customFormat="1"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6:25" customFormat="1"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6:25" customFormat="1"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6:25" customFormat="1"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6:25" customFormat="1"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6:25" customFormat="1"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6:25" customFormat="1">
      <c r="P348" s="6"/>
      <c r="Q348" s="6"/>
      <c r="R348" s="6"/>
      <c r="S348" s="6"/>
      <c r="T348" s="6"/>
      <c r="U348" s="6"/>
      <c r="V348" s="6"/>
      <c r="W348" s="6"/>
      <c r="X348" s="6"/>
      <c r="Y348" s="6"/>
    </row>
  </sheetData>
  <mergeCells count="2">
    <mergeCell ref="E2:O2"/>
    <mergeCell ref="I4:N4"/>
  </mergeCells>
  <conditionalFormatting sqref="AB6:AB19">
    <cfRule type="cellIs" dxfId="3" priority="1" operator="notBetween">
      <formula>0.998</formula>
      <formula>1.002</formula>
    </cfRule>
  </conditionalFormatting>
  <pageMargins left="0.7" right="0.7" top="0.75" bottom="0.75" header="0.3" footer="0.3"/>
  <pageSetup scale="57" fitToWidth="5" orientation="landscape" r:id="rId1"/>
  <colBreaks count="2" manualBreakCount="2">
    <brk id="15" max="34" man="1"/>
    <brk id="25" max="34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8226D-31BF-4885-8288-2B5B00346659}">
  <sheetPr>
    <tabColor theme="5" tint="0.39997558519241921"/>
  </sheetPr>
  <dimension ref="A1:AQ348"/>
  <sheetViews>
    <sheetView topLeftCell="P1" workbookViewId="0"/>
  </sheetViews>
  <sheetFormatPr defaultRowHeight="14.5"/>
  <cols>
    <col min="1" max="1" width="9.1796875" style="6"/>
    <col min="2" max="2" width="14" style="6" bestFit="1" customWidth="1"/>
    <col min="3" max="3" width="9.1796875" style="6"/>
    <col min="4" max="4" width="17.26953125" style="6" customWidth="1"/>
    <col min="5" max="11" width="11.81640625" style="6" customWidth="1"/>
    <col min="12" max="12" width="13.81640625" style="6" customWidth="1"/>
    <col min="13" max="13" width="11.453125" style="6" customWidth="1"/>
    <col min="14" max="15" width="11.1796875" style="6" customWidth="1"/>
    <col min="16" max="16" width="17" style="6" customWidth="1"/>
    <col min="17" max="17" width="15.26953125" style="6" customWidth="1"/>
    <col min="18" max="18" width="12.81640625" style="6" customWidth="1"/>
    <col min="19" max="19" width="16.453125" style="6" customWidth="1"/>
    <col min="20" max="20" width="15.54296875" style="6" customWidth="1"/>
    <col min="21" max="21" width="15.26953125" style="6" customWidth="1"/>
    <col min="22" max="22" width="11.26953125" style="6" customWidth="1"/>
    <col min="23" max="23" width="17.26953125" style="6" customWidth="1"/>
    <col min="24" max="24" width="14.26953125" style="6" customWidth="1"/>
    <col min="25" max="25" width="14.7265625" style="6" customWidth="1"/>
    <col min="26" max="26" width="17.26953125" style="6" hidden="1" customWidth="1"/>
    <col min="27" max="27" width="17.1796875" style="6" hidden="1" customWidth="1"/>
    <col min="28" max="28" width="15.81640625" style="6" hidden="1" customWidth="1"/>
    <col min="29" max="29" width="16.453125" style="6" hidden="1" customWidth="1"/>
    <col min="30" max="30" width="14.453125" style="6" hidden="1" customWidth="1"/>
    <col min="31" max="31" width="16" style="6" hidden="1" customWidth="1"/>
    <col min="32" max="33" width="15" style="6" hidden="1" customWidth="1"/>
    <col min="34" max="34" width="17.1796875" style="6" hidden="1" customWidth="1"/>
    <col min="35" max="35" width="15" style="6" hidden="1" customWidth="1"/>
    <col min="36" max="36" width="16.54296875" style="6" hidden="1" customWidth="1"/>
    <col min="37" max="37" width="7.453125" customWidth="1"/>
    <col min="38" max="38" width="11.26953125" customWidth="1"/>
    <col min="39" max="39" width="12.26953125" customWidth="1"/>
    <col min="40" max="40" width="15.453125" bestFit="1" customWidth="1"/>
    <col min="41" max="41" width="14" customWidth="1"/>
  </cols>
  <sheetData>
    <row r="1" spans="1:43" s="6" customFormat="1">
      <c r="A1" s="117"/>
      <c r="B1" s="2"/>
      <c r="C1" s="3"/>
      <c r="D1" s="3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3"/>
      <c r="R1" s="8"/>
      <c r="S1" s="13"/>
      <c r="T1" s="8"/>
      <c r="U1" s="13"/>
      <c r="V1" s="8"/>
      <c r="W1" s="8"/>
      <c r="X1" s="8"/>
      <c r="Y1" s="8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/>
      <c r="AL1"/>
      <c r="AM1"/>
      <c r="AN1"/>
      <c r="AO1"/>
      <c r="AP1"/>
      <c r="AQ1"/>
    </row>
    <row r="2" spans="1:43" s="6" customFormat="1">
      <c r="A2" s="2"/>
      <c r="B2" s="2"/>
      <c r="C2" s="3"/>
      <c r="D2" s="3"/>
      <c r="E2" s="618" t="s">
        <v>213</v>
      </c>
      <c r="F2" s="618"/>
      <c r="G2" s="618"/>
      <c r="H2" s="618"/>
      <c r="I2" s="618"/>
      <c r="J2" s="618"/>
      <c r="K2" s="618"/>
      <c r="L2" s="618"/>
      <c r="M2" s="618"/>
      <c r="N2" s="618"/>
      <c r="O2" s="618"/>
      <c r="P2" s="8"/>
      <c r="Q2" s="8"/>
      <c r="R2" s="8"/>
      <c r="S2" s="8"/>
      <c r="T2" s="8"/>
      <c r="U2" s="8"/>
      <c r="V2" s="8"/>
      <c r="W2" s="8"/>
      <c r="X2" s="8"/>
      <c r="Y2" s="8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/>
      <c r="AL2"/>
      <c r="AM2"/>
      <c r="AN2"/>
      <c r="AO2"/>
      <c r="AP2"/>
      <c r="AQ2"/>
    </row>
    <row r="3" spans="1:43" s="5" customFormat="1">
      <c r="A3" s="3">
        <v>1</v>
      </c>
      <c r="B3" s="3">
        <f>1+A3</f>
        <v>2</v>
      </c>
      <c r="C3" s="3">
        <f>1+B3</f>
        <v>3</v>
      </c>
      <c r="D3" s="3">
        <f>1+C3</f>
        <v>4</v>
      </c>
      <c r="E3" s="20">
        <f t="shared" ref="E3" si="0">+D3+1</f>
        <v>5</v>
      </c>
      <c r="F3" s="20">
        <f>E3+1</f>
        <v>6</v>
      </c>
      <c r="G3" s="20">
        <f t="shared" ref="G3:Y3" si="1">F3+1</f>
        <v>7</v>
      </c>
      <c r="H3" s="20">
        <f t="shared" si="1"/>
        <v>8</v>
      </c>
      <c r="I3" s="20">
        <f t="shared" si="1"/>
        <v>9</v>
      </c>
      <c r="J3" s="20">
        <f t="shared" si="1"/>
        <v>10</v>
      </c>
      <c r="K3" s="20">
        <f t="shared" si="1"/>
        <v>11</v>
      </c>
      <c r="L3" s="20">
        <f t="shared" si="1"/>
        <v>12</v>
      </c>
      <c r="M3" s="20">
        <f t="shared" si="1"/>
        <v>13</v>
      </c>
      <c r="N3" s="20">
        <f t="shared" si="1"/>
        <v>14</v>
      </c>
      <c r="O3" s="20">
        <f t="shared" si="1"/>
        <v>15</v>
      </c>
      <c r="P3" s="20">
        <f t="shared" si="1"/>
        <v>16</v>
      </c>
      <c r="Q3" s="20">
        <f t="shared" si="1"/>
        <v>17</v>
      </c>
      <c r="R3" s="20">
        <f t="shared" si="1"/>
        <v>18</v>
      </c>
      <c r="S3" s="20">
        <f t="shared" si="1"/>
        <v>19</v>
      </c>
      <c r="T3" s="20">
        <f t="shared" si="1"/>
        <v>20</v>
      </c>
      <c r="U3" s="20">
        <f t="shared" si="1"/>
        <v>21</v>
      </c>
      <c r="V3" s="20">
        <f t="shared" si="1"/>
        <v>22</v>
      </c>
      <c r="W3" s="20">
        <f t="shared" si="1"/>
        <v>23</v>
      </c>
      <c r="X3" s="20">
        <f t="shared" si="1"/>
        <v>24</v>
      </c>
      <c r="Y3" s="20">
        <f t="shared" si="1"/>
        <v>25</v>
      </c>
      <c r="Z3" s="26">
        <f>+Y3+1</f>
        <v>26</v>
      </c>
      <c r="AA3" s="26">
        <f t="shared" ref="AA3:AB3" si="2">+Z3+1</f>
        <v>27</v>
      </c>
      <c r="AB3" s="26">
        <f t="shared" si="2"/>
        <v>28</v>
      </c>
      <c r="AC3" s="26">
        <f>+AB3+1</f>
        <v>29</v>
      </c>
      <c r="AD3" s="26">
        <f>+AC3+1</f>
        <v>30</v>
      </c>
      <c r="AE3" s="26">
        <f>+AD3+1</f>
        <v>31</v>
      </c>
      <c r="AF3" s="26">
        <f>+AE3+1</f>
        <v>32</v>
      </c>
      <c r="AG3" s="26">
        <f>AF3+1</f>
        <v>33</v>
      </c>
      <c r="AH3" s="26">
        <f>AG3+1</f>
        <v>34</v>
      </c>
      <c r="AI3" s="26">
        <f>+AH3+1</f>
        <v>35</v>
      </c>
      <c r="AJ3" s="26">
        <f>+AI3+1</f>
        <v>36</v>
      </c>
      <c r="AK3"/>
      <c r="AL3"/>
      <c r="AM3"/>
      <c r="AN3"/>
      <c r="AO3"/>
      <c r="AP3"/>
      <c r="AQ3"/>
    </row>
    <row r="4" spans="1:43" s="6" customFormat="1">
      <c r="A4" s="4"/>
      <c r="B4" s="4"/>
      <c r="C4" s="4"/>
      <c r="D4" s="4"/>
      <c r="E4" s="231"/>
      <c r="F4" s="231"/>
      <c r="G4" s="231"/>
      <c r="H4" s="231"/>
      <c r="I4" s="619" t="s">
        <v>398</v>
      </c>
      <c r="J4" s="619"/>
      <c r="K4" s="619"/>
      <c r="L4" s="619"/>
      <c r="M4" s="619"/>
      <c r="N4" s="619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75"/>
      <c r="AA4" s="275"/>
      <c r="AB4" s="10"/>
      <c r="AC4" s="276"/>
      <c r="AD4" s="276"/>
      <c r="AE4" s="276"/>
      <c r="AF4" s="276"/>
      <c r="AG4" s="276"/>
      <c r="AH4" s="276"/>
      <c r="AI4" s="276"/>
      <c r="AJ4" s="276"/>
      <c r="AK4"/>
      <c r="AL4"/>
      <c r="AM4"/>
      <c r="AN4"/>
      <c r="AO4"/>
      <c r="AP4"/>
      <c r="AQ4"/>
    </row>
    <row r="5" spans="1:43" s="6" customFormat="1" ht="49.5" customHeight="1" thickBot="1">
      <c r="A5" s="65" t="s">
        <v>35</v>
      </c>
      <c r="B5" s="65" t="s">
        <v>1</v>
      </c>
      <c r="C5" s="64" t="s">
        <v>37</v>
      </c>
      <c r="D5" s="64" t="s">
        <v>38</v>
      </c>
      <c r="E5" s="66" t="s">
        <v>62</v>
      </c>
      <c r="F5" s="66" t="s">
        <v>63</v>
      </c>
      <c r="G5" s="66" t="s">
        <v>372</v>
      </c>
      <c r="H5" s="66" t="s">
        <v>373</v>
      </c>
      <c r="I5" s="66" t="s">
        <v>393</v>
      </c>
      <c r="J5" s="66" t="s">
        <v>44</v>
      </c>
      <c r="K5" s="66" t="s">
        <v>394</v>
      </c>
      <c r="L5" s="86" t="s">
        <v>210</v>
      </c>
      <c r="M5" s="86" t="s">
        <v>211</v>
      </c>
      <c r="N5" s="86" t="s">
        <v>212</v>
      </c>
      <c r="O5" s="55" t="s">
        <v>161</v>
      </c>
      <c r="P5" s="55" t="s">
        <v>205</v>
      </c>
      <c r="Q5" s="55" t="s">
        <v>49</v>
      </c>
      <c r="R5" s="55" t="s">
        <v>40</v>
      </c>
      <c r="S5" s="55" t="s">
        <v>47</v>
      </c>
      <c r="T5" s="55" t="s">
        <v>48</v>
      </c>
      <c r="U5" s="55" t="s">
        <v>181</v>
      </c>
      <c r="V5" s="55" t="s">
        <v>148</v>
      </c>
      <c r="W5" s="55" t="s">
        <v>56</v>
      </c>
      <c r="X5" s="55" t="s">
        <v>58</v>
      </c>
      <c r="Y5" s="55" t="s">
        <v>115</v>
      </c>
      <c r="Z5" s="62" t="s">
        <v>50</v>
      </c>
      <c r="AA5" s="62" t="s">
        <v>182</v>
      </c>
      <c r="AB5" s="56" t="s">
        <v>51</v>
      </c>
      <c r="AC5" s="60" t="s">
        <v>53</v>
      </c>
      <c r="AD5" s="62" t="s">
        <v>149</v>
      </c>
      <c r="AE5" s="61" t="s">
        <v>54</v>
      </c>
      <c r="AF5" s="61" t="s">
        <v>66</v>
      </c>
      <c r="AG5" s="61" t="s">
        <v>209</v>
      </c>
      <c r="AH5" s="62" t="s">
        <v>55</v>
      </c>
      <c r="AI5" s="62" t="s">
        <v>52</v>
      </c>
      <c r="AJ5" s="83" t="s">
        <v>115</v>
      </c>
      <c r="AK5"/>
      <c r="AL5"/>
      <c r="AM5"/>
      <c r="AN5"/>
      <c r="AO5"/>
      <c r="AP5"/>
      <c r="AQ5"/>
    </row>
    <row r="6" spans="1:43">
      <c r="A6" s="7" t="s">
        <v>70</v>
      </c>
      <c r="B6" s="7" t="str">
        <f>'Jan26-Dec26 Retail'!D6</f>
        <v>LGRSG811</v>
      </c>
      <c r="C6" s="3" t="str">
        <f t="shared" ref="C6:C19" si="3">MID(B6,6,3)</f>
        <v>811</v>
      </c>
      <c r="D6" s="3" t="str">
        <f>VLOOKUP(B6,'Jan26-Dec26 Retail'!D6:F13,3,FALSE)</f>
        <v>RGS</v>
      </c>
      <c r="E6" s="11">
        <f>SUMIF('Jan26-Dec26 Retail'!$F$6:$F$101,'12-MO Forecast Summary Curr ROE'!$D6,'Jan26-Dec26 Retail'!$G$6:$G$101)</f>
        <v>3686987</v>
      </c>
      <c r="F6" s="11">
        <f>SUMIF('Jan26-Dec26 Retail'!$F$6:$F$101,'12-MO Forecast Summary Curr ROE'!$D6,'Jan26-Dec26 Retail'!H$6:H$101)</f>
        <v>0</v>
      </c>
      <c r="G6" s="11">
        <f>SUMIF('Jan26-Dec26 Retail'!$F$6:$F$101,'12-MO Forecast Summary Curr ROE'!$D6,'Jan26-Dec26 Retail'!O$6:O$101)</f>
        <v>112145316</v>
      </c>
      <c r="H6" s="11">
        <f>SUMIF('Jan26-Dec26 Retail'!$F$6:$F$101,'12-MO Forecast Summary Curr ROE'!$D6,'Jan26-Dec26 Retail'!P$6:P$101)</f>
        <v>0</v>
      </c>
      <c r="I6" s="11">
        <f>SUMIF('Jan26-Dec26 Retail'!$F$6:$F$101,'12-MO Forecast Summary Curr ROE'!$D6,'Jan26-Dec26 Retail'!I$6:I$101)</f>
        <v>190752136.6855951</v>
      </c>
      <c r="J6" s="11">
        <v>0</v>
      </c>
      <c r="K6" s="11">
        <v>0</v>
      </c>
      <c r="L6" s="11">
        <v>0</v>
      </c>
      <c r="M6" s="11">
        <f>SUMIF('Jan26-Dec26 Retail'!$F$6:$F$101,'12-MO Forecast Summary Curr ROE'!$D6,'Jan26-Dec26 Retail'!J$6:J$101)/10</f>
        <v>0</v>
      </c>
      <c r="N6" s="11">
        <f>SUMIF('Jan26-Dec26 Retail'!F6:F101,D6,'Jan26-Dec26 Retail'!N6:N101)</f>
        <v>0</v>
      </c>
      <c r="O6" s="11"/>
      <c r="P6" s="42">
        <f ca="1">SUMIF('Jan26-Dec26 Retail'!$D$6:$AO$101,'12-MO Forecast Summary Curr ROE'!$B6,'Jan26-Dec26 Retail'!Y$6:Y$101)</f>
        <v>72894455.400000006</v>
      </c>
      <c r="Q6" s="42">
        <f ca="1">SUMIF('Jan26-Dec26 Retail'!$D$6:$AO$101,'12-MO Forecast Summary Curr ROE'!$B6,'Jan26-Dec26 Retail'!Z$6:Z$101)</f>
        <v>0</v>
      </c>
      <c r="R6" s="42"/>
      <c r="S6" s="42">
        <f ca="1">SUMIF('Jan26-Dec26 Retail'!$D$6:$AO$101,'12-MO Forecast Summary Curr ROE'!$B6,'Jan26-Dec26 Retail'!AA$6:AA$101)</f>
        <v>98826774.495439962</v>
      </c>
      <c r="T6" s="42">
        <f ca="1">SUMIF('Jan26-Dec26 Retail'!$D$6:$AO$101,'12-MO Forecast Summary Curr ROE'!$B6,'Jan26-Dec26 Retail'!AB$6:AB$101)</f>
        <v>0</v>
      </c>
      <c r="U6" s="42">
        <f ca="1">SUMIF('Jan26-Dec26 Retail'!$D$6:$AO$101,'12-MO Forecast Summary Curr ROE'!$B6,'Jan26-Dec26 Retail'!AC$6:AC$101)</f>
        <v>0</v>
      </c>
      <c r="V6" s="42"/>
      <c r="W6" s="42">
        <f ca="1">SUMIF('Jan26-Dec26 Retail'!$D$6:$AO$101,'12-MO Forecast Summary Curr ROE'!$B6,'Jan26-Dec26 Retail'!AD$6:AD$101)</f>
        <v>86900480.307456732</v>
      </c>
      <c r="X6" s="42">
        <f ca="1">SUMIF('Jan26-Dec26 Retail'!$D$6:$AO$101,'12-MO Forecast Summary Curr ROE'!$B6,'Jan26-Dec26 Retail'!AE$6:AE$101)</f>
        <v>4497640.5075013554</v>
      </c>
      <c r="Y6" s="42">
        <f>SUM('FinForecast Current Tracker ROE'!$D$228:$O$229)</f>
        <v>11613417.713147463</v>
      </c>
      <c r="Z6" s="16">
        <f>SUMIF('Jan26-Dec26 Retail'!$F$6:$F$101,'12-MO Forecast Summary Curr ROE'!$D6,'Jan26-Dec26 Retail'!AG$6:AG$101)</f>
        <v>275485868.48000002</v>
      </c>
      <c r="AA6" s="16">
        <f>SUMIF('Jan26-Dec26 Retail'!$F$6:$F$101,'12-MO Forecast Summary Curr ROE'!$D6,'Jan26-Dec26 Retail'!AH$6:AH$101)</f>
        <v>275485868.48000002</v>
      </c>
      <c r="AB6" s="17">
        <f t="shared" ref="AB6" si="4">IF(AA6=0,0,ROUND(AA6/Z6,6))</f>
        <v>1</v>
      </c>
      <c r="AC6" s="16">
        <f ca="1">SUMIF('Jan26-Dec26 Retail'!$D$6:$AO$101,'12-MO Forecast Summary Curr ROE'!$B6,'Jan26-Dec26 Retail'!AJ$6:AJ$101)</f>
        <v>72894455.400000006</v>
      </c>
      <c r="AD6" s="16"/>
      <c r="AE6" s="16">
        <f ca="1">SUMIF('Jan26-Dec26 Retail'!$D$6:$AO$101,'12-MO Forecast Summary Curr ROE'!$B6,'Jan26-Dec26 Retail'!AK$6:AK$101)</f>
        <v>98826774.495439962</v>
      </c>
      <c r="AF6" s="16">
        <f ca="1">SUMIF('Jan26-Dec26 Retail'!$D$6:$AO$101,'12-MO Forecast Summary Curr ROE'!$B6,'Jan26-Dec26 Retail'!AL$6:AL$101)</f>
        <v>0</v>
      </c>
      <c r="AG6" s="16"/>
      <c r="AH6" s="16">
        <f ca="1">SUMIF('Jan26-Dec26 Retail'!$D$6:$AO$101,'12-MO Forecast Summary Curr ROE'!$B6,'Jan26-Dec26 Retail'!AM$6:AM$101)</f>
        <v>86900480.307456732</v>
      </c>
      <c r="AI6" s="16">
        <f ca="1">SUMIF('Jan26-Dec26 Retail'!$D$6:$AO$101,'12-MO Forecast Summary Curr ROE'!$B6,'Jan26-Dec26 Retail'!AN$6:AN$101)</f>
        <v>4497640.5075013554</v>
      </c>
      <c r="AJ6" s="16">
        <f>SUM('FinForecast Current Tracker ROE'!$D$228:$O$229)</f>
        <v>11613417.713147463</v>
      </c>
    </row>
    <row r="7" spans="1:43">
      <c r="A7" s="7" t="s">
        <v>70</v>
      </c>
      <c r="B7" s="7" t="str">
        <f>'Jan26-Dec26 Retail'!D7</f>
        <v>LGCMG851</v>
      </c>
      <c r="C7" s="3" t="str">
        <f t="shared" si="3"/>
        <v>851</v>
      </c>
      <c r="D7" s="3" t="str">
        <f>VLOOKUP(B7,'Jan26-Dec26 Retail'!D7:F14,3,FALSE)</f>
        <v>CGS</v>
      </c>
      <c r="E7" s="11">
        <f>SUMIF('Jan26-Dec26 Retail'!$F$6:$F$101,'12-MO Forecast Summary Curr ROE'!$D7,'Jan26-Dec26 Retail'!$G$6:$G$101)</f>
        <v>298212</v>
      </c>
      <c r="F7" s="11">
        <f>SUMIF('Jan26-Dec26 Retail'!$F$6:$F$101,'12-MO Forecast Summary Curr ROE'!$D7,'Jan26-Dec26 Retail'!H$6:H$101)</f>
        <v>14424</v>
      </c>
      <c r="G7" s="11">
        <f>SUMIF('Jan26-Dec26 Retail'!$F$6:$F$101,'12-MO Forecast Summary Curr ROE'!$D7,'Jan26-Dec26 Retail'!O$6:O$101)</f>
        <v>9069823</v>
      </c>
      <c r="H7" s="11">
        <f>SUMIF('Jan26-Dec26 Retail'!$F$6:$F$101,'12-MO Forecast Summary Curr ROE'!$D7,'Jan26-Dec26 Retail'!P$6:P$101)</f>
        <v>438690</v>
      </c>
      <c r="I7" s="11">
        <f>SUMIF('Jan26-Dec26 Retail'!$F$6:$F$101,'12-MO Forecast Summary Curr ROE'!$D7,'Jan26-Dec26 Retail'!I$6:I$101)</f>
        <v>96411426.369114265</v>
      </c>
      <c r="J7" s="11">
        <f>SUMIF('Jan26-Dec26 Retail'!$F$6:$F$101,'12-MO Forecast Summary Curr ROE'!$D7,'Jan26-Dec26 Retail'!J$6:J$101)</f>
        <v>8622552.1090007424</v>
      </c>
      <c r="K7" s="11">
        <v>0</v>
      </c>
      <c r="L7" s="11">
        <v>0</v>
      </c>
      <c r="M7" s="11">
        <v>0</v>
      </c>
      <c r="N7" s="11">
        <f ca="1">SUMIF('Jan26-Dec26 Retail'!$F$6:$AO$101,'12-MO Forecast Summary Curr ROE'!$D7,'Jan26-Dec26 Retail'!N$6:N$101)/10</f>
        <v>0</v>
      </c>
      <c r="O7" s="11"/>
      <c r="P7" s="42">
        <f ca="1">SUMIF('Jan26-Dec26 Retail'!$D$6:$AO$101,'12-MO Forecast Summary Curr ROE'!$B7,'Jan26-Dec26 Retail'!Y$6:Y$101)</f>
        <v>20860592.899999999</v>
      </c>
      <c r="Q7" s="42">
        <f ca="1">SUMIF('Jan26-Dec26 Retail'!$D$6:$AO$101,'12-MO Forecast Summary Curr ROE'!$B7,'Jan26-Dec26 Retail'!Z$6:Z$101)</f>
        <v>4825590</v>
      </c>
      <c r="R7" s="42"/>
      <c r="S7" s="42">
        <f ca="1">SUMIF('Jan26-Dec26 Retail'!$D$6:$AO$101,'12-MO Forecast Summary Curr ROE'!$B7,'Jan26-Dec26 Retail'!AA$6:AA$101)</f>
        <v>37552250.57077001</v>
      </c>
      <c r="T7" s="42">
        <f ca="1">SUMIF('Jan26-Dec26 Retail'!$D$6:$AO$101,'12-MO Forecast Summary Curr ROE'!$B7,'Jan26-Dec26 Retail'!AB$6:AB$101)</f>
        <v>2927356.4410057529</v>
      </c>
      <c r="U7" s="42">
        <f ca="1">SUMIF('Jan26-Dec26 Retail'!$D$6:$AO$101,'12-MO Forecast Summary Curr ROE'!$B7,'Jan26-Dec26 Retail'!AC$6:AC$101)</f>
        <v>0</v>
      </c>
      <c r="V7" s="42"/>
      <c r="W7" s="42">
        <f ca="1">SUMIF('Jan26-Dec26 Retail'!$D$6:$AO$101,'12-MO Forecast Summary Curr ROE'!$B7,'Jan26-Dec26 Retail'!AD$6:AD$101)</f>
        <v>47337512.879871093</v>
      </c>
      <c r="X7" s="42">
        <f ca="1">SUMIF('Jan26-Dec26 Retail'!$D$6:$AO$101,'12-MO Forecast Summary Curr ROE'!$B7,'Jan26-Dec26 Retail'!AE$6:AE$101)</f>
        <v>2739145.2557811029</v>
      </c>
      <c r="Y7" s="42">
        <f>SUM('FinForecast Current Tracker ROE'!$D$96:$O$97)</f>
        <v>4941289.9426098578</v>
      </c>
      <c r="Z7" s="16">
        <f>SUMIF('Jan26-Dec26 Retail'!$F$6:$F$101,'12-MO Forecast Summary Curr ROE'!$D7,'Jan26-Dec26 Retail'!AG$6:AG$101)</f>
        <v>121504167.83</v>
      </c>
      <c r="AA7" s="16">
        <f>SUMIF('Jan26-Dec26 Retail'!$F$6:$F$101,'12-MO Forecast Summary Curr ROE'!$D7,'Jan26-Dec26 Retail'!AH$6:AH$101)</f>
        <v>121504167.83</v>
      </c>
      <c r="AB7" s="17">
        <f>IF(AA7=0,0,ROUND(AA7/Z7,6))</f>
        <v>1</v>
      </c>
      <c r="AC7" s="16">
        <f ca="1">SUMIF('Jan26-Dec26 Retail'!$D$6:$AO$101,'12-MO Forecast Summary Curr ROE'!$B7,'Jan26-Dec26 Retail'!AJ$6:AJ$101)</f>
        <v>25686182.899999999</v>
      </c>
      <c r="AD7" s="16"/>
      <c r="AE7" s="16">
        <f ca="1">SUMIF('Jan26-Dec26 Retail'!$D$6:$AO$101,'12-MO Forecast Summary Curr ROE'!$B7,'Jan26-Dec26 Retail'!AK$6:AK$101)</f>
        <v>40479607.011775725</v>
      </c>
      <c r="AF7" s="16">
        <f ca="1">SUMIF('Jan26-Dec26 Retail'!$D$6:$AO$101,'12-MO Forecast Summary Curr ROE'!$B7,'Jan26-Dec26 Retail'!AL$6:AL$101)</f>
        <v>0</v>
      </c>
      <c r="AG7" s="16"/>
      <c r="AH7" s="16">
        <f ca="1">SUMIF('Jan26-Dec26 Retail'!$D$6:$AO$101,'12-MO Forecast Summary Curr ROE'!$B7,'Jan26-Dec26 Retail'!AM$6:AM$101)</f>
        <v>47337512.879871093</v>
      </c>
      <c r="AI7" s="16">
        <f ca="1">SUMIF('Jan26-Dec26 Retail'!$D$6:$AO$101,'12-MO Forecast Summary Curr ROE'!$B7,'Jan26-Dec26 Retail'!AN$6:AN$101)</f>
        <v>2739145.2557811029</v>
      </c>
      <c r="AJ7" s="16">
        <f>SUM('FinForecast Current Tracker ROE'!$D$96:$O$97)</f>
        <v>4941289.9426098578</v>
      </c>
    </row>
    <row r="8" spans="1:43">
      <c r="A8" s="7" t="s">
        <v>70</v>
      </c>
      <c r="B8" s="7" t="str">
        <f>'Jan26-Dec26 Retail'!D8</f>
        <v>LGING855</v>
      </c>
      <c r="C8" s="3" t="str">
        <f t="shared" si="3"/>
        <v>855</v>
      </c>
      <c r="D8" s="3" t="str">
        <f>VLOOKUP(B8,'Jan26-Dec26 Retail'!D8:F15,3,FALSE)</f>
        <v>IGS</v>
      </c>
      <c r="E8" s="11">
        <f>SUMIF('Jan26-Dec26 Retail'!$F$6:$F$101,'12-MO Forecast Summary Curr ROE'!$D8,'Jan26-Dec26 Retail'!$G$6:$G$101)</f>
        <v>1296</v>
      </c>
      <c r="F8" s="11">
        <f>SUMIF('Jan26-Dec26 Retail'!$F$6:$F$101,'12-MO Forecast Summary Curr ROE'!$D8,'Jan26-Dec26 Retail'!H$6:H$101)</f>
        <v>1290</v>
      </c>
      <c r="G8" s="11">
        <f>SUMIF('Jan26-Dec26 Retail'!$F$6:$F$101,'12-MO Forecast Summary Curr ROE'!$D8,'Jan26-Dec26 Retail'!O$6:O$101)</f>
        <v>39420</v>
      </c>
      <c r="H8" s="11">
        <f>SUMIF('Jan26-Dec26 Retail'!$F$6:$F$101,'12-MO Forecast Summary Curr ROE'!$D8,'Jan26-Dec26 Retail'!P$6:P$101)</f>
        <v>39239</v>
      </c>
      <c r="I8" s="11">
        <f>SUMIF('Jan26-Dec26 Retail'!$F$6:$F$101,'12-MO Forecast Summary Curr ROE'!$D8,'Jan26-Dec26 Retail'!I$6:I$101)</f>
        <v>8050807.5183617473</v>
      </c>
      <c r="J8" s="11">
        <f>SUMIF('Jan26-Dec26 Retail'!$F$6:$F$101,'12-MO Forecast Summary Curr ROE'!$D8,'Jan26-Dec26 Retail'!J$6:J$101)</f>
        <v>4680014.0071117869</v>
      </c>
      <c r="K8" s="11">
        <v>0</v>
      </c>
      <c r="L8" s="11">
        <v>0</v>
      </c>
      <c r="M8" s="11">
        <v>0</v>
      </c>
      <c r="N8" s="11">
        <f ca="1">SUMIF('Jan26-Dec26 Retail'!$F$6:$AO$101,'12-MO Forecast Summary Curr ROE'!$D8,'Jan26-Dec26 Retail'!N$6:N$101)/10</f>
        <v>0</v>
      </c>
      <c r="O8" s="11"/>
      <c r="P8" s="42">
        <f ca="1">SUMIF('Jan26-Dec26 Retail'!$D$6:$AO$101,'12-MO Forecast Summary Curr ROE'!$B8,'Jan26-Dec26 Retail'!Y$6:Y$101)</f>
        <v>213656.4</v>
      </c>
      <c r="Q8" s="42">
        <f ca="1">SUMIF('Jan26-Dec26 Retail'!$D$6:$AO$101,'12-MO Forecast Summary Curr ROE'!$B8,'Jan26-Dec26 Retail'!Z$6:Z$101)</f>
        <v>966848.96</v>
      </c>
      <c r="R8" s="42"/>
      <c r="S8" s="42">
        <f ca="1">SUMIF('Jan26-Dec26 Retail'!$D$6:$AO$101,'12-MO Forecast Summary Curr ROE'!$B8,'Jan26-Dec26 Retail'!AA$6:AA$101)</f>
        <v>2175569.715686895</v>
      </c>
      <c r="T8" s="42">
        <f ca="1">SUMIF('Jan26-Dec26 Retail'!$D$6:$AO$101,'12-MO Forecast Summary Curr ROE'!$B8,'Jan26-Dec26 Retail'!AB$6:AB$101)</f>
        <v>1030679.484786229</v>
      </c>
      <c r="U8" s="42">
        <f ca="1">SUMIF('Jan26-Dec26 Retail'!$D$6:$AO$101,'12-MO Forecast Summary Curr ROE'!$B8,'Jan26-Dec26 Retail'!AC$6:AC$101)</f>
        <v>0</v>
      </c>
      <c r="V8" s="42"/>
      <c r="W8" s="42">
        <f ca="1">SUMIF('Jan26-Dec26 Retail'!$D$6:$AO$101,'12-MO Forecast Summary Curr ROE'!$B8,'Jan26-Dec26 Retail'!AD$6:AD$101)</f>
        <v>5434990.9776182761</v>
      </c>
      <c r="X8" s="42">
        <f ca="1">SUMIF('Jan26-Dec26 Retail'!$D$6:$AO$101,'12-MO Forecast Summary Curr ROE'!$B8,'Jan26-Dec26 Retail'!AE$6:AE$101)</f>
        <v>487970.73615752818</v>
      </c>
      <c r="Y8" s="42">
        <f>SUM('FinForecast Current Tracker ROE'!$D$162:$O$163)</f>
        <v>514511.18500016141</v>
      </c>
      <c r="Z8" s="16">
        <f>SUMIF('Jan26-Dec26 Retail'!$F$6:$F$101,'12-MO Forecast Summary Curr ROE'!$D8,'Jan26-Dec26 Retail'!AG$6:AG$101)</f>
        <v>10857684.189999999</v>
      </c>
      <c r="AA8" s="16">
        <f>SUMIF('Jan26-Dec26 Retail'!$F$6:$F$101,'12-MO Forecast Summary Curr ROE'!$D8,'Jan26-Dec26 Retail'!AH$6:AH$101)</f>
        <v>10857684.189999999</v>
      </c>
      <c r="AB8" s="17">
        <f>IF(AA8=0,0,ROUND(AA8/Z8,6))</f>
        <v>1</v>
      </c>
      <c r="AC8" s="16">
        <f ca="1">SUMIF('Jan26-Dec26 Retail'!$D$6:$AO$101,'12-MO Forecast Summary Curr ROE'!$B8,'Jan26-Dec26 Retail'!AJ$6:AJ$101)</f>
        <v>1180505.3599999999</v>
      </c>
      <c r="AD8" s="16"/>
      <c r="AE8" s="16">
        <f ca="1">SUMIF('Jan26-Dec26 Retail'!$D$6:$AO$101,'12-MO Forecast Summary Curr ROE'!$B8,'Jan26-Dec26 Retail'!AK$6:AK$101)</f>
        <v>3206249.2004731237</v>
      </c>
      <c r="AF8" s="16">
        <f ca="1">SUMIF('Jan26-Dec26 Retail'!$D$6:$AO$101,'12-MO Forecast Summary Curr ROE'!$B8,'Jan26-Dec26 Retail'!AL$6:AL$101)</f>
        <v>0</v>
      </c>
      <c r="AG8" s="16"/>
      <c r="AH8" s="16">
        <f ca="1">SUMIF('Jan26-Dec26 Retail'!$D$6:$AO$101,'12-MO Forecast Summary Curr ROE'!$B8,'Jan26-Dec26 Retail'!AM$6:AM$101)</f>
        <v>5434990.9776182761</v>
      </c>
      <c r="AI8" s="16">
        <f ca="1">SUMIF('Jan26-Dec26 Retail'!$D$6:$AO$101,'12-MO Forecast Summary Curr ROE'!$B8,'Jan26-Dec26 Retail'!AN$6:AN$101)</f>
        <v>487970.73615752818</v>
      </c>
      <c r="AJ8" s="16">
        <f>SUM('FinForecast Current Tracker ROE'!$D$162:$O$163)</f>
        <v>514511.18500016141</v>
      </c>
    </row>
    <row r="9" spans="1:43">
      <c r="A9" s="7" t="s">
        <v>70</v>
      </c>
      <c r="B9" s="7" t="str">
        <f>'Jan26-Dec26 Retail'!D9</f>
        <v>LGCMG865</v>
      </c>
      <c r="C9" s="3" t="str">
        <f t="shared" si="3"/>
        <v>865</v>
      </c>
      <c r="D9" s="3" t="str">
        <f>VLOOKUP(B9,'Jan26-Dec26 Retail'!D9:F16,3,FALSE)</f>
        <v>AAGS</v>
      </c>
      <c r="E9" s="11">
        <f>SUMIF('Jan26-Dec26 Retail'!$F$6:$F$101,'12-MO Forecast Summary Curr ROE'!$D9,'Jan26-Dec26 Retail'!$G$6:$G$101)</f>
        <v>24</v>
      </c>
      <c r="F9" s="11">
        <f>SUMIF('Jan26-Dec26 Retail'!$F$6:$F$101,'12-MO Forecast Summary Curr ROE'!$D9,'Jan26-Dec26 Retail'!H$6:H$101)</f>
        <v>0</v>
      </c>
      <c r="G9" s="11">
        <f>SUMIF('Jan26-Dec26 Retail'!$F$6:$F$101,'12-MO Forecast Summary Curr ROE'!$D9,'Jan26-Dec26 Retail'!O$6:O$101)</f>
        <v>0</v>
      </c>
      <c r="H9" s="11">
        <f>SUMIF('Jan26-Dec26 Retail'!$F$6:$F$101,'12-MO Forecast Summary Curr ROE'!$D9,'Jan26-Dec26 Retail'!P$6:P$101)</f>
        <v>0</v>
      </c>
      <c r="I9" s="11">
        <v>0</v>
      </c>
      <c r="J9" s="11">
        <v>0</v>
      </c>
      <c r="K9" s="11">
        <v>0</v>
      </c>
      <c r="L9" s="11">
        <f>SUMIF('Jan26-Dec26 Retail'!$F$6:$F$101,'12-MO Forecast Summary Curr ROE'!$D9,'Jan26-Dec26 Retail'!K$6:K$101)</f>
        <v>51999.449999999983</v>
      </c>
      <c r="M9" s="11">
        <f>SUMIF('Jan26-Dec26 Retail'!$F$6:$F$101,'12-MO Forecast Summary Curr ROE'!$D9,'Jan26-Dec26 Retail'!J$6:J$101)/10</f>
        <v>0</v>
      </c>
      <c r="N9" s="11">
        <f>SUMIF('Jan26-Dec26 Transport'!$E$7:$E$78,'12-MO Forecast Summary Curr ROE'!$D9,'Jan26-Dec26 Transport'!$J$7:$J$78)/10</f>
        <v>0</v>
      </c>
      <c r="O9" s="11"/>
      <c r="P9" s="42">
        <f ca="1">SUMIF('Jan26-Dec26 Retail'!$D$6:$AO$101,'12-MO Forecast Summary Curr ROE'!$B9,'Jan26-Dec26 Retail'!Y$6:Y$101)</f>
        <v>15120</v>
      </c>
      <c r="Q9" s="42">
        <f ca="1">SUMIF('Jan26-Dec26 Retail'!$D$6:$AO$101,'12-MO Forecast Summary Curr ROE'!$B9,'Jan26-Dec26 Retail'!Z$6:Z$101)</f>
        <v>0</v>
      </c>
      <c r="R9" s="42"/>
      <c r="S9" s="42">
        <f ca="1">SUMIF('Jan26-Dec26 Retail'!$D$6:$AO$101,'12-MO Forecast Summary Curr ROE'!$B9,'Jan26-Dec26 Retail'!AA$6:AA$101)</f>
        <v>99984.542459999968</v>
      </c>
      <c r="T9" s="42">
        <f ca="1">SUMIF('Jan26-Dec26 Retail'!$D$6:$AO$101,'12-MO Forecast Summary Curr ROE'!$B9,'Jan26-Dec26 Retail'!AB$6:AB$101)</f>
        <v>0</v>
      </c>
      <c r="U9" s="42">
        <f ca="1">SUMIF('Jan26-Dec26 Retail'!$D$6:$AO$101,'12-MO Forecast Summary Curr ROE'!$B9,'Jan26-Dec26 Retail'!AC$6:AC$101)</f>
        <v>0</v>
      </c>
      <c r="V9" s="42"/>
      <c r="W9" s="42">
        <f ca="1">SUMIF('Jan26-Dec26 Retail'!$D$6:$AO$101,'12-MO Forecast Summary Curr ROE'!$B9,'Jan26-Dec26 Retail'!AD$6:AD$101)</f>
        <v>212784.53266842244</v>
      </c>
      <c r="X9" s="42">
        <f ca="1">SUMIF('Jan26-Dec26 Retail'!$D$6:$AO$101,'12-MO Forecast Summary Curr ROE'!$B9,'Jan26-Dec26 Retail'!AE$6:AE$101)</f>
        <v>24670.849893725219</v>
      </c>
      <c r="Y9" s="42">
        <f>SUM('FinForecast Current Tracker ROE'!$D$30:$O$31)</f>
        <v>4875.1703589255794</v>
      </c>
      <c r="Z9" s="16">
        <f>SUMIF('Jan26-Dec26 Retail'!$F$6:$F$101,'12-MO Forecast Summary Curr ROE'!$D9,'Jan26-Dec26 Retail'!AG$6:AG$101)</f>
        <v>357745.56000000006</v>
      </c>
      <c r="AA9" s="16">
        <f>SUMIF('Jan26-Dec26 Retail'!$F$6:$F$101,'12-MO Forecast Summary Curr ROE'!$D9,'Jan26-Dec26 Retail'!AH$6:AH$101)</f>
        <v>357745.56000000006</v>
      </c>
      <c r="AB9" s="17">
        <f t="shared" ref="AB9" si="5">IF(AA9=0,0,ROUND(AA9/Z9,6))</f>
        <v>1</v>
      </c>
      <c r="AC9" s="16">
        <f ca="1">SUMIF('Jan26-Dec26 Retail'!$D$6:$AO$101,'12-MO Forecast Summary Curr ROE'!$B9,'Jan26-Dec26 Retail'!AJ$6:AJ$101)</f>
        <v>15120</v>
      </c>
      <c r="AD9" s="16"/>
      <c r="AE9" s="16">
        <f ca="1">SUMIF('Jan26-Dec26 Retail'!$D$6:$AO$101,'12-MO Forecast Summary Curr ROE'!$B9,'Jan26-Dec26 Retail'!AK$6:AK$101)</f>
        <v>99984.542459999968</v>
      </c>
      <c r="AF9" s="16">
        <f ca="1">SUMIF('Jan26-Dec26 Retail'!$D$6:$AO$101,'12-MO Forecast Summary Curr ROE'!$B9,'Jan26-Dec26 Retail'!AL$6:AL$101)</f>
        <v>0</v>
      </c>
      <c r="AG9" s="16"/>
      <c r="AH9" s="16">
        <f ca="1">SUMIF('Jan26-Dec26 Retail'!$D$6:$AO$101,'12-MO Forecast Summary Curr ROE'!$B9,'Jan26-Dec26 Retail'!AM$6:AM$101)</f>
        <v>212784.53266842244</v>
      </c>
      <c r="AI9" s="16">
        <f ca="1">SUMIF('Jan26-Dec26 Retail'!$D$6:$AO$101,'12-MO Forecast Summary Curr ROE'!$B9,'Jan26-Dec26 Retail'!AN$6:AN$101)</f>
        <v>24670.849893725219</v>
      </c>
      <c r="AJ9" s="16">
        <f>SUM('FinForecast Current Tracker ROE'!$D$30:$O$31)</f>
        <v>4875.1703589255794</v>
      </c>
    </row>
    <row r="10" spans="1:43">
      <c r="A10" s="7" t="s">
        <v>70</v>
      </c>
      <c r="B10" s="7" t="str">
        <f>'Jan26-Dec26 Retail'!D10</f>
        <v>LGCMG870</v>
      </c>
      <c r="C10" s="3" t="str">
        <f t="shared" si="3"/>
        <v>870</v>
      </c>
      <c r="D10" s="3" t="str">
        <f>VLOOKUP(B10,'Jan26-Dec26 Retail'!D10:F17,3,FALSE)</f>
        <v>SGSS-C</v>
      </c>
      <c r="E10" s="11">
        <f>SUMIF('Jan26-Dec26 Retail'!$F$6:$F$101,'12-MO Forecast Summary Curr ROE'!$D10,'Jan26-Dec26 Retail'!$G$6:$G$101)</f>
        <v>12</v>
      </c>
      <c r="F10" s="11">
        <f>SUMIF('Jan26-Dec26 Retail'!$F$6:$F$101,'12-MO Forecast Summary Curr ROE'!$D10,'Jan26-Dec26 Retail'!H$6:H$101)</f>
        <v>0</v>
      </c>
      <c r="G10" s="11">
        <f>SUMIF('Jan26-Dec26 Retail'!$F$6:$F$101,'12-MO Forecast Summary Curr ROE'!$D10,'Jan26-Dec26 Retail'!O$6:O$101)</f>
        <v>0</v>
      </c>
      <c r="H10" s="11">
        <f>SUMIF('Jan26-Dec26 Retail'!$F$6:$F$101,'12-MO Forecast Summary Curr ROE'!$D10,'Jan26-Dec26 Retail'!P$6:P$101)</f>
        <v>0</v>
      </c>
      <c r="I10" s="11">
        <v>0</v>
      </c>
      <c r="J10" s="11">
        <v>0</v>
      </c>
      <c r="K10" s="11">
        <v>0</v>
      </c>
      <c r="L10" s="11">
        <f>SUMIF('Jan26-Dec26 Retail'!$F$6:$F$101,'12-MO Forecast Summary Curr ROE'!$D10,'Jan26-Dec26 Retail'!K$6:K$101)</f>
        <v>4750.45</v>
      </c>
      <c r="M10" s="11">
        <f>SUMIF('Jan26-Dec26 Retail'!$F$6:$F$101,'12-MO Forecast Summary Curr ROE'!$D10,'Jan26-Dec26 Retail'!J$6:J$101)/10</f>
        <v>0</v>
      </c>
      <c r="N10" s="11">
        <f ca="1">SUMIF('Jan26-Dec26 Retail'!$F$6:$AO$101,'12-MO Forecast Summary Curr ROE'!$D10,'Jan26-Dec26 Retail'!N$6:N$101)</f>
        <v>15547.196652719669</v>
      </c>
      <c r="O10" s="11"/>
      <c r="P10" s="42">
        <f ca="1">SUMIF('Jan26-Dec26 Retail'!$D$6:$AO$101,'12-MO Forecast Summary Curr ROE'!$B10,'Jan26-Dec26 Retail'!Y$6:Y$101)</f>
        <v>4020</v>
      </c>
      <c r="Q10" s="42">
        <f ca="1">SUMIF('Jan26-Dec26 Retail'!$D$6:$AO$101,'12-MO Forecast Summary Curr ROE'!$B10,'Jan26-Dec26 Retail'!Z$6:Z$101)</f>
        <v>0</v>
      </c>
      <c r="R10" s="42"/>
      <c r="S10" s="42">
        <f ca="1">SUMIF('Jan26-Dec26 Retail'!$D$6:$AO$101,'12-MO Forecast Summary Curr ROE'!$B10,'Jan26-Dec26 Retail'!AA$6:AA$101)</f>
        <v>1950.53477</v>
      </c>
      <c r="T10" s="42">
        <f ca="1">SUMIF('Jan26-Dec26 Retail'!$D$6:$AO$101,'12-MO Forecast Summary Curr ROE'!$B10,'Jan26-Dec26 Retail'!AB$6:AB$101)</f>
        <v>0</v>
      </c>
      <c r="U10" s="42">
        <f ca="1">SUMIF('Jan26-Dec26 Retail'!$D$6:$AO$101,'12-MO Forecast Summary Curr ROE'!$B10,'Jan26-Dec26 Retail'!AC$6:AC$101)</f>
        <v>111473.39999999998</v>
      </c>
      <c r="V10" s="42"/>
      <c r="W10" s="42">
        <f ca="1">SUMIF('Jan26-Dec26 Retail'!$D$6:$AO$101,'12-MO Forecast Summary Curr ROE'!$B10,'Jan26-Dec26 Retail'!AD$6:AD$101)</f>
        <v>22581.501529958652</v>
      </c>
      <c r="X10" s="42">
        <f ca="1">SUMIF('Jan26-Dec26 Retail'!$D$6:$AO$101,'12-MO Forecast Summary Curr ROE'!$B10,'Jan26-Dec26 Retail'!AE$6:AE$101)</f>
        <v>0</v>
      </c>
      <c r="Y10" s="42">
        <f>SUM('FinForecast Current Tracker ROE'!$D$261:$O$262)</f>
        <v>192.63252009511154</v>
      </c>
      <c r="Z10" s="16">
        <f>SUMIF('Jan26-Dec26 Retail'!$F$6:$F$101,'12-MO Forecast Summary Curr ROE'!$D10,'Jan26-Dec26 Retail'!AG$6:AG$101)</f>
        <v>140230.36000000002</v>
      </c>
      <c r="AA10" s="16">
        <f>SUMIF('Jan26-Dec26 Retail'!$F$6:$F$101,'12-MO Forecast Summary Curr ROE'!$D10,'Jan26-Dec26 Retail'!AH$6:AH$101)</f>
        <v>140230.36000000002</v>
      </c>
      <c r="AB10" s="17">
        <f>IF(AA10=0,0,ROUND(AA10/Z10,6))</f>
        <v>1</v>
      </c>
      <c r="AC10" s="16">
        <f ca="1">SUMIF('Jan26-Dec26 Retail'!$D$6:$AO$101,'12-MO Forecast Summary Curr ROE'!$B10,'Jan26-Dec26 Retail'!AJ$6:AJ$101)</f>
        <v>4020</v>
      </c>
      <c r="AD10" s="16"/>
      <c r="AE10" s="16">
        <f ca="1">SUMIF('Jan26-Dec26 Retail'!$D$6:$AO$101,'12-MO Forecast Summary Curr ROE'!$B10,'Jan26-Dec26 Retail'!AK$6:AK$101)</f>
        <v>1950.53477</v>
      </c>
      <c r="AF10" s="16">
        <f ca="1">SUMIF('Jan26-Dec26 Retail'!$D$6:$AO$101,'12-MO Forecast Summary Curr ROE'!$B10,'Jan26-Dec26 Retail'!AL$6:AL$101)</f>
        <v>111473.39999999981</v>
      </c>
      <c r="AG10" s="16"/>
      <c r="AH10" s="16">
        <f ca="1">SUMIF('Jan26-Dec26 Retail'!$D$6:$AO$101,'12-MO Forecast Summary Curr ROE'!$B10,'Jan26-Dec26 Retail'!AM$6:AM$101)</f>
        <v>22581.501529958652</v>
      </c>
      <c r="AI10" s="16">
        <f ca="1">SUMIF('Jan26-Dec26 Retail'!$D$6:$AO$101,'12-MO Forecast Summary Curr ROE'!$B10,'Jan26-Dec26 Retail'!AN$6:AN$101)</f>
        <v>0</v>
      </c>
      <c r="AJ10" s="16">
        <f>SUM('FinForecast Current Tracker ROE'!$D$261:$O$262)</f>
        <v>192.63252009511154</v>
      </c>
    </row>
    <row r="11" spans="1:43">
      <c r="A11" s="7" t="s">
        <v>70</v>
      </c>
      <c r="B11" s="7" t="str">
        <f>'Jan26-Dec26 Retail'!D11</f>
        <v>LGING871DS</v>
      </c>
      <c r="C11" s="3" t="str">
        <f t="shared" si="3"/>
        <v>871</v>
      </c>
      <c r="D11" s="3" t="str">
        <f>VLOOKUP(B11,'Jan26-Dec26 Retail'!D11:F18,3,FALSE)</f>
        <v>SGSS-I</v>
      </c>
      <c r="E11" s="11">
        <f>SUMIF('Jan26-Dec26 Retail'!$F$6:$F$101,'12-MO Forecast Summary Curr ROE'!$D11,'Jan26-Dec26 Retail'!$G$6:$G$101)</f>
        <v>0</v>
      </c>
      <c r="F11" s="11">
        <f>SUMIF('Jan26-Dec26 Retail'!$F$6:$F$101,'12-MO Forecast Summary Curr ROE'!$D11,'Jan26-Dec26 Retail'!H$6:H$101)</f>
        <v>0</v>
      </c>
      <c r="G11" s="11">
        <f>SUMIF('Jan26-Dec26 Retail'!$F$6:$F$101,'12-MO Forecast Summary Curr ROE'!$D11,'Jan26-Dec26 Retail'!O$6:O$101)</f>
        <v>0</v>
      </c>
      <c r="H11" s="11">
        <f>SUMIF('Jan26-Dec26 Retail'!$F$6:$F$101,'12-MO Forecast Summary Curr ROE'!$D11,'Jan26-Dec26 Retail'!P$6:P$101)</f>
        <v>0</v>
      </c>
      <c r="I11" s="11">
        <v>0</v>
      </c>
      <c r="J11" s="11">
        <v>0</v>
      </c>
      <c r="K11" s="11">
        <v>0</v>
      </c>
      <c r="L11" s="11">
        <f>SUMIF('Jan26-Dec26 Retail'!$F$6:$F$101,'12-MO Forecast Summary Curr ROE'!$D11,'Jan26-Dec26 Retail'!I$6:I$101)/10</f>
        <v>0</v>
      </c>
      <c r="M11" s="11">
        <f>SUMIF('Jan26-Dec26 Retail'!$F$6:$F$101,'12-MO Forecast Summary Curr ROE'!$D11,'Jan26-Dec26 Retail'!J$6:J$101)/10</f>
        <v>0</v>
      </c>
      <c r="N11" s="11">
        <f>SUMIF('Jan26-Dec26 Transport'!$E$7:$E$78,'12-MO Forecast Summary Curr ROE'!$D11,'Jan26-Dec26 Transport'!$J$7:$J$78)/10</f>
        <v>0</v>
      </c>
      <c r="O11" s="11"/>
      <c r="P11" s="42">
        <f ca="1">SUMIF('Jan26-Dec26 Retail'!$D$6:$AO$101,'12-MO Forecast Summary Curr ROE'!$B11,'Jan26-Dec26 Retail'!Y$6:Y$101)</f>
        <v>0</v>
      </c>
      <c r="Q11" s="42">
        <f ca="1">SUMIF('Jan26-Dec26 Retail'!$D$6:$AO$101,'12-MO Forecast Summary Curr ROE'!$B11,'Jan26-Dec26 Retail'!Z$6:Z$101)</f>
        <v>0</v>
      </c>
      <c r="R11" s="42"/>
      <c r="S11" s="42">
        <f ca="1">SUMIF('Jan26-Dec26 Retail'!$D$6:$AO$101,'12-MO Forecast Summary Curr ROE'!$B11,'Jan26-Dec26 Retail'!AA$6:AA$101)</f>
        <v>0</v>
      </c>
      <c r="T11" s="42">
        <f ca="1">SUMIF('Jan26-Dec26 Retail'!$D$6:$AO$101,'12-MO Forecast Summary Curr ROE'!$B11,'Jan26-Dec26 Retail'!AB$6:AB$101)</f>
        <v>0</v>
      </c>
      <c r="U11" s="42">
        <f ca="1">SUMIF('Jan26-Dec26 Retail'!$D$6:$AO$101,'12-MO Forecast Summary Curr ROE'!$B11,'Jan26-Dec26 Retail'!AC$6:AC$101)</f>
        <v>0</v>
      </c>
      <c r="V11" s="42"/>
      <c r="W11" s="42">
        <f ca="1">SUMIF('Jan26-Dec26 Retail'!$D$6:$AO$101,'12-MO Forecast Summary Curr ROE'!$B11,'Jan26-Dec26 Retail'!AD$6:AD$101)</f>
        <v>0</v>
      </c>
      <c r="X11" s="42">
        <f ca="1">SUMIF('Jan26-Dec26 Retail'!$D$6:$AO$101,'12-MO Forecast Summary Curr ROE'!$B11,'Jan26-Dec26 Retail'!AE$6:AE$101)</f>
        <v>0</v>
      </c>
      <c r="Y11" s="42">
        <v>0</v>
      </c>
      <c r="Z11" s="16">
        <f>SUMIF('Jan26-Dec26 Retail'!$F$6:$F$101,'12-MO Forecast Summary Curr ROE'!$D11,'Jan26-Dec26 Retail'!AG$6:AG$101)</f>
        <v>0</v>
      </c>
      <c r="AA11" s="16">
        <f>SUMIF('Jan26-Dec26 Retail'!$F$6:$F$101,'12-MO Forecast Summary Curr ROE'!$D11,'Jan26-Dec26 Retail'!AH$6:AH$101)</f>
        <v>0</v>
      </c>
      <c r="AB11" s="17">
        <f t="shared" ref="AB11" si="6">IF(AA11=0,0,ROUND(AA11/Z11,6))</f>
        <v>0</v>
      </c>
      <c r="AC11" s="16">
        <f ca="1">SUMIF('Jan26-Dec26 Retail'!$D$6:$AO$101,'12-MO Forecast Summary Curr ROE'!$B11,'Jan26-Dec26 Retail'!AJ$6:AJ$101)</f>
        <v>0</v>
      </c>
      <c r="AD11" s="16"/>
      <c r="AE11" s="16">
        <f ca="1">SUMIF('Jan26-Dec26 Retail'!$D$6:$AO$101,'12-MO Forecast Summary Curr ROE'!$B11,'Jan26-Dec26 Retail'!AK$6:AK$101)</f>
        <v>0</v>
      </c>
      <c r="AF11" s="16">
        <f ca="1">SUMIF('Jan26-Dec26 Retail'!$D$6:$AO$101,'12-MO Forecast Summary Curr ROE'!$B11,'Jan26-Dec26 Retail'!AL$6:AL$101)</f>
        <v>0</v>
      </c>
      <c r="AG11" s="16"/>
      <c r="AH11" s="16">
        <f ca="1">SUMIF('Jan26-Dec26 Retail'!$D$6:$AO$101,'12-MO Forecast Summary Curr ROE'!$B11,'Jan26-Dec26 Retail'!AM$6:AM$101)</f>
        <v>0</v>
      </c>
      <c r="AI11" s="16">
        <f ca="1">SUMIF('Jan26-Dec26 Retail'!$D$6:$AO$101,'12-MO Forecast Summary Curr ROE'!$B11,'Jan26-Dec26 Retail'!AN$6:AN$101)</f>
        <v>0</v>
      </c>
      <c r="AJ11" s="16">
        <v>0</v>
      </c>
    </row>
    <row r="12" spans="1:43">
      <c r="A12" s="7" t="s">
        <v>70</v>
      </c>
      <c r="B12" s="7" t="str">
        <f>'Jan26-Dec26 Retail'!D12</f>
        <v>LGCMG875</v>
      </c>
      <c r="C12" s="3" t="str">
        <f t="shared" si="3"/>
        <v>875</v>
      </c>
      <c r="D12" s="3" t="str">
        <f>VLOOKUP(B12,'Jan26-Dec26 Retail'!D12:F19,3,FALSE)</f>
        <v>DGGS</v>
      </c>
      <c r="E12" s="11">
        <f>SUMIF('Jan26-Dec26 Retail'!$F$6:$F$101,'12-MO Forecast Summary Curr ROE'!$D12,'Jan26-Dec26 Retail'!$G$6:$G$101)</f>
        <v>84</v>
      </c>
      <c r="F12" s="11">
        <f>SUMIF('Jan26-Dec26 Retail'!$F$6:$F$101,'12-MO Forecast Summary Curr ROE'!$D12,'Jan26-Dec26 Retail'!H$6:H$101)</f>
        <v>0</v>
      </c>
      <c r="G12" s="11">
        <f>SUMIF('Jan26-Dec26 Retail'!$F$6:$F$101,'12-MO Forecast Summary Curr ROE'!$D12,'Jan26-Dec26 Retail'!O$6:O$101)</f>
        <v>0</v>
      </c>
      <c r="H12" s="11">
        <f>SUMIF('Jan26-Dec26 Retail'!$F$6:$F$101,'12-MO Forecast Summary Curr ROE'!$D12,'Jan26-Dec26 Retail'!P$6:P$101)</f>
        <v>0</v>
      </c>
      <c r="I12" s="11">
        <f>SUMIF('Jan26-Dec26 Retail'!$F$6:$F$101,'12-MO Forecast Summary Curr ROE'!$D12,'Jan26-Dec26 Retail'!I$6:I$101)</f>
        <v>586.74285714285793</v>
      </c>
      <c r="J12" s="11">
        <v>0</v>
      </c>
      <c r="K12" s="11">
        <f>SUMIF('Jan26-Dec26 Retail'!F6:F101,'12-MO Forecast Summary Curr ROE'!D12,'Jan26-Dec26 Retail'!M6:M101)</f>
        <v>46871.735537190099</v>
      </c>
      <c r="L12" s="11">
        <v>0</v>
      </c>
      <c r="M12" s="11">
        <f>SUMIF('Jan26-Dec26 Retail'!$F$6:$F$101,'12-MO Forecast Summary Curr ROE'!$D12,'Jan26-Dec26 Retail'!J$6:J$101)/10</f>
        <v>0</v>
      </c>
      <c r="N12" s="11">
        <v>0</v>
      </c>
      <c r="O12" s="11"/>
      <c r="P12" s="42">
        <f ca="1">SUMIF('Jan26-Dec26 Retail'!$D$6:$AO$101,'12-MO Forecast Summary Curr ROE'!$B12,'Jan26-Dec26 Retail'!Y$6:Y$101)</f>
        <v>13860</v>
      </c>
      <c r="Q12" s="42">
        <f ca="1">SUMIF('Jan26-Dec26 Retail'!$D$6:$AO$101,'12-MO Forecast Summary Curr ROE'!$B12,'Jan26-Dec26 Retail'!Z$6:Z$101)</f>
        <v>0</v>
      </c>
      <c r="R12" s="42"/>
      <c r="S12" s="42">
        <f ca="1">SUMIF('Jan26-Dec26 Retail'!$D$6:$AO$101,'12-MO Forecast Summary Curr ROE'!$B12,'Jan26-Dec26 Retail'!AA$6:AA$101)</f>
        <v>18.189028571428594</v>
      </c>
      <c r="T12" s="42">
        <f ca="1">SUMIF('Jan26-Dec26 Retail'!$D$6:$AO$101,'12-MO Forecast Summary Curr ROE'!$B12,'Jan26-Dec26 Retail'!AB$6:AB$101)</f>
        <v>0</v>
      </c>
      <c r="U12" s="42">
        <f ca="1">SUMIF('Jan26-Dec26 Retail'!$D$6:$AO$101,'12-MO Forecast Summary Curr ROE'!$B12,'Jan26-Dec26 Retail'!AC$6:AC$101)</f>
        <v>51043.32</v>
      </c>
      <c r="V12" s="42"/>
      <c r="W12" s="42">
        <f ca="1">SUMIF('Jan26-Dec26 Retail'!$D$6:$AO$101,'12-MO Forecast Summary Curr ROE'!$B12,'Jan26-Dec26 Retail'!AD$6:AD$101)</f>
        <v>236.20377193912367</v>
      </c>
      <c r="X12" s="42">
        <f ca="1">SUMIF('Jan26-Dec26 Retail'!$D$6:$AO$101,'12-MO Forecast Summary Curr ROE'!$B12,'Jan26-Dec26 Retail'!AE$6:AE$101)</f>
        <v>0</v>
      </c>
      <c r="Y12" s="42">
        <f>SUM('FinForecast Current Tracker ROE'!$D$129:$O$130)</f>
        <v>16619.529521621829</v>
      </c>
      <c r="Z12" s="16">
        <f>SUMIF('Jan26-Dec26 Retail'!$F$6:$F$101,'12-MO Forecast Summary Curr ROE'!$D12,'Jan26-Dec26 Retail'!AG$6:AG$101)</f>
        <v>82863.920000000013</v>
      </c>
      <c r="AA12" s="16">
        <f>SUMIF('Jan26-Dec26 Retail'!$F$6:$F$101,'12-MO Forecast Summary Curr ROE'!$D12,'Jan26-Dec26 Retail'!AH$6:AH$101)</f>
        <v>82863.920000000013</v>
      </c>
      <c r="AB12" s="17">
        <f>IF(AA12=0,0,ROUND(AA12/Z12,6))</f>
        <v>1</v>
      </c>
      <c r="AC12" s="16">
        <f ca="1">SUMIF('Jan26-Dec26 Retail'!$D$6:$AO$101,'12-MO Forecast Summary Curr ROE'!$B12,'Jan26-Dec26 Retail'!AJ$6:AJ$101)</f>
        <v>13860</v>
      </c>
      <c r="AD12" s="16"/>
      <c r="AE12" s="16">
        <f ca="1">SUMIF('Jan26-Dec26 Retail'!$D$6:$AO$101,'12-MO Forecast Summary Curr ROE'!$B12,'Jan26-Dec26 Retail'!AK$6:AK$101)</f>
        <v>18.189028571428594</v>
      </c>
      <c r="AF12" s="16">
        <f ca="1">SUMIF('Jan26-Dec26 Retail'!$D$6:$AO$101,'12-MO Forecast Summary Curr ROE'!$B12,'Jan26-Dec26 Retail'!AL$6:AL$101)</f>
        <v>51043.320000000029</v>
      </c>
      <c r="AG12" s="16"/>
      <c r="AH12" s="16">
        <f ca="1">SUMIF('Jan26-Dec26 Retail'!$D$6:$AO$101,'12-MO Forecast Summary Curr ROE'!$B12,'Jan26-Dec26 Retail'!AM$6:AM$101)</f>
        <v>236.20377193912367</v>
      </c>
      <c r="AI12" s="16">
        <f ca="1">SUMIF('Jan26-Dec26 Retail'!$D$6:$AO$101,'12-MO Forecast Summary Curr ROE'!$B12,'Jan26-Dec26 Retail'!AN$6:AN$101)</f>
        <v>0</v>
      </c>
      <c r="AJ12" s="16">
        <f>SUM('FinForecast Current Tracker ROE'!$D$129:$O$130)</f>
        <v>16619.529521621829</v>
      </c>
    </row>
    <row r="13" spans="1:43">
      <c r="A13" s="7" t="s">
        <v>70</v>
      </c>
      <c r="B13" s="7" t="str">
        <f>'Jan26-Dec26 Retail'!D13</f>
        <v>LGING996</v>
      </c>
      <c r="C13" s="3" t="str">
        <f t="shared" si="3"/>
        <v>996</v>
      </c>
      <c r="D13" s="3" t="str">
        <f>VLOOKUP(B13,'Jan26-Dec26 Retail'!D13:F20,3,FALSE)</f>
        <v>MC</v>
      </c>
      <c r="E13" s="11">
        <f>SUMIF('Jan26-Dec26 Retail'!$F$6:$F$101,'12-MO Forecast Summary Curr ROE'!$D13,'Jan26-Dec26 Retail'!$G$6:$G$101)</f>
        <v>12</v>
      </c>
      <c r="F13" s="11">
        <f>SUMIF('Jan26-Dec26 Retail'!$F$6:$F$101,'12-MO Forecast Summary Curr ROE'!$D13,'Jan26-Dec26 Retail'!H$6:H$101)</f>
        <v>0</v>
      </c>
      <c r="G13" s="11">
        <f>SUMIF('Jan26-Dec26 Retail'!$F$6:$F$101,'12-MO Forecast Summary Curr ROE'!$D13,'Jan26-Dec26 Retail'!O$6:O$101)</f>
        <v>0</v>
      </c>
      <c r="H13" s="11">
        <f>SUMIF('Jan26-Dec26 Retail'!$F$6:$F$101,'12-MO Forecast Summary Curr ROE'!$D13,'Jan26-Dec26 Retail'!P$6:P$101)</f>
        <v>0</v>
      </c>
      <c r="I13" s="11">
        <f>SUMIF('Jan26-Dec26 Retail'!$F$6:$F$101,'12-MO Forecast Summary Curr ROE'!$D13,'Jan26-Dec26 Retail'!I$6:I$101)</f>
        <v>2390885</v>
      </c>
      <c r="J13" s="11">
        <v>0</v>
      </c>
      <c r="K13" s="11">
        <f ca="1">SUMIF('Jan26-Dec26 Retail'!$F$6:$AO$101,'12-MO Forecast Summary Curr ROE'!$D13,'Jan26-Dec26 Retail'!M$6:M$101)</f>
        <v>1987200</v>
      </c>
      <c r="L13" s="11">
        <v>0</v>
      </c>
      <c r="M13" s="11">
        <f>SUMIF('Jan26-Dec26 Retail'!$F$6:$F$101,'12-MO Forecast Summary Curr ROE'!$D13,'Jan26-Dec26 Retail'!J$6:J$101)/10</f>
        <v>0</v>
      </c>
      <c r="N13" s="11">
        <v>0</v>
      </c>
      <c r="O13" s="11"/>
      <c r="P13" s="42">
        <f ca="1">SUMIF('Jan26-Dec26 Retail'!$D$6:$AO$101,'12-MO Forecast Summary Curr ROE'!$B13,'Jan26-Dec26 Retail'!Y$6:Y$101)</f>
        <v>9000</v>
      </c>
      <c r="Q13" s="42">
        <f ca="1">SUMIF('Jan26-Dec26 Retail'!$D$6:$AO$101,'12-MO Forecast Summary Curr ROE'!$B13,'Jan26-Dec26 Retail'!Z$6:Z$101)</f>
        <v>0</v>
      </c>
      <c r="R13" s="42"/>
      <c r="S13" s="42">
        <f ca="1">SUMIF('Jan26-Dec26 Retail'!$D$6:$AO$101,'12-MO Forecast Summary Curr ROE'!$B13,'Jan26-Dec26 Retail'!AA$6:AA$101)</f>
        <v>74117.435000000012</v>
      </c>
      <c r="T13" s="42">
        <f ca="1">SUMIF('Jan26-Dec26 Retail'!$D$6:$AO$101,'12-MO Forecast Summary Curr ROE'!$B13,'Jan26-Dec26 Retail'!AB$6:AB$101)</f>
        <v>0</v>
      </c>
      <c r="U13" s="42">
        <f ca="1">SUMIF('Jan26-Dec26 Retail'!$D$6:$AO$101,'12-MO Forecast Summary Curr ROE'!$B13,'Jan26-Dec26 Retail'!AC$6:AC$101)</f>
        <v>2164060.7999999993</v>
      </c>
      <c r="V13" s="42"/>
      <c r="W13" s="42">
        <f ca="1">SUMIF('Jan26-Dec26 Retail'!$D$6:$AO$101,'12-MO Forecast Summary Curr ROE'!$B13,'Jan26-Dec26 Retail'!AD$6:AD$101)</f>
        <v>961990.28356569156</v>
      </c>
      <c r="X13" s="42">
        <f ca="1">SUMIF('Jan26-Dec26 Retail'!$D$6:$AO$101,'12-MO Forecast Summary Curr ROE'!$B13,'Jan26-Dec26 Retail'!AE$6:AE$101)</f>
        <v>0</v>
      </c>
      <c r="Y13" s="42">
        <f>SUM('FinForecast Current Tracker ROE'!$D$327:$O$328)</f>
        <v>2912.8434830098677</v>
      </c>
      <c r="Z13" s="16">
        <f>SUMIF('Jan26-Dec26 Retail'!$F$6:$F$101,'12-MO Forecast Summary Curr ROE'!$D13,'Jan26-Dec26 Retail'!AG$6:AG$101)</f>
        <v>3212236.59</v>
      </c>
      <c r="AA13" s="16">
        <f>SUMIF('Jan26-Dec26 Retail'!$F$6:$F$101,'12-MO Forecast Summary Curr ROE'!$D13,'Jan26-Dec26 Retail'!AH$6:AH$101)</f>
        <v>3212236.59</v>
      </c>
      <c r="AB13" s="17">
        <f t="shared" ref="AB13:AB15" si="7">IF(AA13=0,0,ROUND(AA13/Z13,6))</f>
        <v>1</v>
      </c>
      <c r="AC13" s="16">
        <f ca="1">SUMIF('Jan26-Dec26 Retail'!$D$6:$AO$101,'12-MO Forecast Summary Curr ROE'!$B13,'Jan26-Dec26 Retail'!AJ$6:AJ$101)</f>
        <v>9000</v>
      </c>
      <c r="AD13" s="16"/>
      <c r="AE13" s="16">
        <f ca="1">SUMIF('Jan26-Dec26 Retail'!$D$6:$AO$101,'12-MO Forecast Summary Curr ROE'!$B13,'Jan26-Dec26 Retail'!AK$6:AK$101)</f>
        <v>74117.435000000012</v>
      </c>
      <c r="AF13" s="16">
        <f ca="1">SUMIF('Jan26-Dec26 Retail'!$D$6:$AO$101,'12-MO Forecast Summary Curr ROE'!$B13,'Jan26-Dec26 Retail'!AL$6:AL$101)</f>
        <v>2164060.7999999998</v>
      </c>
      <c r="AG13" s="16"/>
      <c r="AH13" s="16">
        <f ca="1">SUMIF('Jan26-Dec26 Retail'!$D$6:$AO$101,'12-MO Forecast Summary Curr ROE'!$B13,'Jan26-Dec26 Retail'!AM$6:AM$101)</f>
        <v>961990.28356569156</v>
      </c>
      <c r="AI13" s="16">
        <f ca="1">SUMIF('Jan26-Dec26 Retail'!$D$6:$AO$101,'12-MO Forecast Summary Curr ROE'!$B13,'Jan26-Dec26 Retail'!AN$6:AN$101)</f>
        <v>0</v>
      </c>
      <c r="AJ13" s="16">
        <f>SUM('FinForecast Current Tracker ROE'!$D$327:$O$328)</f>
        <v>2912.8434830098677</v>
      </c>
    </row>
    <row r="14" spans="1:43">
      <c r="A14" s="7" t="s">
        <v>70</v>
      </c>
      <c r="B14" s="7" t="str">
        <f>'Jan26-Dec26 Transport'!C7</f>
        <v>LGGTCFTIP</v>
      </c>
      <c r="C14" s="3" t="str">
        <f t="shared" si="3"/>
        <v>FTI</v>
      </c>
      <c r="D14" s="3" t="str">
        <f>VLOOKUP(B14,'Jan26-Dec26 Transport'!C7:E12,3,FALSE)</f>
        <v>FT</v>
      </c>
      <c r="E14" s="11">
        <f>SUMIF('Jan26-Dec26 Transport'!$E$7:$E$78,'12-MO Forecast Summary Curr ROE'!$D14,'Jan26-Dec26 Transport'!$F$7:$F$78)</f>
        <v>0</v>
      </c>
      <c r="F14" s="11">
        <f>SUMIF('Jan26-Dec26 Transport'!$E$7:$E$78,'12-MO Forecast Summary Curr ROE'!$D14,'Jan26-Dec26 Transport'!$G$7:$G$78)</f>
        <v>948</v>
      </c>
      <c r="G14" s="11">
        <v>0</v>
      </c>
      <c r="H14" s="11">
        <f>SUMIF('Jan26-Dec26 Transport'!$E$7:$E$78,'12-MO Forecast Summary Curr ROE'!$D14,'Jan26-Dec26 Transport'!$K$7:$K$78)</f>
        <v>0</v>
      </c>
      <c r="I14" s="11">
        <v>0</v>
      </c>
      <c r="J14" s="11">
        <v>0</v>
      </c>
      <c r="K14" s="11">
        <v>0</v>
      </c>
      <c r="L14" s="11">
        <f ca="1">SUMIF('Jan26-Dec26 Transport'!$E$7:$E$78,'12-MO Forecast Summary Curr ROE'!$D14,'Jan26-Dec26 Transport'!$H$7:$H$78)</f>
        <v>17602553.049074657</v>
      </c>
      <c r="M14" s="11">
        <f>SUMIF('Jan26-Dec26 Transport'!$E$7:$E$78,'12-MO Forecast Summary Curr ROE'!$D14,'Jan26-Dec26 Transport'!$I$7:$I$78)/10</f>
        <v>0</v>
      </c>
      <c r="N14" s="11">
        <f>SUMIF('Jan26-Dec26 Transport'!$E$7:$E$78,'12-MO Forecast Summary Curr ROE'!$D14,'Jan26-Dec26 Transport'!$J$7:$J$78)</f>
        <v>1199292.4998135578</v>
      </c>
      <c r="O14" s="11">
        <f>SUMIF('Jan26-Dec26 Transport'!$E$7:$E$78,'12-MO Forecast Summary Curr ROE'!$D14,'Jan26-Dec26 Transport'!$L$7:$L$78)</f>
        <v>924</v>
      </c>
      <c r="P14" s="42">
        <f>SUMIF('Jan26-Dec26 Transport'!$E$7:$E$77,'12-MO Forecast Summary Curr ROE'!$D14,'Jan26-Dec26 Transport'!$T$7:$T$77)</f>
        <v>0</v>
      </c>
      <c r="Q14" s="42">
        <f>SUMIF('Jan26-Dec26 Transport'!$E$7:$E$77,'12-MO Forecast Summary Curr ROE'!$D14,'Jan26-Dec26 Transport'!$U$7:$U$77)</f>
        <v>711000</v>
      </c>
      <c r="R14" s="42">
        <f>SUMIF('Jan26-Dec26 Transport'!$E$7:$E$77,'12-MO Forecast Summary Curr ROE'!$D14,'Jan26-Dec26 Transport'!$V$7:$V$77)</f>
        <v>521400</v>
      </c>
      <c r="S14" s="42">
        <f ca="1">SUMIF('Jan26-Dec26 Transport'!$E$7:$E$77,'12-MO Forecast Summary Curr ROE'!$D14,'Jan26-Dec26 Transport'!$W$7:$W$77)</f>
        <v>802676.41903780447</v>
      </c>
      <c r="T14" s="42">
        <f>SUMIF('Jan26-Dec26 Transport'!$E$7:$E$77,'12-MO Forecast Summary Curr ROE'!$D14,'Jan26-Dec26 Transport'!$X$7:$X$77)</f>
        <v>0</v>
      </c>
      <c r="U14" s="42">
        <f>SUMIF('Jan26-Dec26 Transport'!$E$7:$E$77,'12-MO Forecast Summary Curr ROE'!$D14,'Jan26-Dec26 Transport'!$Y$7:$Y$77)</f>
        <v>8850778.6486240588</v>
      </c>
      <c r="V14" s="42">
        <f>SUMIF('Jan26-Dec26 Transport'!$E$7:$E$77,'12-MO Forecast Summary Curr ROE'!$D14,'Jan26-Dec26 Transport'!$Z$7:$Z$77)</f>
        <v>69300</v>
      </c>
      <c r="W14" s="42">
        <f>SUMIF('Jan26-Dec26 Transport'!$E$7:$E$77,'12-MO Forecast Summary Curr ROE'!$D14,'Jan26-Dec26 Transport'!$AA$7:$AA$77)</f>
        <v>0</v>
      </c>
      <c r="X14" s="42">
        <f>SUMIF('Jan26-Dec26 Transport'!$E$7:$E$77,'12-MO Forecast Summary Curr ROE'!$D14,'Jan26-Dec26 Transport'!$AB$7:$AB$77)</f>
        <v>0</v>
      </c>
      <c r="Y14" s="42">
        <f>SUM('FinForecast Current Tracker ROE'!$D$294:$O$295)</f>
        <v>3355.2000000000003</v>
      </c>
      <c r="Z14" s="16">
        <f ca="1">SUMIF('Jan26-Dec26 Transport'!$E$7:$E$78,'12-MO Forecast Summary Curr ROE'!$D14,'Jan26-Dec26 Transport'!$AD$7:$AD$78)</f>
        <v>10958510.27</v>
      </c>
      <c r="AA14" s="16">
        <f>SUMIF('Jan26-Dec26 Transport'!$E$7:$E$78,'12-MO Forecast Summary Curr ROE'!$D14,'Jan26-Dec26 Transport'!$AE$7:$AE$78)</f>
        <v>10958510.267661856</v>
      </c>
      <c r="AB14" s="17">
        <f t="shared" ca="1" si="7"/>
        <v>1</v>
      </c>
      <c r="AC14" s="16">
        <f>SUMIF('Jan26-Dec26 Transport'!$E$7:$E$78,'12-MO Forecast Summary Curr ROE'!$D14,'Jan26-Dec26 Transport'!$AG$7:$AG$78)</f>
        <v>711000</v>
      </c>
      <c r="AD14" s="16">
        <f>SUMIF('Jan26-Dec26 Transport'!$E$7:$E$77,'12-MO Forecast Summary Curr ROE'!$D14,'Jan26-Dec26 Transport'!$AH$7:$AH$77)</f>
        <v>521400</v>
      </c>
      <c r="AE14" s="16">
        <f>SUMIF('Jan26-Dec26 Transport'!$E$7:$E$77,'12-MO Forecast Summary Curr ROE'!$D14,'Jan26-Dec26 Transport'!$AI$7:$AI$77)</f>
        <v>802676.41903780447</v>
      </c>
      <c r="AF14" s="16">
        <f>SUMIF('Jan26-Dec26 Transport'!$E$7:$E$77,'12-MO Forecast Summary Curr ROE'!$D14,'Jan26-Dec26 Transport'!$AJ$7:$AJ$77)</f>
        <v>8850778.6486240514</v>
      </c>
      <c r="AG14" s="16">
        <f>SUMIF('Jan26-Dec26 Transport'!$E$7:$E$77,'12-MO Forecast Summary Curr ROE'!$D14,'Jan26-Dec26 Transport'!$Z$7:$Z$77)</f>
        <v>69300</v>
      </c>
      <c r="AH14" s="16">
        <f>SUMIF('Jan26-Dec26 Transport'!$E$7:$E$77,'12-MO Forecast Summary Curr ROE'!$D14,'Jan26-Dec26 Transport'!$AA$7:$AA$77)</f>
        <v>0</v>
      </c>
      <c r="AI14" s="16">
        <f>SUMIF('Jan26-Dec26 Transport'!$E$7:$E$77,'12-MO Forecast Summary Curr ROE'!$D14,'Jan26-Dec26 Transport'!$AM$7:$AM$77)</f>
        <v>0</v>
      </c>
      <c r="AJ14" s="16">
        <f>SUM('FinForecast Current Tracker ROE'!$D$294:$O$295)</f>
        <v>3355.2000000000003</v>
      </c>
    </row>
    <row r="15" spans="1:43">
      <c r="A15" s="7" t="s">
        <v>70</v>
      </c>
      <c r="B15" s="7" t="str">
        <f>'Jan26-Dec26 Transport'!C8</f>
        <v>LGCMG881</v>
      </c>
      <c r="C15" s="3" t="str">
        <f t="shared" si="3"/>
        <v>881</v>
      </c>
      <c r="D15" s="3" t="str">
        <f>VLOOKUP(B15,'Jan26-Dec26 Transport'!C8:E13,3,FALSE)</f>
        <v>CGS TS-2</v>
      </c>
      <c r="E15" s="11">
        <f>SUMIF('Jan26-Dec26 Transport'!$E$7:$E$78,'12-MO Forecast Summary Curr ROE'!$D15,'Jan26-Dec26 Transport'!$F$7:$F$78)</f>
        <v>0</v>
      </c>
      <c r="F15" s="11">
        <f>SUMIF('Jan26-Dec26 Transport'!$E$7:$E$78,'12-MO Forecast Summary Curr ROE'!$D15,'Jan26-Dec26 Transport'!$G$7:$G$78)</f>
        <v>0</v>
      </c>
      <c r="G15" s="11">
        <v>0</v>
      </c>
      <c r="H15" s="11">
        <f>SUMIF('Jan26-Dec26 Transport'!$E$7:$E$78,'12-MO Forecast Summary Curr ROE'!$D15,'Jan26-Dec26 Transport'!$K$7:$K$78)</f>
        <v>0</v>
      </c>
      <c r="I15" s="11">
        <v>0</v>
      </c>
      <c r="J15" s="11">
        <v>0</v>
      </c>
      <c r="K15" s="11">
        <v>0</v>
      </c>
      <c r="L15" s="11">
        <f ca="1">SUMIF('Jan26-Dec26 Transport'!$E$7:$E$78,'12-MO Forecast Summary Curr ROE'!$D15,'Jan26-Dec26 Transport'!$H$7:$H$78)/10</f>
        <v>0</v>
      </c>
      <c r="M15" s="11">
        <f ca="1">SUMIF('Jan26-Dec26 Transport'!$E$7:$E$78,'12-MO Forecast Summary Curr ROE'!$D15,'Jan26-Dec26 Transport'!$I$7:$I$78)/10</f>
        <v>0</v>
      </c>
      <c r="N15" s="11">
        <f>SUMIF('Jan26-Dec26 Transport'!$E$7:$E$78,'12-MO Forecast Summary Curr ROE'!$D15,'Jan26-Dec26 Transport'!$J$7:$J$78)/10</f>
        <v>0</v>
      </c>
      <c r="O15" s="11"/>
      <c r="P15" s="42">
        <f>SUMIF('Jan26-Dec26 Transport'!$E$7:$E$77,'12-MO Forecast Summary Curr ROE'!$D15,'Jan26-Dec26 Transport'!$T$7:$T$77)</f>
        <v>0</v>
      </c>
      <c r="Q15" s="42">
        <f>SUMIF('Jan26-Dec26 Transport'!$E$7:$E$77,'12-MO Forecast Summary Curr ROE'!$D15,'Jan26-Dec26 Transport'!$U$7:$U$77)</f>
        <v>0</v>
      </c>
      <c r="R15" s="42">
        <f>SUMIF('Jan26-Dec26 Transport'!$E$7:$E$77,'12-MO Forecast Summary Curr ROE'!$D15,'Jan26-Dec26 Transport'!$V$7:$V$77)</f>
        <v>0</v>
      </c>
      <c r="S15" s="42">
        <f ca="1">SUMIF('Jan26-Dec26 Transport'!$E$7:$E$77,'12-MO Forecast Summary Curr ROE'!$D15,'Jan26-Dec26 Transport'!$W$7:$W$77)</f>
        <v>0</v>
      </c>
      <c r="T15" s="42">
        <f ca="1">SUMIF('Jan26-Dec26 Transport'!$E$7:$E$77,'12-MO Forecast Summary Curr ROE'!$D15,'Jan26-Dec26 Transport'!$X$7:$X$77)</f>
        <v>0</v>
      </c>
      <c r="U15" s="42">
        <f>SUMIF('Jan26-Dec26 Transport'!$E$7:$E$77,'12-MO Forecast Summary Curr ROE'!$D15,'Jan26-Dec26 Transport'!$Y$7:$Y$77)</f>
        <v>0</v>
      </c>
      <c r="V15" s="42">
        <f>SUMIF('Jan26-Dec26 Transport'!$E$7:$E$77,'12-MO Forecast Summary Curr ROE'!$D15,'Jan26-Dec26 Transport'!$Z$7:$Z$77)</f>
        <v>0</v>
      </c>
      <c r="W15" s="42">
        <f>SUMIF('Jan26-Dec26 Transport'!$E$7:$E$77,'12-MO Forecast Summary Curr ROE'!$D15,'Jan26-Dec26 Transport'!$AA$7:$AA$77)</f>
        <v>0</v>
      </c>
      <c r="X15" s="42">
        <f>SUMIF('Jan26-Dec26 Transport'!$E$7:$E$77,'12-MO Forecast Summary Curr ROE'!$D15,'Jan26-Dec26 Transport'!$AB$7:$AB$77)</f>
        <v>0</v>
      </c>
      <c r="Y15" s="42">
        <v>0</v>
      </c>
      <c r="Z15" s="16">
        <f ca="1">SUMIF('Jan26-Dec26 Transport'!$E$7:$E$78,'12-MO Forecast Summary Curr ROE'!$D15,'Jan26-Dec26 Transport'!$AD$7:$AD$78)</f>
        <v>0</v>
      </c>
      <c r="AA15" s="16">
        <f>SUMIF('Jan26-Dec26 Transport'!$E$7:$E$78,'12-MO Forecast Summary Curr ROE'!$D15,'Jan26-Dec26 Transport'!$AE$7:$AE$78)</f>
        <v>0</v>
      </c>
      <c r="AB15" s="17">
        <f t="shared" si="7"/>
        <v>0</v>
      </c>
      <c r="AC15" s="16">
        <f>SUMIF('Jan26-Dec26 Transport'!$E$7:$E$78,'12-MO Forecast Summary Curr ROE'!$D15,'Jan26-Dec26 Transport'!$AG$7:$AG$78)</f>
        <v>0</v>
      </c>
      <c r="AD15" s="16">
        <f>SUMIF('Jan26-Dec26 Transport'!$E$7:$E$77,'12-MO Forecast Summary Curr ROE'!$D15,'Jan26-Dec26 Transport'!$AH$7:$AH$77)</f>
        <v>0</v>
      </c>
      <c r="AE15" s="16">
        <f>SUMIF('Jan26-Dec26 Transport'!$E$7:$E$77,'12-MO Forecast Summary Curr ROE'!$D15,'Jan26-Dec26 Transport'!$AI$7:$AI$77)</f>
        <v>0</v>
      </c>
      <c r="AF15" s="16">
        <f>SUMIF('Jan26-Dec26 Transport'!$E$7:$E$77,'12-MO Forecast Summary Curr ROE'!$D15,'Jan26-Dec26 Transport'!$AJ$7:$AJ$77)</f>
        <v>0</v>
      </c>
      <c r="AG15" s="16">
        <f>SUMIF('Jan26-Dec26 Transport'!$E$7:$E$77,'12-MO Forecast Summary Curr ROE'!$D15,'Jan26-Dec26 Transport'!$Z$7:$Z$77)</f>
        <v>0</v>
      </c>
      <c r="AH15" s="16">
        <f>SUMIF('Jan26-Dec26 Transport'!$E$7:$E$77,'12-MO Forecast Summary Curr ROE'!$D15,'Jan26-Dec26 Transport'!$AA$7:$AA$77)</f>
        <v>0</v>
      </c>
      <c r="AI15" s="16">
        <f>SUMIF('Jan26-Dec26 Transport'!$E$7:$E$77,'12-MO Forecast Summary Curr ROE'!$D15,'Jan26-Dec26 Transport'!$AM$7:$AM$77)</f>
        <v>0</v>
      </c>
      <c r="AJ15" s="16">
        <v>0</v>
      </c>
    </row>
    <row r="16" spans="1:43">
      <c r="A16" s="7" t="s">
        <v>70</v>
      </c>
      <c r="B16" s="7" t="str">
        <f>'Jan26-Dec26 Transport'!C9</f>
        <v>LGGTITS2IO</v>
      </c>
      <c r="C16" s="3" t="str">
        <f t="shared" si="3"/>
        <v>TS2</v>
      </c>
      <c r="D16" s="3" t="str">
        <f>VLOOKUP(B16,'Jan26-Dec26 Transport'!C9:E14,3,FALSE)</f>
        <v>IGS TS-2</v>
      </c>
      <c r="E16" s="11">
        <f>SUMIF('Jan26-Dec26 Transport'!$E$7:$E$78,'12-MO Forecast Summary Curr ROE'!$D16,'Jan26-Dec26 Transport'!$F$7:$F$78)</f>
        <v>0</v>
      </c>
      <c r="F16" s="11">
        <f>SUMIF('Jan26-Dec26 Transport'!$E$7:$E$78,'12-MO Forecast Summary Curr ROE'!$D16,'Jan26-Dec26 Transport'!$G$7:$G$78)</f>
        <v>108</v>
      </c>
      <c r="G16" s="11">
        <v>0</v>
      </c>
      <c r="H16" s="11">
        <f>SUMIF('Jan26-Dec26 Transport'!$E$7:$E$78,'12-MO Forecast Summary Curr ROE'!$D16,'Jan26-Dec26 Transport'!$K$7:$K$78)</f>
        <v>3285</v>
      </c>
      <c r="I16" s="11">
        <v>0</v>
      </c>
      <c r="J16" s="11">
        <v>0</v>
      </c>
      <c r="K16" s="11">
        <v>0</v>
      </c>
      <c r="L16" s="11">
        <f ca="1">SUMIF('Jan26-Dec26 Transport'!$E$7:$E$78,'12-MO Forecast Summary Curr ROE'!$D16,'Jan26-Dec26 Transport'!$H$7:$H$78)</f>
        <v>123057.0766319136</v>
      </c>
      <c r="M16" s="11">
        <f ca="1">SUMIF('Jan26-Dec26 Transport'!$E$7:$E$78,'12-MO Forecast Summary Curr ROE'!$D16,'Jan26-Dec26 Transport'!$I$7:$I$78)</f>
        <v>276942.92336808628</v>
      </c>
      <c r="N16" s="11">
        <f>SUMIF('Jan26-Dec26 Transport'!$E$7:$E$78,'12-MO Forecast Summary Curr ROE'!$D16,'Jan26-Dec26 Transport'!$J$7:$J$78)/10</f>
        <v>0</v>
      </c>
      <c r="O16" s="11">
        <f>SUMIF('Jan26-Dec26 Transport'!$E$7:$E$78,'12-MO Forecast Summary Curr ROE'!$D16,'Jan26-Dec26 Transport'!$L$7:$L$78)</f>
        <v>108</v>
      </c>
      <c r="P16" s="42">
        <f>SUMIF('Jan26-Dec26 Transport'!$E$7:$E$77,'12-MO Forecast Summary Curr ROE'!$D16,'Jan26-Dec26 Transport'!$T$7:$T$77)</f>
        <v>0</v>
      </c>
      <c r="Q16" s="42">
        <f>SUMIF('Jan26-Dec26 Transport'!$E$7:$E$77,'12-MO Forecast Summary Curr ROE'!$D16,'Jan26-Dec26 Transport'!$U$7:$U$77)</f>
        <v>80942.400000000009</v>
      </c>
      <c r="R16" s="42">
        <f>SUMIF('Jan26-Dec26 Transport'!$E$7:$E$77,'12-MO Forecast Summary Curr ROE'!$D16,'Jan26-Dec26 Transport'!$V$7:$V$77)</f>
        <v>59400</v>
      </c>
      <c r="S16" s="42">
        <f ca="1">SUMIF('Jan26-Dec26 Transport'!$E$7:$E$77,'12-MO Forecast Summary Curr ROE'!$D16,'Jan26-Dec26 Transport'!$W$7:$W$77)</f>
        <v>332537.13818242011</v>
      </c>
      <c r="T16" s="42">
        <f ca="1">SUMIF('Jan26-Dec26 Transport'!$E$7:$E$77,'12-MO Forecast Summary Curr ROE'!$D16,'Jan26-Dec26 Transport'!$X$7:$X$77)</f>
        <v>609911.40013353655</v>
      </c>
      <c r="U16" s="42">
        <f>SUMIF('Jan26-Dec26 Transport'!$E$7:$E$77,'12-MO Forecast Summary Curr ROE'!$D16,'Jan26-Dec26 Transport'!$Y$7:$Y$77)</f>
        <v>0</v>
      </c>
      <c r="V16" s="42">
        <f>SUMIF('Jan26-Dec26 Transport'!$E$7:$E$77,'12-MO Forecast Summary Curr ROE'!$D16,'Jan26-Dec26 Transport'!$Z$7:$Z$77)</f>
        <v>8100</v>
      </c>
      <c r="W16" s="42">
        <f>SUMIF('Jan26-Dec26 Transport'!$E$7:$E$77,'12-MO Forecast Summary Curr ROE'!$D16,'Jan26-Dec26 Transport'!$AA$7:$AA$77)</f>
        <v>0</v>
      </c>
      <c r="X16" s="42">
        <f>SUMIF('Jan26-Dec26 Transport'!$E$7:$E$77,'12-MO Forecast Summary Curr ROE'!$D16,'Jan26-Dec26 Transport'!$AB$7:$AB$77)</f>
        <v>0</v>
      </c>
      <c r="Y16" s="42">
        <f>SUM('FinForecast Current Tracker ROE'!$D$195:$O$196)</f>
        <v>22491.093819386519</v>
      </c>
      <c r="Z16" s="16">
        <f ca="1">SUMIF('Jan26-Dec26 Transport'!$E$7:$E$78,'12-MO Forecast Summary Curr ROE'!$D16,'Jan26-Dec26 Transport'!$AD$7:$AD$78)</f>
        <v>1114779.2000000002</v>
      </c>
      <c r="AA16" s="16">
        <f>SUMIF('Jan26-Dec26 Transport'!$E$7:$E$78,'12-MO Forecast Summary Curr ROE'!$D16,'Jan26-Dec26 Transport'!$AE$7:$AE$78)</f>
        <v>1114779.1973221987</v>
      </c>
      <c r="AB16" s="17">
        <f ca="1">IF(AA16=0,0,ROUND(AA16/Z16,6))</f>
        <v>1</v>
      </c>
      <c r="AC16" s="16">
        <f>SUMIF('Jan26-Dec26 Transport'!$E$7:$E$78,'12-MO Forecast Summary Curr ROE'!$D16,'Jan26-Dec26 Transport'!$AG$7:$AG$78)</f>
        <v>80942.399999999994</v>
      </c>
      <c r="AD16" s="16">
        <f>SUMIF('Jan26-Dec26 Transport'!$E$7:$E$78,'12-MO Forecast Summary Curr ROE'!$D16,'Jan26-Dec26 Transport'!$AH$7:$AH$78)</f>
        <v>59400</v>
      </c>
      <c r="AE16" s="16">
        <f>SUMIF('Jan26-Dec26 Transport'!$E$7:$E$78,'12-MO Forecast Summary Curr ROE'!$D16,'Jan26-Dec26 Transport'!$AI$7:$AI$78)</f>
        <v>942448.53831595648</v>
      </c>
      <c r="AF16" s="16">
        <f>SUMIF('Jan26-Dec26 Transport'!$E$7:$E$78,'12-MO Forecast Summary Curr ROE'!$D16,'Jan26-Dec26 Transport'!$AJ$7:$AJ$78)</f>
        <v>0</v>
      </c>
      <c r="AG16" s="16">
        <f>SUMIF('Jan26-Dec26 Transport'!$E$7:$E$78,'12-MO Forecast Summary Curr ROE'!$D16,'Jan26-Dec26 Transport'!$Z$7:$Z$78)</f>
        <v>8100</v>
      </c>
      <c r="AH16" s="16">
        <f>SUMIF('Jan26-Dec26 Transport'!$E$7:$E$78,'12-MO Forecast Summary Curr ROE'!$D16,'Jan26-Dec26 Transport'!$AA$7:$AA$78)</f>
        <v>0</v>
      </c>
      <c r="AI16" s="16">
        <f>SUMIF('Jan26-Dec26 Transport'!$E$7:$E$78,'12-MO Forecast Summary Curr ROE'!$D16,'Jan26-Dec26 Transport'!$AM$7:$AM$78)</f>
        <v>0</v>
      </c>
      <c r="AJ16" s="16">
        <f>SUM('FinForecast Current Tracker ROE'!$D$195:$O$196)</f>
        <v>22491.093819386519</v>
      </c>
    </row>
    <row r="17" spans="1:36">
      <c r="A17" s="7" t="s">
        <v>70</v>
      </c>
      <c r="B17" s="7" t="str">
        <f>'Jan26-Dec26 Transport'!C10</f>
        <v>LGGTITS2AO</v>
      </c>
      <c r="C17" s="3" t="str">
        <f t="shared" si="3"/>
        <v>TS2</v>
      </c>
      <c r="D17" s="3" t="str">
        <f>VLOOKUP(B17,'Jan26-Dec26 Transport'!C10:E15,3,FALSE)</f>
        <v>AAGS TS-2</v>
      </c>
      <c r="E17" s="11">
        <f>SUMIF('Jan26-Dec26 Transport'!$E$7:$E$78,'12-MO Forecast Summary Curr ROE'!$D17,'Jan26-Dec26 Transport'!$F$7:$F$78)</f>
        <v>0</v>
      </c>
      <c r="F17" s="11">
        <f ca="1">SUMIF('Jan26-Dec26 Retail'!$F$6:$AO$101,'12-MO Forecast Summary Curr ROE'!$D17,'Jan26-Dec26 Retail'!H$6:H$101)</f>
        <v>0</v>
      </c>
      <c r="G17" s="11">
        <v>0</v>
      </c>
      <c r="H17" s="11">
        <f>SUMIF('Jan26-Dec26 Transport'!$E$7:$E$78,'12-MO Forecast Summary Curr ROE'!$D17,'Jan26-Dec26 Transport'!$K$7:$K$78)</f>
        <v>0</v>
      </c>
      <c r="I17" s="11">
        <v>0</v>
      </c>
      <c r="J17" s="11">
        <v>0</v>
      </c>
      <c r="K17" s="11">
        <v>0</v>
      </c>
      <c r="L17" s="11">
        <f ca="1">SUMIF('Jan26-Dec26 Transport'!$E$7:$E$78,'12-MO Forecast Summary Curr ROE'!$D17,'Jan26-Dec26 Transport'!$H$7:$H$78)</f>
        <v>0</v>
      </c>
      <c r="M17" s="11">
        <f>SUMIF('Jan26-Dec26 Transport'!$E$7:$E$78,'12-MO Forecast Summary Curr ROE'!$D17,'Jan26-Dec26 Transport'!$I$7:$I$78)/10</f>
        <v>0</v>
      </c>
      <c r="N17" s="11">
        <f>SUMIF('Jan26-Dec26 Transport'!$E$7:$E$78,'12-MO Forecast Summary Curr ROE'!$D17,'Jan26-Dec26 Transport'!$J$7:$J$78)/10</f>
        <v>0</v>
      </c>
      <c r="O17" s="11"/>
      <c r="P17" s="42">
        <f>SUMIF('Jan26-Dec26 Transport'!$E$7:$E$77,'12-MO Forecast Summary Curr ROE'!$D17,'Jan26-Dec26 Transport'!$T$7:$T$77)</f>
        <v>0</v>
      </c>
      <c r="Q17" s="42">
        <f ca="1">SUMIF('Jan26-Dec26 Retail'!$D$6:$AO$101,'12-MO Forecast Summary Curr ROE'!$B17,'Jan26-Dec26 Retail'!Z$6:Z$101)</f>
        <v>0</v>
      </c>
      <c r="R17" s="42">
        <f>SUMIF('Jan26-Dec26 Transport'!$E$7:$E$77,'12-MO Forecast Summary Curr ROE'!$D17,'Jan26-Dec26 Transport'!$V$7:$V$77)</f>
        <v>0</v>
      </c>
      <c r="S17" s="42">
        <f ca="1">SUMIF('Jan26-Dec26 Transport'!$E$7:$E$77,'12-MO Forecast Summary Curr ROE'!$D17,'Jan26-Dec26 Transport'!$W$7:$W$77)</f>
        <v>0</v>
      </c>
      <c r="T17" s="42">
        <f>SUMIF('Jan26-Dec26 Transport'!$E$7:$E$77,'12-MO Forecast Summary Curr ROE'!$D17,'Jan26-Dec26 Transport'!$X$7:$X$77)</f>
        <v>0</v>
      </c>
      <c r="U17" s="42">
        <f>SUMIF('Jan26-Dec26 Transport'!$E$7:$E$77,'12-MO Forecast Summary Curr ROE'!$D17,'Jan26-Dec26 Transport'!$Y$7:$Y$77)</f>
        <v>0</v>
      </c>
      <c r="V17" s="42">
        <f>SUMIF('Jan26-Dec26 Transport'!$E$7:$E$77,'12-MO Forecast Summary Curr ROE'!$D17,'Jan26-Dec26 Transport'!$Z$7:$Z$77)</f>
        <v>0</v>
      </c>
      <c r="W17" s="42">
        <f>SUMIF('Jan26-Dec26 Transport'!$E$7:$E$77,'12-MO Forecast Summary Curr ROE'!$D17,'Jan26-Dec26 Transport'!$AA$7:$AA$77)</f>
        <v>0</v>
      </c>
      <c r="X17" s="42">
        <f>SUMIF('Jan26-Dec26 Transport'!$E$7:$E$77,'12-MO Forecast Summary Curr ROE'!$D17,'Jan26-Dec26 Transport'!$AB$7:$AB$77)</f>
        <v>0</v>
      </c>
      <c r="Y17" s="42">
        <f>SUM('FinForecast Current Tracker ROE'!$D$63:$O$64)</f>
        <v>0</v>
      </c>
      <c r="Z17" s="16">
        <f ca="1">SUMIF('Jan26-Dec26 Transport'!$E$7:$E$78,'12-MO Forecast Summary Curr ROE'!$D17,'Jan26-Dec26 Transport'!$AD$7:$AD$78)</f>
        <v>0</v>
      </c>
      <c r="AA17" s="16">
        <f>SUMIF('Jan26-Dec26 Transport'!$E$7:$E$78,'12-MO Forecast Summary Curr ROE'!$D17,'Jan26-Dec26 Transport'!$AE$7:$AE$78)</f>
        <v>0</v>
      </c>
      <c r="AB17" s="17">
        <f>IF(AA17=0,0,ROUND(AA17/Z17,6))</f>
        <v>0</v>
      </c>
      <c r="AC17" s="16">
        <f>SUMIF('Jan26-Dec26 Transport'!$E$7:$E$78,'12-MO Forecast Summary Curr ROE'!$D17,'Jan26-Dec26 Transport'!$AG$7:$AG$78)</f>
        <v>0</v>
      </c>
      <c r="AD17" s="16">
        <f>SUMIF('Jan26-Dec26 Transport'!$E$7:$E$78,'12-MO Forecast Summary Curr ROE'!$D17,'Jan26-Dec26 Transport'!$AH$7:$AH$78)</f>
        <v>0</v>
      </c>
      <c r="AE17" s="16">
        <f>SUMIF('Jan26-Dec26 Transport'!$E$7:$E$78,'12-MO Forecast Summary Curr ROE'!$D17,'Jan26-Dec26 Transport'!$AI$7:$AI$78)</f>
        <v>0</v>
      </c>
      <c r="AF17" s="16">
        <f>SUMIF('Jan26-Dec26 Transport'!$E$7:$E$78,'12-MO Forecast Summary Curr ROE'!$D17,'Jan26-Dec26 Transport'!$AJ$7:$AJ$78)</f>
        <v>0</v>
      </c>
      <c r="AG17" s="16">
        <f>SUMIF('Jan26-Dec26 Transport'!$E$7:$E$78,'12-MO Forecast Summary Curr ROE'!$D17,'Jan26-Dec26 Transport'!$Z$7:$Z$78)</f>
        <v>0</v>
      </c>
      <c r="AH17" s="16">
        <f>SUMIF('Jan26-Dec26 Transport'!$E$7:$E$78,'12-MO Forecast Summary Curr ROE'!$D17,'Jan26-Dec26 Transport'!$AA$7:$AA$78)</f>
        <v>0</v>
      </c>
      <c r="AI17" s="16">
        <f>SUMIF('Jan26-Dec26 Transport'!$E$7:$E$78,'12-MO Forecast Summary Curr ROE'!$D17,'Jan26-Dec26 Transport'!$AM$7:$AM$78)</f>
        <v>0</v>
      </c>
      <c r="AJ17" s="16">
        <f>SUM('FinForecast Current Tracker ROE'!$D$63:$O$64)</f>
        <v>0</v>
      </c>
    </row>
    <row r="18" spans="1:36">
      <c r="A18" s="7" t="s">
        <v>70</v>
      </c>
      <c r="B18" s="7" t="str">
        <f>'Jan26-Dec26 Transport'!C11</f>
        <v>LGCMG883</v>
      </c>
      <c r="C18" s="3" t="str">
        <f t="shared" si="3"/>
        <v>883</v>
      </c>
      <c r="D18" s="3" t="str">
        <f>VLOOKUP(B18,'Jan26-Dec26 Transport'!C11:E16,3,FALSE)</f>
        <v>DGGS TS-2</v>
      </c>
      <c r="E18" s="11">
        <f>SUMIF('Jan26-Dec26 Transport'!$E$7:$E$78,'12-MO Forecast Summary Curr ROE'!$D18,'Jan26-Dec26 Transport'!$F$7:$F$78)</f>
        <v>0</v>
      </c>
      <c r="F18" s="11">
        <f ca="1">SUMIF('Jan26-Dec26 Retail'!$F$6:$AO$101,'12-MO Forecast Summary Curr ROE'!$D18,'Jan26-Dec26 Retail'!H$6:H$101)</f>
        <v>0</v>
      </c>
      <c r="G18" s="11">
        <v>0</v>
      </c>
      <c r="H18" s="11">
        <f>SUMIF('Jan26-Dec26 Transport'!$E$7:$E$78,'12-MO Forecast Summary Curr ROE'!$D18,'Jan26-Dec26 Transport'!$K$7:$K$78)</f>
        <v>0</v>
      </c>
      <c r="I18" s="11">
        <v>0</v>
      </c>
      <c r="J18" s="11">
        <v>0</v>
      </c>
      <c r="K18" s="11">
        <v>0</v>
      </c>
      <c r="L18" s="11">
        <f ca="1">SUMIF('Jan26-Dec26 Transport'!$E$7:$E$78,'12-MO Forecast Summary Curr ROE'!$D18,'Jan26-Dec26 Transport'!$H$7:$H$78)/10</f>
        <v>0</v>
      </c>
      <c r="M18" s="11">
        <f>SUMIF('Jan26-Dec26 Transport'!$E$7:$E$78,'12-MO Forecast Summary Curr ROE'!$D18,'Jan26-Dec26 Transport'!$I$7:$I$78)/10</f>
        <v>0</v>
      </c>
      <c r="N18" s="11">
        <f>SUMIF('Jan26-Dec26 Transport'!$E$7:$E$78,'12-MO Forecast Summary Curr ROE'!$D18,'Jan26-Dec26 Transport'!$J$7:$J$78)/10</f>
        <v>0</v>
      </c>
      <c r="O18" s="11"/>
      <c r="P18" s="42">
        <f>SUMIF('Jan26-Dec26 Transport'!$E$7:$E$77,'12-MO Forecast Summary Curr ROE'!$D18,'Jan26-Dec26 Transport'!$T$7:$T$77)</f>
        <v>0</v>
      </c>
      <c r="Q18" s="42">
        <f ca="1">SUMIF('Jan26-Dec26 Retail'!$D$6:$AO$101,'12-MO Forecast Summary Curr ROE'!$B18,'Jan26-Dec26 Retail'!Z$6:Z$101)</f>
        <v>0</v>
      </c>
      <c r="R18" s="42">
        <f>SUMIF('Jan26-Dec26 Transport'!$E$7:$E$77,'12-MO Forecast Summary Curr ROE'!$D18,'Jan26-Dec26 Transport'!$V$7:$V$77)</f>
        <v>0</v>
      </c>
      <c r="S18" s="42">
        <f ca="1">SUMIF('Jan26-Dec26 Transport'!$E$7:$E$77,'12-MO Forecast Summary Curr ROE'!$D18,'Jan26-Dec26 Transport'!$W$7:$W$77)</f>
        <v>0</v>
      </c>
      <c r="T18" s="42">
        <f>SUMIF('Jan26-Dec26 Transport'!$E$7:$E$77,'12-MO Forecast Summary Curr ROE'!$D18,'Jan26-Dec26 Transport'!$X$7:$X$77)</f>
        <v>0</v>
      </c>
      <c r="U18" s="42">
        <f>SUMIF('Jan26-Dec26 Transport'!$E$7:$E$77,'12-MO Forecast Summary Curr ROE'!$D18,'Jan26-Dec26 Transport'!$Y$7:$Y$77)</f>
        <v>0</v>
      </c>
      <c r="V18" s="42">
        <f>SUMIF('Jan26-Dec26 Transport'!$E$7:$E$77,'12-MO Forecast Summary Curr ROE'!$D18,'Jan26-Dec26 Transport'!$Z$7:$Z$77)</f>
        <v>0</v>
      </c>
      <c r="W18" s="42">
        <f>SUMIF('Jan26-Dec26 Transport'!$E$7:$E$77,'12-MO Forecast Summary Curr ROE'!$D18,'Jan26-Dec26 Transport'!$AA$7:$AA$77)</f>
        <v>0</v>
      </c>
      <c r="X18" s="42">
        <f>SUMIF('Jan26-Dec26 Transport'!$E$7:$E$77,'12-MO Forecast Summary Curr ROE'!$D18,'Jan26-Dec26 Transport'!$AB$7:$AB$77)</f>
        <v>0</v>
      </c>
      <c r="Y18" s="42">
        <v>0</v>
      </c>
      <c r="Z18" s="16">
        <f ca="1">SUMIF('Jan26-Dec26 Transport'!$E$7:$E$78,'12-MO Forecast Summary Curr ROE'!$D18,'Jan26-Dec26 Transport'!$AD$7:$AD$78)</f>
        <v>0</v>
      </c>
      <c r="AA18" s="16">
        <f>SUMIF('Jan26-Dec26 Transport'!$E$7:$E$78,'12-MO Forecast Summary Curr ROE'!$D18,'Jan26-Dec26 Transport'!$AE$7:$AE$78)</f>
        <v>0</v>
      </c>
      <c r="AB18" s="17">
        <f t="shared" ref="AB18:AB19" si="8">IF(AA18=0,0,ROUND(AA18/Z18,6))</f>
        <v>0</v>
      </c>
      <c r="AC18" s="16">
        <f>SUMIF('Jan26-Dec26 Transport'!$E$7:$E$78,'12-MO Forecast Summary Curr ROE'!$D18,'Jan26-Dec26 Transport'!$AG$7:$AG$78)</f>
        <v>0</v>
      </c>
      <c r="AD18" s="16">
        <f>SUMIF('Jan26-Dec26 Transport'!$E$7:$E$78,'12-MO Forecast Summary Curr ROE'!$D18,'Jan26-Dec26 Transport'!$AH$7:$AH$78)</f>
        <v>0</v>
      </c>
      <c r="AE18" s="16">
        <f>SUMIF('Jan26-Dec26 Transport'!$E$7:$E$78,'12-MO Forecast Summary Curr ROE'!$D18,'Jan26-Dec26 Transport'!$AI$7:$AI$78)</f>
        <v>0</v>
      </c>
      <c r="AF18" s="16">
        <f>SUMIF('Jan26-Dec26 Transport'!$E$7:$E$78,'12-MO Forecast Summary Curr ROE'!$D18,'Jan26-Dec26 Transport'!$AJ$7:$AJ$78)</f>
        <v>0</v>
      </c>
      <c r="AG18" s="16">
        <f>SUMIF('Jan26-Dec26 Transport'!$E$7:$E$78,'12-MO Forecast Summary Curr ROE'!$D18,'Jan26-Dec26 Transport'!$Z$7:$Z$78)</f>
        <v>0</v>
      </c>
      <c r="AH18" s="16">
        <f>SUMIF('Jan26-Dec26 Transport'!$E$7:$E$78,'12-MO Forecast Summary Curr ROE'!$D18,'Jan26-Dec26 Transport'!$AA$7:$AA$78)</f>
        <v>0</v>
      </c>
      <c r="AI18" s="16">
        <f>SUMIF('Jan26-Dec26 Transport'!$E$7:$E$78,'12-MO Forecast Summary Curr ROE'!$D18,'Jan26-Dec26 Transport'!$AM$7:$AM$78)</f>
        <v>0</v>
      </c>
      <c r="AJ18" s="16">
        <v>0</v>
      </c>
    </row>
    <row r="19" spans="1:36">
      <c r="A19" s="7" t="s">
        <v>70</v>
      </c>
      <c r="B19" s="7" t="str">
        <f>'Jan26-Dec26 Transport'!C12</f>
        <v>LGCMG872</v>
      </c>
      <c r="C19" s="3" t="str">
        <f t="shared" si="3"/>
        <v>872</v>
      </c>
      <c r="D19" s="3" t="str">
        <f>VLOOKUP(B19,'Jan26-Dec26 Transport'!C12:E17,3,FALSE)</f>
        <v>LGDS</v>
      </c>
      <c r="E19" s="11">
        <f>SUMIF('Jan26-Dec26 Transport'!$E$7:$E$78,'12-MO Forecast Summary Curr ROE'!$D19,'Jan26-Dec26 Transport'!$F$7:$F$78)</f>
        <v>0</v>
      </c>
      <c r="F19" s="11">
        <f ca="1">SUMIF('Jan26-Dec26 Retail'!$F$6:$AO$101,'12-MO Forecast Summary Curr ROE'!$D19,'Jan26-Dec26 Retail'!H$6:H$101)</f>
        <v>0</v>
      </c>
      <c r="G19" s="11">
        <v>0</v>
      </c>
      <c r="H19" s="11">
        <f>SUMIF('Jan26-Dec26 Transport'!$E$7:$E$78,'12-MO Forecast Summary Curr ROE'!$D19,'Jan26-Dec26 Transport'!$K$7:$K$78)</f>
        <v>0</v>
      </c>
      <c r="I19" s="11">
        <v>0</v>
      </c>
      <c r="J19" s="11">
        <v>0</v>
      </c>
      <c r="K19" s="11">
        <v>0</v>
      </c>
      <c r="L19" s="11">
        <f ca="1">SUMIF('Jan26-Dec26 Transport'!$E$7:$E$78,'12-MO Forecast Summary Curr ROE'!$D19,'Jan26-Dec26 Transport'!$H$7:$H$78)/10</f>
        <v>0</v>
      </c>
      <c r="M19" s="11">
        <f>SUMIF('Jan26-Dec26 Transport'!$E$7:$E$78,'12-MO Forecast Summary Curr ROE'!$D19,'Jan26-Dec26 Transport'!$I$7:$I$78)/10</f>
        <v>0</v>
      </c>
      <c r="N19" s="11">
        <f>SUMIF('Jan26-Dec26 Transport'!$E$7:$E$78,'12-MO Forecast Summary Curr ROE'!$D19,'Jan26-Dec26 Transport'!$J$7:$J$78)/10</f>
        <v>0</v>
      </c>
      <c r="O19" s="11"/>
      <c r="P19" s="42">
        <f>SUMIF('Jan26-Dec26 Transport'!$E$7:$E$77,'12-MO Forecast Summary Curr ROE'!$D19,'Jan26-Dec26 Transport'!$T$7:$T$77)</f>
        <v>0</v>
      </c>
      <c r="Q19" s="42">
        <f ca="1">SUMIF('Jan26-Dec26 Retail'!$D$6:$AO$101,'12-MO Forecast Summary Curr ROE'!$B19,'Jan26-Dec26 Retail'!Z$6:Z$101)</f>
        <v>0</v>
      </c>
      <c r="R19" s="42">
        <f>SUMIF('Jan26-Dec26 Transport'!$E$7:$E$77,'12-MO Forecast Summary Curr ROE'!$D19,'Jan26-Dec26 Transport'!$V$7:$V$77)</f>
        <v>0</v>
      </c>
      <c r="S19" s="42">
        <f ca="1">SUMIF('Jan26-Dec26 Transport'!$E$7:$E$77,'12-MO Forecast Summary Curr ROE'!$D19,'Jan26-Dec26 Transport'!$W$7:$W$77)</f>
        <v>0</v>
      </c>
      <c r="T19" s="42">
        <f>SUMIF('Jan26-Dec26 Transport'!$E$7:$E$77,'12-MO Forecast Summary Curr ROE'!$D19,'Jan26-Dec26 Transport'!$X$7:$X$77)</f>
        <v>0</v>
      </c>
      <c r="U19" s="42">
        <f>SUMIF('Jan26-Dec26 Transport'!$E$7:$E$77,'12-MO Forecast Summary Curr ROE'!$D19,'Jan26-Dec26 Transport'!$Y$7:$Y$77)</f>
        <v>0</v>
      </c>
      <c r="V19" s="42">
        <f>SUMIF('Jan26-Dec26 Transport'!$E$7:$E$77,'12-MO Forecast Summary Curr ROE'!$D19,'Jan26-Dec26 Transport'!$Z$7:$Z$77)</f>
        <v>0</v>
      </c>
      <c r="W19" s="42">
        <f>SUMIF('Jan26-Dec26 Transport'!$E$7:$E$77,'12-MO Forecast Summary Curr ROE'!$D19,'Jan26-Dec26 Transport'!$AA$7:$AA$77)</f>
        <v>0</v>
      </c>
      <c r="X19" s="42">
        <f>SUMIF('Jan26-Dec26 Transport'!$E$7:$E$77,'12-MO Forecast Summary Curr ROE'!$D19,'Jan26-Dec26 Transport'!$AB$7:$AB$77)</f>
        <v>0</v>
      </c>
      <c r="Y19" s="42">
        <v>0</v>
      </c>
      <c r="Z19" s="16">
        <f ca="1">SUMIF('Jan26-Dec26 Transport'!$E$7:$E$78,'12-MO Forecast Summary Curr ROE'!$D19,'Jan26-Dec26 Transport'!$AD$7:$AD$78)</f>
        <v>0</v>
      </c>
      <c r="AA19" s="16">
        <f>SUMIF('Jan26-Dec26 Transport'!$E$7:$E$78,'12-MO Forecast Summary Curr ROE'!$D19,'Jan26-Dec26 Transport'!$AE$7:$AE$78)</f>
        <v>0</v>
      </c>
      <c r="AB19" s="17">
        <f t="shared" si="8"/>
        <v>0</v>
      </c>
      <c r="AC19" s="16">
        <f>SUMIF('Jan26-Dec26 Transport'!$E$7:$E$78,'12-MO Forecast Summary Curr ROE'!$D19,'Jan26-Dec26 Transport'!$AG$7:$AG$78)</f>
        <v>0</v>
      </c>
      <c r="AD19" s="16">
        <f>SUMIF('Jan26-Dec26 Transport'!$E$7:$E$78,'12-MO Forecast Summary Curr ROE'!$D19,'Jan26-Dec26 Transport'!$AH$7:$AH$78)</f>
        <v>0</v>
      </c>
      <c r="AE19" s="16">
        <f>SUMIF('Jan26-Dec26 Transport'!$E$7:$E$78,'12-MO Forecast Summary Curr ROE'!$D19,'Jan26-Dec26 Transport'!$AI$7:$AI$78)</f>
        <v>0</v>
      </c>
      <c r="AF19" s="16">
        <f>SUMIF('Jan26-Dec26 Transport'!$E$7:$E$78,'12-MO Forecast Summary Curr ROE'!$D19,'Jan26-Dec26 Transport'!$AJ$7:$AJ$78)</f>
        <v>0</v>
      </c>
      <c r="AG19" s="16">
        <f>SUMIF('Jan26-Dec26 Transport'!$E$7:$E$78,'12-MO Forecast Summary Curr ROE'!$D19,'Jan26-Dec26 Transport'!$Z$7:$Z$78)</f>
        <v>0</v>
      </c>
      <c r="AH19" s="16">
        <f>SUMIF('Jan26-Dec26 Transport'!$E$7:$E$78,'12-MO Forecast Summary Curr ROE'!$D19,'Jan26-Dec26 Transport'!$AA$7:$AA$78)</f>
        <v>0</v>
      </c>
      <c r="AI19" s="16">
        <f>SUMIF('Jan26-Dec26 Transport'!$E$7:$E$78,'12-MO Forecast Summary Curr ROE'!$D19,'Jan26-Dec26 Transport'!$AM$7:$AM$78)</f>
        <v>0</v>
      </c>
      <c r="AJ19" s="16">
        <v>0</v>
      </c>
    </row>
    <row r="21" spans="1:36">
      <c r="A21" s="84"/>
      <c r="B21" s="84"/>
      <c r="C21" s="5"/>
      <c r="D21" s="5"/>
      <c r="E21" s="85">
        <f>SUM(E6:E20)</f>
        <v>3986627</v>
      </c>
      <c r="F21" s="85">
        <f ca="1">SUM(F6:F20)</f>
        <v>16770</v>
      </c>
      <c r="G21" s="85">
        <f>SUM(G6:G19)</f>
        <v>121254559</v>
      </c>
      <c r="H21" s="85">
        <f>SUM(H6:H19)</f>
        <v>481214</v>
      </c>
      <c r="I21" s="85">
        <f>SUM(I6:I19)</f>
        <v>297605842.31592828</v>
      </c>
      <c r="J21" s="85">
        <f>SUM(J6:J19)</f>
        <v>13302566.11611253</v>
      </c>
      <c r="K21" s="85">
        <f ca="1">SUM(K6:K19)</f>
        <v>2034071.73553719</v>
      </c>
      <c r="L21" s="85">
        <f t="shared" ref="L21:X21" ca="1" si="9">SUM(L6:L20)</f>
        <v>17782360.025706571</v>
      </c>
      <c r="M21" s="85">
        <f t="shared" ca="1" si="9"/>
        <v>276942.92336808628</v>
      </c>
      <c r="N21" s="85">
        <f t="shared" ca="1" si="9"/>
        <v>1214839.6964662776</v>
      </c>
      <c r="O21" s="85">
        <f t="shared" si="9"/>
        <v>1032</v>
      </c>
      <c r="P21" s="19">
        <f t="shared" ca="1" si="9"/>
        <v>94010704.700000018</v>
      </c>
      <c r="Q21" s="19">
        <f t="shared" ca="1" si="9"/>
        <v>6584381.3600000003</v>
      </c>
      <c r="R21" s="19">
        <f t="shared" si="9"/>
        <v>580800</v>
      </c>
      <c r="S21" s="19">
        <f t="shared" ca="1" si="9"/>
        <v>139865879.04037568</v>
      </c>
      <c r="T21" s="19">
        <f t="shared" ca="1" si="9"/>
        <v>4567947.3259255178</v>
      </c>
      <c r="U21" s="19">
        <f t="shared" ca="1" si="9"/>
        <v>11177356.168624058</v>
      </c>
      <c r="V21" s="19">
        <f t="shared" si="9"/>
        <v>77400</v>
      </c>
      <c r="W21" s="19">
        <f t="shared" ca="1" si="9"/>
        <v>140870576.68648213</v>
      </c>
      <c r="X21" s="19">
        <f t="shared" ca="1" si="9"/>
        <v>7749427.3493337119</v>
      </c>
      <c r="Y21" s="19">
        <f>SUM(Y6:Y20)</f>
        <v>17119665.310460519</v>
      </c>
      <c r="Z21" s="19">
        <f ca="1">SUM(Z6:Z20)</f>
        <v>423714086.39999998</v>
      </c>
      <c r="AA21" s="19">
        <f>SUM(AA6:AA20)</f>
        <v>423714086.39498407</v>
      </c>
      <c r="AB21"/>
      <c r="AC21"/>
      <c r="AD21"/>
      <c r="AE21"/>
      <c r="AF21"/>
      <c r="AG21"/>
      <c r="AH21"/>
      <c r="AI21"/>
      <c r="AJ21"/>
    </row>
    <row r="22" spans="1:36">
      <c r="A22" s="84"/>
      <c r="B22" s="84"/>
      <c r="C22" s="84"/>
      <c r="D22" s="84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21"/>
      <c r="Q22" s="21"/>
      <c r="R22" s="21"/>
      <c r="S22" s="21"/>
      <c r="T22" s="21"/>
      <c r="U22" s="21"/>
      <c r="V22" s="21"/>
      <c r="W22" s="21"/>
      <c r="X22" s="85"/>
      <c r="Y22" s="21"/>
      <c r="Z22" s="21"/>
      <c r="AA22" s="21"/>
      <c r="AB22"/>
      <c r="AC22"/>
      <c r="AD22"/>
      <c r="AE22"/>
      <c r="AF22"/>
      <c r="AG22"/>
      <c r="AH22"/>
      <c r="AI22"/>
      <c r="AJ22"/>
    </row>
    <row r="23" spans="1:36">
      <c r="A23" s="84"/>
      <c r="B23" s="84"/>
      <c r="C23" s="5"/>
      <c r="D23" s="5"/>
      <c r="E23" s="85" t="s">
        <v>293</v>
      </c>
      <c r="F23" s="85">
        <f ca="1">E21+F21</f>
        <v>4003397</v>
      </c>
      <c r="G23" s="85">
        <f>G21+H21</f>
        <v>121735773</v>
      </c>
      <c r="H23" s="85"/>
      <c r="I23" s="85"/>
      <c r="J23" s="85"/>
      <c r="K23" s="85"/>
      <c r="L23" s="85">
        <f ca="1">L21+M21</f>
        <v>18059302.949074656</v>
      </c>
      <c r="M23" s="85"/>
      <c r="N23" s="85"/>
      <c r="O23" s="85"/>
      <c r="P23" s="21">
        <f ca="1">P21+Q21</f>
        <v>100595086.06000002</v>
      </c>
      <c r="Q23" s="21"/>
      <c r="R23" s="21"/>
      <c r="S23" s="21">
        <f ca="1">S21+T21</f>
        <v>144433826.36630121</v>
      </c>
      <c r="T23" s="21"/>
      <c r="U23" s="21"/>
      <c r="V23" s="21"/>
      <c r="W23" s="19"/>
      <c r="X23" s="85"/>
      <c r="Y23" s="21"/>
      <c r="Z23" s="21"/>
      <c r="AA23" s="21"/>
      <c r="AB23"/>
      <c r="AC23"/>
      <c r="AD23"/>
      <c r="AE23"/>
      <c r="AF23"/>
      <c r="AG23"/>
      <c r="AH23"/>
      <c r="AI23"/>
      <c r="AJ23"/>
    </row>
    <row r="24" spans="1:36">
      <c r="A24"/>
      <c r="B24"/>
      <c r="C24"/>
      <c r="D24"/>
      <c r="E24" s="103" t="s">
        <v>541</v>
      </c>
      <c r="F24" s="103"/>
      <c r="G24" s="344">
        <f>G23-'Fin Forecast'!AA333</f>
        <v>0</v>
      </c>
      <c r="H24" s="103"/>
      <c r="I24" s="103"/>
      <c r="J24" s="103"/>
      <c r="K24" s="103"/>
      <c r="L24" s="103"/>
      <c r="M24" s="103"/>
      <c r="N24" s="103"/>
      <c r="O24" s="103"/>
      <c r="P24" s="343">
        <f ca="1">P23-SUM('Fin Forecast'!N340:Y340)</f>
        <v>0</v>
      </c>
      <c r="Q24" s="103"/>
      <c r="R24" s="345">
        <f>R21-SUM('Fin Forecast'!N355:Y355)</f>
        <v>0</v>
      </c>
      <c r="S24" s="343">
        <f ca="1">S23-SUM('Fin Forecast'!N348:Y348)</f>
        <v>0</v>
      </c>
      <c r="T24" s="103"/>
      <c r="U24" s="345">
        <f ca="1">U21-SUM('Fin Forecast'!N352:Y352)</f>
        <v>0</v>
      </c>
      <c r="V24" s="345">
        <f>V21-SUM('Fin Forecast'!N357:Y357)</f>
        <v>0</v>
      </c>
      <c r="W24" s="345">
        <f ca="1">W21-SUM('Fin Forecast'!N362:Y362)</f>
        <v>0</v>
      </c>
      <c r="X24" s="345">
        <f ca="1">X21-SUM('Fin Forecast'!N359:Y359)</f>
        <v>0</v>
      </c>
      <c r="Y24" s="345">
        <f>Y21-SUM('FinForecast Current Tracker ROE'!D360:O361)</f>
        <v>0</v>
      </c>
      <c r="Z24" s="343"/>
      <c r="AA24" s="343"/>
      <c r="AB24"/>
      <c r="AC24"/>
      <c r="AD24"/>
      <c r="AE24"/>
      <c r="AF24"/>
      <c r="AG24"/>
      <c r="AH24"/>
      <c r="AI24"/>
      <c r="AJ24"/>
    </row>
    <row r="25" spans="1:3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>
      <c r="A26"/>
      <c r="B26"/>
      <c r="C26"/>
      <c r="D26" t="s">
        <v>392</v>
      </c>
      <c r="E26"/>
      <c r="F26"/>
      <c r="G26"/>
      <c r="H26"/>
      <c r="I26"/>
      <c r="J26"/>
      <c r="K26"/>
      <c r="L26"/>
      <c r="M26"/>
      <c r="N26"/>
      <c r="O26" s="37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>
      <c r="A27"/>
      <c r="B27"/>
      <c r="C27"/>
      <c r="D27" t="s">
        <v>32</v>
      </c>
      <c r="E27">
        <f>(G6/E6)*12</f>
        <v>364.99824707816981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>
      <c r="A28"/>
      <c r="B28"/>
      <c r="C28"/>
      <c r="D28" t="s">
        <v>30</v>
      </c>
      <c r="E28">
        <f>(G7+H7)/(E7+F7)*12</f>
        <v>364.96806509806936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>
      <c r="A29"/>
      <c r="B29"/>
      <c r="C29"/>
      <c r="D29" t="s">
        <v>31</v>
      </c>
      <c r="E29">
        <f>(H8+G8)/(F8+E8)*12</f>
        <v>365.00696055684455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6:16" customFormat="1"/>
    <row r="34" spans="16:16" customFormat="1"/>
    <row r="35" spans="16:16" customFormat="1"/>
    <row r="36" spans="16:16" customFormat="1"/>
    <row r="37" spans="16:16" customFormat="1"/>
    <row r="38" spans="16:16" customFormat="1"/>
    <row r="39" spans="16:16" customFormat="1"/>
    <row r="40" spans="16:16" customFormat="1"/>
    <row r="41" spans="16:16" customFormat="1"/>
    <row r="42" spans="16:16" customFormat="1"/>
    <row r="43" spans="16:16" customFormat="1"/>
    <row r="44" spans="16:16" customFormat="1">
      <c r="P44" s="199"/>
    </row>
    <row r="45" spans="16:16" customFormat="1">
      <c r="P45" s="199"/>
    </row>
    <row r="46" spans="16:16" customFormat="1">
      <c r="P46" s="199"/>
    </row>
    <row r="47" spans="16:16" customFormat="1"/>
    <row r="48" spans="16:16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spans="16:25" customFormat="1"/>
    <row r="322" spans="16:25" customFormat="1"/>
    <row r="323" spans="16:25" customFormat="1"/>
    <row r="324" spans="16:25" customFormat="1"/>
    <row r="325" spans="16:25" customFormat="1"/>
    <row r="326" spans="16:25" customFormat="1"/>
    <row r="327" spans="16:25" customFormat="1"/>
    <row r="328" spans="16:25" customFormat="1"/>
    <row r="329" spans="16:25" customFormat="1"/>
    <row r="330" spans="16:25" customFormat="1"/>
    <row r="331" spans="16:25" customFormat="1"/>
    <row r="332" spans="16:25" customFormat="1"/>
    <row r="333" spans="16:25" customFormat="1"/>
    <row r="334" spans="16:25" customFormat="1"/>
    <row r="335" spans="16:25" customFormat="1"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6:25" customFormat="1"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6:25" customFormat="1"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6:25" customFormat="1"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6:25" customFormat="1"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6:25" customFormat="1"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6:25" customFormat="1"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6:25" customFormat="1"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6:25" customFormat="1"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6:25" customFormat="1"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6:25" customFormat="1"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6:25" customFormat="1"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6:25" customFormat="1"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6:25" customFormat="1">
      <c r="P348" s="6"/>
      <c r="Q348" s="6"/>
      <c r="R348" s="6"/>
      <c r="S348" s="6"/>
      <c r="T348" s="6"/>
      <c r="U348" s="6"/>
      <c r="V348" s="6"/>
      <c r="W348" s="6"/>
      <c r="X348" s="6"/>
      <c r="Y348" s="6"/>
    </row>
  </sheetData>
  <mergeCells count="2">
    <mergeCell ref="E2:O2"/>
    <mergeCell ref="I4:N4"/>
  </mergeCells>
  <conditionalFormatting sqref="AB6:AB19">
    <cfRule type="cellIs" dxfId="2" priority="1" operator="notBetween">
      <formula>0.998</formula>
      <formula>1.002</formula>
    </cfRule>
  </conditionalFormatting>
  <pageMargins left="0.7" right="0.7" top="0.75" bottom="0.75" header="0.3" footer="0.3"/>
  <pageSetup scale="57" fitToWidth="5" orientation="landscape" r:id="rId1"/>
  <colBreaks count="2" manualBreakCount="2">
    <brk id="15" max="34" man="1"/>
    <brk id="25" max="34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tabColor theme="5" tint="0.39997558519241921"/>
    <pageSetUpPr fitToPage="1"/>
  </sheetPr>
  <dimension ref="A1:AU267"/>
  <sheetViews>
    <sheetView workbookViewId="0"/>
  </sheetViews>
  <sheetFormatPr defaultColWidth="9.1796875" defaultRowHeight="14.5"/>
  <cols>
    <col min="1" max="1" width="9.1796875" style="6" customWidth="1"/>
    <col min="2" max="2" width="10.81640625" style="6" customWidth="1"/>
    <col min="3" max="3" width="15.26953125" style="5" customWidth="1"/>
    <col min="4" max="4" width="14" style="5" bestFit="1" customWidth="1"/>
    <col min="5" max="5" width="9.1796875" style="6"/>
    <col min="6" max="6" width="17.26953125" style="6" customWidth="1"/>
    <col min="7" max="7" width="13.54296875" style="6" customWidth="1"/>
    <col min="8" max="8" width="13.1796875" style="6" customWidth="1"/>
    <col min="9" max="9" width="13.26953125" style="6" customWidth="1"/>
    <col min="10" max="13" width="14.26953125" style="6" customWidth="1"/>
    <col min="14" max="16" width="12.54296875" style="6" customWidth="1"/>
    <col min="17" max="17" width="13.54296875" style="6" customWidth="1"/>
    <col min="18" max="18" width="13.7265625" style="6" customWidth="1"/>
    <col min="19" max="19" width="13.453125" style="112" customWidth="1"/>
    <col min="20" max="23" width="11.54296875" style="112" customWidth="1"/>
    <col min="24" max="24" width="11" style="6" customWidth="1"/>
    <col min="25" max="25" width="15.54296875" style="6" customWidth="1"/>
    <col min="26" max="26" width="16.26953125" style="6" customWidth="1"/>
    <col min="27" max="27" width="14.81640625" style="6" customWidth="1"/>
    <col min="28" max="28" width="15.7265625" style="6" customWidth="1"/>
    <col min="29" max="29" width="15.26953125" style="6" customWidth="1"/>
    <col min="30" max="30" width="16.26953125" style="6" customWidth="1"/>
    <col min="31" max="31" width="16.7265625" style="6" customWidth="1"/>
    <col min="32" max="32" width="15.1796875" style="6" customWidth="1"/>
    <col min="33" max="34" width="16.26953125" style="6" bestFit="1" customWidth="1"/>
    <col min="35" max="35" width="17.26953125" style="6" customWidth="1"/>
    <col min="36" max="36" width="16.1796875" style="6" customWidth="1"/>
    <col min="37" max="37" width="14.54296875" style="6" bestFit="1" customWidth="1"/>
    <col min="38" max="38" width="16" style="6" customWidth="1"/>
    <col min="39" max="39" width="15.81640625" style="6" customWidth="1"/>
    <col min="40" max="40" width="16.7265625" style="6" customWidth="1"/>
    <col min="41" max="41" width="15.81640625" style="6" customWidth="1"/>
    <col min="42" max="42" width="12.81640625" style="6" bestFit="1" customWidth="1"/>
    <col min="43" max="43" width="10.7265625" style="6" customWidth="1"/>
    <col min="44" max="44" width="11.7265625" style="6" customWidth="1"/>
    <col min="45" max="45" width="13" style="6" bestFit="1" customWidth="1"/>
    <col min="46" max="46" width="13.26953125" customWidth="1"/>
    <col min="47" max="47" width="15.26953125" style="6" bestFit="1" customWidth="1"/>
    <col min="48" max="48" width="14" style="6" customWidth="1"/>
    <col min="49" max="49" width="15.54296875" style="6" customWidth="1"/>
    <col min="50" max="50" width="10.81640625" style="6" bestFit="1" customWidth="1"/>
    <col min="51" max="16384" width="9.1796875" style="6"/>
  </cols>
  <sheetData>
    <row r="1" spans="1:47">
      <c r="A1"/>
      <c r="C1" s="3"/>
      <c r="D1" s="3"/>
      <c r="E1" s="3"/>
      <c r="F1" s="3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108"/>
      <c r="T1" s="108"/>
      <c r="U1" s="108"/>
      <c r="V1" s="108"/>
      <c r="W1" s="108"/>
      <c r="X1" s="9"/>
      <c r="Y1" s="8"/>
      <c r="Z1" s="8"/>
      <c r="AA1" s="13"/>
      <c r="AB1" s="13"/>
      <c r="AC1" s="8"/>
      <c r="AD1" s="52"/>
      <c r="AE1" s="52"/>
      <c r="AF1" s="52"/>
      <c r="AG1" s="53"/>
      <c r="AH1" s="53"/>
      <c r="AI1" s="9"/>
      <c r="AJ1" s="9"/>
      <c r="AK1" s="9"/>
      <c r="AL1" s="9"/>
      <c r="AM1" s="9"/>
      <c r="AN1" s="9"/>
      <c r="AO1" s="9"/>
    </row>
    <row r="2" spans="1:47">
      <c r="C2" s="3"/>
      <c r="D2" s="3"/>
      <c r="E2" s="3"/>
      <c r="F2" s="3"/>
      <c r="G2" s="618" t="s">
        <v>153</v>
      </c>
      <c r="H2" s="618"/>
      <c r="I2" s="618"/>
      <c r="J2" s="618"/>
      <c r="K2" s="618"/>
      <c r="L2" s="618"/>
      <c r="M2" s="618"/>
      <c r="N2" s="618"/>
      <c r="O2" s="618"/>
      <c r="P2" s="618"/>
      <c r="Q2" s="620" t="s">
        <v>151</v>
      </c>
      <c r="R2" s="620"/>
      <c r="S2" s="620"/>
      <c r="T2" s="620"/>
      <c r="U2" s="620"/>
      <c r="V2" s="620"/>
      <c r="W2" s="620"/>
      <c r="X2" s="620"/>
      <c r="Y2" s="8"/>
      <c r="Z2" s="8"/>
      <c r="AA2" s="8"/>
      <c r="AB2" s="8"/>
      <c r="AC2" s="8"/>
      <c r="AD2" s="52"/>
      <c r="AE2" s="52"/>
      <c r="AF2" s="52"/>
      <c r="AG2" s="53"/>
      <c r="AH2" s="53"/>
      <c r="AI2" s="9"/>
      <c r="AJ2" s="9"/>
      <c r="AK2" s="9"/>
      <c r="AL2" s="9"/>
      <c r="AM2" s="9"/>
      <c r="AN2" s="9"/>
      <c r="AO2" s="9"/>
      <c r="AR2"/>
      <c r="AS2"/>
    </row>
    <row r="3" spans="1:47">
      <c r="C3" s="3">
        <v>1</v>
      </c>
      <c r="D3" s="3">
        <v>2</v>
      </c>
      <c r="E3" s="3">
        <f>1+D3</f>
        <v>3</v>
      </c>
      <c r="F3" s="3">
        <f>1+E3</f>
        <v>4</v>
      </c>
      <c r="G3" s="20">
        <f t="shared" ref="G3:T3" si="0">+F3+1</f>
        <v>5</v>
      </c>
      <c r="H3" s="20">
        <f t="shared" si="0"/>
        <v>6</v>
      </c>
      <c r="I3" s="20">
        <f t="shared" si="0"/>
        <v>7</v>
      </c>
      <c r="J3" s="20">
        <f t="shared" si="0"/>
        <v>8</v>
      </c>
      <c r="K3" s="20">
        <f t="shared" ref="K3" si="1">+J3+1</f>
        <v>9</v>
      </c>
      <c r="L3" s="20">
        <f t="shared" ref="L3" si="2">+K3+1</f>
        <v>10</v>
      </c>
      <c r="M3" s="20">
        <f t="shared" ref="M3" si="3">+L3+1</f>
        <v>11</v>
      </c>
      <c r="N3" s="20">
        <f t="shared" ref="N3" si="4">+M3+1</f>
        <v>12</v>
      </c>
      <c r="O3" s="20">
        <f t="shared" ref="O3" si="5">+N3+1</f>
        <v>13</v>
      </c>
      <c r="P3" s="20">
        <f t="shared" ref="P3" si="6">+O3+1</f>
        <v>14</v>
      </c>
      <c r="Q3" s="26">
        <f>+P3+1</f>
        <v>15</v>
      </c>
      <c r="R3" s="26">
        <f t="shared" si="0"/>
        <v>16</v>
      </c>
      <c r="S3" s="26">
        <f>+R3+1</f>
        <v>17</v>
      </c>
      <c r="T3" s="26">
        <f t="shared" si="0"/>
        <v>18</v>
      </c>
      <c r="U3" s="26"/>
      <c r="V3" s="26"/>
      <c r="W3" s="26"/>
      <c r="X3" s="26">
        <f t="shared" ref="X3" si="7">+T3+1</f>
        <v>19</v>
      </c>
      <c r="Y3" s="20">
        <f t="shared" ref="Y3" si="8">+X3+1</f>
        <v>20</v>
      </c>
      <c r="Z3" s="20">
        <f t="shared" ref="Z3" si="9">+Y3+1</f>
        <v>21</v>
      </c>
      <c r="AA3" s="20">
        <f t="shared" ref="AA3" si="10">+Z3+1</f>
        <v>22</v>
      </c>
      <c r="AB3" s="20">
        <f t="shared" ref="AB3" si="11">+AA3+1</f>
        <v>23</v>
      </c>
      <c r="AC3" s="20">
        <f t="shared" ref="AC3" si="12">+AB3+1</f>
        <v>24</v>
      </c>
      <c r="AD3" s="26">
        <f t="shared" ref="AD3" si="13">+AC3+1</f>
        <v>25</v>
      </c>
      <c r="AE3" s="26">
        <f t="shared" ref="AE3" si="14">+AD3+1</f>
        <v>26</v>
      </c>
      <c r="AF3" s="26">
        <f>+AE3+1</f>
        <v>27</v>
      </c>
      <c r="AG3" s="78">
        <f t="shared" ref="AG3" si="15">+AF3+1</f>
        <v>28</v>
      </c>
      <c r="AH3" s="78">
        <f t="shared" ref="AH3" si="16">+AG3+1</f>
        <v>29</v>
      </c>
      <c r="AI3" s="26">
        <f t="shared" ref="AI3" si="17">+AH3+1</f>
        <v>30</v>
      </c>
      <c r="AJ3" s="26">
        <f t="shared" ref="AJ3" si="18">+AI3+1</f>
        <v>31</v>
      </c>
      <c r="AK3" s="26">
        <f t="shared" ref="AK3" si="19">+AJ3+1</f>
        <v>32</v>
      </c>
      <c r="AL3" s="26">
        <f t="shared" ref="AL3" si="20">+AK3+1</f>
        <v>33</v>
      </c>
      <c r="AM3" s="26">
        <f t="shared" ref="AM3" si="21">+AL3+1</f>
        <v>34</v>
      </c>
      <c r="AN3" s="26">
        <f t="shared" ref="AN3" si="22">+AM3+1</f>
        <v>35</v>
      </c>
      <c r="AO3" s="26">
        <f>+AN3+1</f>
        <v>36</v>
      </c>
      <c r="AR3"/>
      <c r="AS3"/>
    </row>
    <row r="4" spans="1:47">
      <c r="C4" s="4"/>
      <c r="D4" s="4"/>
      <c r="E4" s="4"/>
      <c r="F4" s="4"/>
      <c r="G4" s="277"/>
      <c r="H4" s="277"/>
      <c r="I4" s="619" t="s">
        <v>398</v>
      </c>
      <c r="J4" s="619"/>
      <c r="K4" s="619"/>
      <c r="L4" s="619"/>
      <c r="M4" s="619"/>
      <c r="N4" s="619"/>
      <c r="O4" s="231"/>
      <c r="P4" s="231"/>
      <c r="Q4" s="278"/>
      <c r="R4" s="278"/>
      <c r="S4" s="621" t="s">
        <v>401</v>
      </c>
      <c r="T4" s="621"/>
      <c r="U4" s="621"/>
      <c r="V4" s="621"/>
      <c r="W4" s="621"/>
      <c r="X4" s="621"/>
      <c r="Y4" s="618" t="s">
        <v>154</v>
      </c>
      <c r="Z4" s="618"/>
      <c r="AA4" s="618"/>
      <c r="AB4" s="618"/>
      <c r="AC4" s="618"/>
      <c r="AD4" s="620" t="s">
        <v>202</v>
      </c>
      <c r="AE4" s="620"/>
      <c r="AF4" s="620"/>
      <c r="AG4" s="623" t="s">
        <v>203</v>
      </c>
      <c r="AH4" s="623"/>
      <c r="AI4" s="10"/>
      <c r="AJ4" s="622" t="s">
        <v>204</v>
      </c>
      <c r="AK4" s="622"/>
      <c r="AL4" s="622"/>
      <c r="AM4" s="622"/>
      <c r="AN4" s="622"/>
      <c r="AO4" s="622"/>
      <c r="AP4" s="14"/>
      <c r="AQ4" s="14"/>
    </row>
    <row r="5" spans="1:47" ht="26.5" thickBot="1">
      <c r="A5" s="36"/>
      <c r="B5" s="36"/>
      <c r="C5" s="65" t="s">
        <v>35</v>
      </c>
      <c r="D5" s="65" t="s">
        <v>1</v>
      </c>
      <c r="E5" s="64" t="s">
        <v>37</v>
      </c>
      <c r="F5" s="64" t="s">
        <v>38</v>
      </c>
      <c r="G5" s="66" t="s">
        <v>62</v>
      </c>
      <c r="H5" s="66" t="s">
        <v>63</v>
      </c>
      <c r="I5" s="55" t="s">
        <v>43</v>
      </c>
      <c r="J5" s="55" t="s">
        <v>44</v>
      </c>
      <c r="K5" s="55" t="s">
        <v>397</v>
      </c>
      <c r="L5" s="55" t="s">
        <v>396</v>
      </c>
      <c r="M5" s="55" t="s">
        <v>395</v>
      </c>
      <c r="N5" s="55" t="s">
        <v>374</v>
      </c>
      <c r="O5" s="55" t="s">
        <v>372</v>
      </c>
      <c r="P5" s="55" t="s">
        <v>373</v>
      </c>
      <c r="Q5" s="56" t="s">
        <v>198</v>
      </c>
      <c r="R5" s="56" t="s">
        <v>45</v>
      </c>
      <c r="S5" s="109" t="s">
        <v>47</v>
      </c>
      <c r="T5" s="109" t="s">
        <v>48</v>
      </c>
      <c r="U5" s="109" t="s">
        <v>399</v>
      </c>
      <c r="V5" s="109" t="s">
        <v>400</v>
      </c>
      <c r="W5" s="109" t="s">
        <v>402</v>
      </c>
      <c r="X5" s="56" t="s">
        <v>403</v>
      </c>
      <c r="Y5" s="55" t="s">
        <v>46</v>
      </c>
      <c r="Z5" s="55" t="s">
        <v>49</v>
      </c>
      <c r="AA5" s="55" t="s">
        <v>404</v>
      </c>
      <c r="AB5" s="55" t="s">
        <v>405</v>
      </c>
      <c r="AC5" s="55" t="s">
        <v>42</v>
      </c>
      <c r="AD5" s="57" t="s">
        <v>56</v>
      </c>
      <c r="AE5" s="57" t="s">
        <v>58</v>
      </c>
      <c r="AF5" s="57" t="s">
        <v>115</v>
      </c>
      <c r="AG5" s="58" t="s">
        <v>50</v>
      </c>
      <c r="AH5" s="59" t="s">
        <v>155</v>
      </c>
      <c r="AI5" s="56" t="s">
        <v>51</v>
      </c>
      <c r="AJ5" s="60" t="s">
        <v>39</v>
      </c>
      <c r="AK5" s="61" t="s">
        <v>119</v>
      </c>
      <c r="AL5" s="61" t="s">
        <v>65</v>
      </c>
      <c r="AM5" s="62" t="s">
        <v>56</v>
      </c>
      <c r="AN5" s="62" t="s">
        <v>58</v>
      </c>
      <c r="AO5" s="61" t="s">
        <v>115</v>
      </c>
      <c r="AP5" s="15"/>
      <c r="AQ5" s="63" t="s">
        <v>199</v>
      </c>
      <c r="AR5" s="63" t="s">
        <v>200</v>
      </c>
      <c r="AS5" s="63" t="s">
        <v>201</v>
      </c>
      <c r="AT5" s="63" t="s">
        <v>348</v>
      </c>
      <c r="AU5" s="36"/>
    </row>
    <row r="6" spans="1:47" ht="15" customHeight="1">
      <c r="C6" s="35">
        <v>46023</v>
      </c>
      <c r="D6" s="35" t="str">
        <f>'Retail Rates'!B7</f>
        <v>LGRSG811</v>
      </c>
      <c r="E6" s="3" t="str">
        <f>MID(D6,6,3)</f>
        <v>811</v>
      </c>
      <c r="F6" s="3" t="s">
        <v>32</v>
      </c>
      <c r="G6" s="11">
        <f>SUMIF('Forecasted Customer Cts'!$D$5:$D$30,$F6,'Forecasted Customer Cts'!$F$5:$F$30)</f>
        <v>307684</v>
      </c>
      <c r="H6" s="11">
        <v>0</v>
      </c>
      <c r="I6" s="11">
        <f>SUMIF('Forecasted Calendar Month Usage'!$D$5:$D$31,'Jan26-Dec26 Retail'!$F6,'Forecasted Calendar Month Usage'!$F$5:$F$31)*10</f>
        <v>39149047.143119901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233">
        <f>VLOOKUP(C6,'Billed Days'!$A$1:$B$13,2,FALSE)*G6</f>
        <v>9538204</v>
      </c>
      <c r="P6" s="11">
        <v>0</v>
      </c>
      <c r="Q6" s="12">
        <f>VLOOKUP($D6,'Retail Rates'!$B$7:$P$40,4,FALSE)</f>
        <v>0.65</v>
      </c>
      <c r="R6" s="12">
        <f>VLOOKUP($D6,'Retail Rates'!$B$7:$P$40,5,FALSE)</f>
        <v>0</v>
      </c>
      <c r="S6" s="110">
        <f>VLOOKUP($D6,'Retail Rates'!$B$7:$P$40,8,FALSE)</f>
        <v>0.51809000000000005</v>
      </c>
      <c r="T6" s="110">
        <f>VLOOKUP($D6,'Retail Rates'!$B$7:$P$40,9,FALSE)</f>
        <v>0</v>
      </c>
      <c r="U6" s="110">
        <v>0</v>
      </c>
      <c r="V6" s="110">
        <v>0</v>
      </c>
      <c r="W6" s="110">
        <v>0</v>
      </c>
      <c r="X6" s="12">
        <f>VLOOKUP($D6,'Retail Rates'!$B$7:$P$40,15,FALSE)</f>
        <v>0</v>
      </c>
      <c r="Y6" s="13">
        <f>O6*Q6</f>
        <v>6199832.6000000006</v>
      </c>
      <c r="Z6" s="13">
        <f t="shared" ref="Z6:Z37" si="23">H6*R6</f>
        <v>0</v>
      </c>
      <c r="AA6" s="13">
        <f t="shared" ref="AA6:AA37" si="24">I6*S6</f>
        <v>20282729.834378991</v>
      </c>
      <c r="AB6" s="13">
        <f t="shared" ref="AB6:AB37" si="25">J6*T6</f>
        <v>0</v>
      </c>
      <c r="AC6" s="13">
        <f t="shared" ref="AC6" si="26">N6*X6</f>
        <v>0</v>
      </c>
      <c r="AD6" s="16">
        <f>AM6</f>
        <v>19094441.995742761</v>
      </c>
      <c r="AE6" s="16">
        <f t="shared" ref="AE6:AE49" si="27">AN6</f>
        <v>412300.69407201599</v>
      </c>
      <c r="AF6" s="16">
        <f t="shared" ref="AF6:AF49" si="28">AO6</f>
        <v>902428.13053719024</v>
      </c>
      <c r="AG6" s="234">
        <f>ROUND(SUM(Y6:AF6),2)</f>
        <v>46891733.25</v>
      </c>
      <c r="AH6" s="234">
        <f>ROUND(SUM(AJ6:AO6),2)</f>
        <v>46891733.25</v>
      </c>
      <c r="AI6" s="17">
        <f t="shared" ref="AI6" si="29">IF(AH6=0,0,ROUND(AH6/AG6,6))</f>
        <v>1</v>
      </c>
      <c r="AJ6" s="16">
        <f>SUMIFS('Fin Forecast'!$N$5:$N$381,'Fin Forecast'!$A$5:$A$381,'Jan26-Dec26 Retail'!$F6,'Fin Forecast'!$B$5:$B$381,'Jan26-Dec26 Retail'!AJ$5)</f>
        <v>6199832.6000000006</v>
      </c>
      <c r="AK6" s="16">
        <f>SUMIFS('Fin Forecast'!$N$5:$N$381,'Fin Forecast'!$A$5:$A$381,'Jan26-Dec26 Retail'!$F6,'Fin Forecast'!$B$5:$B$381,'Jan26-Dec26 Retail'!AK$5)</f>
        <v>20282729.834378991</v>
      </c>
      <c r="AL6" s="16">
        <f>SUMIFS('Fin Forecast'!$N$5:$N$381,'Fin Forecast'!$A$5:$A$381,'Jan26-Dec26 Retail'!$F6,'Fin Forecast'!$B$5:$B$381,'Jan26-Dec26 Retail'!AL$5)</f>
        <v>0</v>
      </c>
      <c r="AM6" s="16">
        <f>SUMIFS('Fin Forecast'!$N$5:$N$381,'Fin Forecast'!$A$5:$A$381,'Jan26-Dec26 Retail'!$F6,'Fin Forecast'!$B$5:$B$381,'Jan26-Dec26 Retail'!AM$5)</f>
        <v>19094441.995742761</v>
      </c>
      <c r="AN6" s="16">
        <f>SUMIFS('Fin Forecast'!$N$5:$N$381,'Fin Forecast'!$A$5:$A$381,'Jan26-Dec26 Retail'!$F6,'Fin Forecast'!$B$5:$B$381,'Jan26-Dec26 Retail'!AN$5)</f>
        <v>412300.69407201599</v>
      </c>
      <c r="AO6" s="16">
        <f>SUMIFS('Fin Forecast'!$N$5:$N$381,'Fin Forecast'!$A$5:$A$381,'Jan26-Dec26 Retail'!$F6,'Fin Forecast'!$B$5:$B$381,'Jan26-Dec26 Retail'!AO$5)</f>
        <v>902428.13053719024</v>
      </c>
      <c r="AQ6" s="19">
        <f>+AG6-AH6</f>
        <v>0</v>
      </c>
      <c r="AR6" s="21">
        <f t="shared" ref="AR6:AR37" si="30">+Y6+Z6-AJ6</f>
        <v>0</v>
      </c>
      <c r="AS6" s="21">
        <f t="shared" ref="AS6:AS37" si="31">+AA6+AB6-AK6</f>
        <v>0</v>
      </c>
      <c r="AT6" s="54">
        <f t="shared" ref="AT6:AT37" si="32">AL6-AC6</f>
        <v>0</v>
      </c>
      <c r="AU6" s="38"/>
    </row>
    <row r="7" spans="1:47">
      <c r="A7" s="34" t="s">
        <v>121</v>
      </c>
      <c r="B7" s="34" t="s">
        <v>122</v>
      </c>
      <c r="C7" s="35">
        <f t="shared" ref="C7:C13" si="33">$C$6</f>
        <v>46023</v>
      </c>
      <c r="D7" s="35" t="str">
        <f>'Retail Rates'!B9</f>
        <v>LGCMG851</v>
      </c>
      <c r="E7" s="3" t="str">
        <f t="shared" ref="E7:E11" si="34">MID(D7,6,3)</f>
        <v>851</v>
      </c>
      <c r="F7" s="3" t="s">
        <v>30</v>
      </c>
      <c r="G7" s="11">
        <f>SUMIF('Forecasted Customer Cts'!$D$5:$D$30,$F7,'Forecasted Customer Cts'!$F$5:$F$30)-H7</f>
        <v>25227</v>
      </c>
      <c r="H7" s="11">
        <f>SUMIFS('Forecasted Customer Cts'!$F$5:$F$30,'Forecasted Customer Cts'!$D$5:$D$30,$F7,'Forecasted Customer Cts'!$C$5:$C$30,$B$7)</f>
        <v>1220</v>
      </c>
      <c r="I7" s="11">
        <f>(SUMIF('Forecasted Calendar Month Usage'!$D$5:$D$31,'Jan26-Dec26 Retail'!$F7,'Forecasted Calendar Month Usage'!$F$5:$F$31)*10)-J7</f>
        <v>20488669.661654919</v>
      </c>
      <c r="J7" s="11">
        <f>SUMIFS('Forecasted Calendar Month Usage'!$F$5:$F$31,'Forecasted Calendar Month Usage'!$D$5:$D$31,'Jan26-Dec26 Retail'!$F7,'Forecasted Calendar Month Usage'!$C$5:$C$31,'Jan26-Dec26 Retail'!$B$9)*10</f>
        <v>0</v>
      </c>
      <c r="K7" s="11">
        <v>0</v>
      </c>
      <c r="L7" s="11">
        <v>0</v>
      </c>
      <c r="M7" s="11">
        <v>0</v>
      </c>
      <c r="N7" s="11">
        <v>0</v>
      </c>
      <c r="O7" s="233">
        <f>VLOOKUP(C7,'Billed Days'!$A$1:$B$13,2,FALSE)*G7</f>
        <v>782037</v>
      </c>
      <c r="P7" s="233">
        <f>VLOOKUP(C7,'Billed Days'!$A$1:$B$13,2,FALSE)*H7</f>
        <v>37820</v>
      </c>
      <c r="Q7" s="12">
        <f>VLOOKUP($D7,'Retail Rates'!$B$7:$P$40,4,FALSE)</f>
        <v>2.2999999999999998</v>
      </c>
      <c r="R7" s="12">
        <f>VLOOKUP($D7,'Retail Rates'!$B$7:$P$40,5,FALSE)</f>
        <v>11</v>
      </c>
      <c r="S7" s="110">
        <f>VLOOKUP($D7,'Retail Rates'!$B$7:$P$40,8,FALSE)</f>
        <v>0.38950000000000001</v>
      </c>
      <c r="T7" s="110">
        <f>VLOOKUP($D7,'Retail Rates'!$B$7:$P$40,9,FALSE)</f>
        <v>0.33950000000000002</v>
      </c>
      <c r="U7" s="110">
        <v>0</v>
      </c>
      <c r="V7" s="110">
        <v>0</v>
      </c>
      <c r="W7" s="110">
        <v>0</v>
      </c>
      <c r="X7" s="12">
        <f>VLOOKUP($D7,'Retail Rates'!$B$7:$P$40,14,FALSE)</f>
        <v>0</v>
      </c>
      <c r="Y7" s="13">
        <f t="shared" ref="Y7:Y8" si="35">O7*Q7</f>
        <v>1798685.0999999999</v>
      </c>
      <c r="Z7" s="13">
        <f>P7*R7</f>
        <v>416020</v>
      </c>
      <c r="AA7" s="13">
        <f t="shared" si="24"/>
        <v>7980336.8332145913</v>
      </c>
      <c r="AB7" s="13">
        <f t="shared" si="25"/>
        <v>0</v>
      </c>
      <c r="AC7" s="13">
        <f t="shared" ref="AC7:AC10" si="36">N7*X7</f>
        <v>0</v>
      </c>
      <c r="AD7" s="16">
        <f t="shared" ref="AD7:AD49" si="37">AM7</f>
        <v>9993083.9438874386</v>
      </c>
      <c r="AE7" s="16">
        <f t="shared" si="27"/>
        <v>215777.73505522331</v>
      </c>
      <c r="AF7" s="16">
        <f t="shared" si="28"/>
        <v>383966.32365201978</v>
      </c>
      <c r="AG7" s="234">
        <f t="shared" ref="AG7:AG37" si="38">ROUND(SUM(Y7:AF7),2)</f>
        <v>20787869.940000001</v>
      </c>
      <c r="AH7" s="234">
        <f t="shared" ref="AH7:AH37" si="39">ROUND(SUM(AJ7:AO7),2)</f>
        <v>20787869.940000001</v>
      </c>
      <c r="AI7" s="17">
        <f t="shared" ref="AI7:AI13" si="40">IF(AH7=0,0,ROUND(AH7/AG7,6))</f>
        <v>1</v>
      </c>
      <c r="AJ7" s="16">
        <f>SUMIFS('Fin Forecast'!$N$5:$N$381,'Fin Forecast'!$A$5:$A$381,'Jan26-Dec26 Retail'!$F7,'Fin Forecast'!$B$5:$B$381,'Jan26-Dec26 Retail'!AJ$5)</f>
        <v>2214705.0999999996</v>
      </c>
      <c r="AK7" s="16">
        <f>SUMIFS('Fin Forecast'!$N$5:$N$381,'Fin Forecast'!$A$5:$A$381,'Jan26-Dec26 Retail'!$F7,'Fin Forecast'!$B$5:$B$381,'Jan26-Dec26 Retail'!AK$5)</f>
        <v>7980336.8332145838</v>
      </c>
      <c r="AL7" s="16">
        <f>SUMIFS('Fin Forecast'!$N$5:$N$381,'Fin Forecast'!$A$5:$A$381,'Jan26-Dec26 Retail'!$F7,'Fin Forecast'!$B$5:$B$381,'Jan26-Dec26 Retail'!AL$5)</f>
        <v>0</v>
      </c>
      <c r="AM7" s="16">
        <f>SUMIFS('Fin Forecast'!$N$5:$N$381,'Fin Forecast'!$A$5:$A$381,'Jan26-Dec26 Retail'!$F7,'Fin Forecast'!$B$5:$B$381,'Jan26-Dec26 Retail'!AM$5)</f>
        <v>9993083.9438874386</v>
      </c>
      <c r="AN7" s="16">
        <f>SUMIFS('Fin Forecast'!$N$5:$N$381,'Fin Forecast'!$A$5:$A$381,'Jan26-Dec26 Retail'!$F7,'Fin Forecast'!$B$5:$B$381,'Jan26-Dec26 Retail'!AN$5)</f>
        <v>215777.73505522331</v>
      </c>
      <c r="AO7" s="16">
        <f>SUMIFS('Fin Forecast'!$N$5:$N$381,'Fin Forecast'!$A$5:$A$381,'Jan26-Dec26 Retail'!$F7,'Fin Forecast'!$B$5:$B$381,'Jan26-Dec26 Retail'!AO$5)</f>
        <v>383966.32365201978</v>
      </c>
      <c r="AQ7" s="19">
        <f t="shared" ref="AQ7:AQ37" si="41">+AG7-AH7</f>
        <v>0</v>
      </c>
      <c r="AR7" s="21">
        <f t="shared" si="30"/>
        <v>0</v>
      </c>
      <c r="AS7" s="21">
        <f t="shared" si="31"/>
        <v>7.4505805969238281E-9</v>
      </c>
      <c r="AT7" s="54">
        <f t="shared" si="32"/>
        <v>0</v>
      </c>
      <c r="AU7" s="38"/>
    </row>
    <row r="8" spans="1:47" ht="15" customHeight="1">
      <c r="A8" s="34"/>
      <c r="B8" s="34"/>
      <c r="C8" s="35">
        <f t="shared" si="33"/>
        <v>46023</v>
      </c>
      <c r="D8" s="35" t="str">
        <f>'Retail Rates'!B11</f>
        <v>LGING855</v>
      </c>
      <c r="E8" s="3" t="str">
        <f t="shared" si="34"/>
        <v>855</v>
      </c>
      <c r="F8" s="3" t="s">
        <v>31</v>
      </c>
      <c r="G8" s="11">
        <f>SUMIF('Forecasted Customer Cts'!$D$5:$D$30,$F8,'Forecasted Customer Cts'!$F$5:$F$30)-H8</f>
        <v>108</v>
      </c>
      <c r="H8" s="11">
        <f>SUMIFS('Forecasted Customer Cts'!$F$5:$F$30,'Forecasted Customer Cts'!$D$5:$D$30,$F8,'Forecasted Customer Cts'!$C$5:$C$30,$B$7)</f>
        <v>107</v>
      </c>
      <c r="I8" s="11">
        <f>(SUMIF('Forecasted Calendar Month Usage'!$D$5:$D$31,'Jan26-Dec26 Retail'!$F8,'Forecasted Calendar Month Usage'!$F$5:$F$31)*10)-J8</f>
        <v>1638592.9597580298</v>
      </c>
      <c r="J8" s="11">
        <f>SUMIFS('Forecasted Calendar Month Usage'!$F$5:$F$31,'Forecasted Calendar Month Usage'!$D$5:$D$31,'Jan26-Dec26 Retail'!$F8,'Forecasted Calendar Month Usage'!$C$5:$C$31,'Jan26-Dec26 Retail'!$B$9)*10</f>
        <v>0</v>
      </c>
      <c r="K8" s="11">
        <v>0</v>
      </c>
      <c r="L8" s="11">
        <v>0</v>
      </c>
      <c r="M8" s="11">
        <v>0</v>
      </c>
      <c r="N8" s="11">
        <v>0</v>
      </c>
      <c r="O8" s="233">
        <f>VLOOKUP(C8,'Billed Days'!$A$1:$B$13,2,FALSE)*G8</f>
        <v>3348</v>
      </c>
      <c r="P8" s="233">
        <f>VLOOKUP(C8,'Billed Days'!$A$1:$B$13,2,FALSE)*H8</f>
        <v>3317</v>
      </c>
      <c r="Q8" s="12">
        <f>VLOOKUP($D8,'Retail Rates'!$B$7:$P$40,4,FALSE)</f>
        <v>5.42</v>
      </c>
      <c r="R8" s="12">
        <f>VLOOKUP($D8,'Retail Rates'!$B$7:$P$40,5,FALSE)</f>
        <v>24.64</v>
      </c>
      <c r="S8" s="110">
        <f>VLOOKUP($D8,'Retail Rates'!$B$7:$P$40,8,FALSE)</f>
        <v>0.27023000000000003</v>
      </c>
      <c r="T8" s="110">
        <f>VLOOKUP($D8,'Retail Rates'!$B$7:$P$40,9,FALSE)</f>
        <v>0.22023000000000004</v>
      </c>
      <c r="U8" s="110">
        <v>0</v>
      </c>
      <c r="V8" s="110">
        <v>0</v>
      </c>
      <c r="W8" s="110">
        <v>0</v>
      </c>
      <c r="X8" s="12">
        <f>VLOOKUP($D8,'Retail Rates'!$B$7:$P$40,14,FALSE)</f>
        <v>0</v>
      </c>
      <c r="Y8" s="13">
        <f t="shared" si="35"/>
        <v>18146.16</v>
      </c>
      <c r="Z8" s="13">
        <f>P8*R8</f>
        <v>81730.880000000005</v>
      </c>
      <c r="AA8" s="13">
        <f t="shared" si="24"/>
        <v>442796.97551541246</v>
      </c>
      <c r="AB8" s="13">
        <f t="shared" si="25"/>
        <v>0</v>
      </c>
      <c r="AC8" s="13">
        <f t="shared" si="36"/>
        <v>0</v>
      </c>
      <c r="AD8" s="16">
        <f t="shared" si="37"/>
        <v>799202.54790238861</v>
      </c>
      <c r="AE8" s="16">
        <f t="shared" si="27"/>
        <v>17256.94656475143</v>
      </c>
      <c r="AF8" s="16">
        <f t="shared" si="28"/>
        <v>40082.907724733828</v>
      </c>
      <c r="AG8" s="234">
        <f t="shared" si="38"/>
        <v>1399216.42</v>
      </c>
      <c r="AH8" s="234">
        <f t="shared" si="39"/>
        <v>1399216.42</v>
      </c>
      <c r="AI8" s="17">
        <f t="shared" si="40"/>
        <v>1</v>
      </c>
      <c r="AJ8" s="16">
        <f>SUMIFS('Fin Forecast'!$N$5:$N$381,'Fin Forecast'!$A$5:$A$381,'Jan26-Dec26 Retail'!$F8,'Fin Forecast'!$B$5:$B$381,'Jan26-Dec26 Retail'!AJ$5)</f>
        <v>99877.040000000008</v>
      </c>
      <c r="AK8" s="16">
        <f>SUMIFS('Fin Forecast'!$N$5:$N$381,'Fin Forecast'!$A$5:$A$381,'Jan26-Dec26 Retail'!$F8,'Fin Forecast'!$B$5:$B$381,'Jan26-Dec26 Retail'!AK$5)</f>
        <v>442796.97551541246</v>
      </c>
      <c r="AL8" s="16">
        <f>SUMIFS('Fin Forecast'!$N$5:$N$381,'Fin Forecast'!$A$5:$A$381,'Jan26-Dec26 Retail'!$F8,'Fin Forecast'!$B$5:$B$381,'Jan26-Dec26 Retail'!AL$5)</f>
        <v>0</v>
      </c>
      <c r="AM8" s="16">
        <f>SUMIFS('Fin Forecast'!$N$5:$N$381,'Fin Forecast'!$A$5:$A$381,'Jan26-Dec26 Retail'!$F8,'Fin Forecast'!$B$5:$B$381,'Jan26-Dec26 Retail'!AM$5)</f>
        <v>799202.54790238861</v>
      </c>
      <c r="AN8" s="16">
        <f>SUMIFS('Fin Forecast'!$N$5:$N$381,'Fin Forecast'!$A$5:$A$381,'Jan26-Dec26 Retail'!$F8,'Fin Forecast'!$B$5:$B$381,'Jan26-Dec26 Retail'!AN$5)</f>
        <v>17256.94656475143</v>
      </c>
      <c r="AO8" s="16">
        <f>SUMIFS('Fin Forecast'!$N$5:$N$381,'Fin Forecast'!$A$5:$A$381,'Jan26-Dec26 Retail'!$F8,'Fin Forecast'!$B$5:$B$381,'Jan26-Dec26 Retail'!AO$5)</f>
        <v>40082.907724733828</v>
      </c>
      <c r="AQ8" s="19">
        <f t="shared" si="41"/>
        <v>0</v>
      </c>
      <c r="AR8" s="21">
        <f t="shared" si="30"/>
        <v>0</v>
      </c>
      <c r="AS8" s="21">
        <f t="shared" si="31"/>
        <v>0</v>
      </c>
      <c r="AT8" s="54">
        <f t="shared" si="32"/>
        <v>0</v>
      </c>
    </row>
    <row r="9" spans="1:47" ht="15" customHeight="1">
      <c r="A9" s="6" t="s">
        <v>123</v>
      </c>
      <c r="B9" s="6" t="s">
        <v>124</v>
      </c>
      <c r="C9" s="35">
        <f t="shared" si="33"/>
        <v>46023</v>
      </c>
      <c r="D9" s="35" t="str">
        <f>'Retail Rates'!B14</f>
        <v>LGCMG865</v>
      </c>
      <c r="E9" s="3" t="str">
        <f t="shared" si="34"/>
        <v>865</v>
      </c>
      <c r="F9" s="3" t="s">
        <v>78</v>
      </c>
      <c r="G9" s="11">
        <f>SUMIF('Forecasted Customer Cts'!$D$5:$D$30,$F9,'Forecasted Customer Cts'!$F$5:$F$30)</f>
        <v>2</v>
      </c>
      <c r="H9" s="11">
        <v>0</v>
      </c>
      <c r="I9" s="11">
        <v>0</v>
      </c>
      <c r="J9" s="11">
        <v>0</v>
      </c>
      <c r="K9" s="11">
        <f>SUMIF('Forecasted Calendar Month Usage'!$D$5:$D$31,'Jan26-Dec26 Retail'!$F9,'Forecasted Calendar Month Usage'!$F$5:$F$31)</f>
        <v>4484.9472264598398</v>
      </c>
      <c r="L9" s="11">
        <v>0</v>
      </c>
      <c r="M9" s="11">
        <v>0</v>
      </c>
      <c r="N9" s="11">
        <v>0</v>
      </c>
      <c r="O9" s="233">
        <v>0</v>
      </c>
      <c r="P9" s="233">
        <v>0</v>
      </c>
      <c r="Q9" s="12">
        <f>VLOOKUP($D9,'Retail Rates'!$B$7:$P$40,4,FALSE)</f>
        <v>630</v>
      </c>
      <c r="R9" s="12">
        <f>VLOOKUP($D9,'Retail Rates'!$B$7:$P$40,5,FALSE)</f>
        <v>0</v>
      </c>
      <c r="S9" s="110">
        <f>VLOOKUP($D9,'Retail Rates'!$B$7:$P$40,8,FALSE)</f>
        <v>0.19228000000000001</v>
      </c>
      <c r="T9" s="110">
        <f>VLOOKUP($D9,'Retail Rates'!$B$7:$P$40,9,FALSE)</f>
        <v>0</v>
      </c>
      <c r="U9" s="110">
        <f>VLOOKUP($D9,'Retail Rates'!$B$7:$P$40,10,FALSE)</f>
        <v>1.9228000000000001</v>
      </c>
      <c r="V9" s="110">
        <v>0</v>
      </c>
      <c r="W9" s="110">
        <v>0</v>
      </c>
      <c r="X9" s="12">
        <f>VLOOKUP($D9,'Retail Rates'!$B$7:$P$40,14,FALSE)</f>
        <v>0</v>
      </c>
      <c r="Y9" s="13">
        <f t="shared" ref="Y9:Y37" si="42">G9*Q9</f>
        <v>1260</v>
      </c>
      <c r="Z9" s="13">
        <f t="shared" si="23"/>
        <v>0</v>
      </c>
      <c r="AA9" s="13">
        <f>K9*U9</f>
        <v>8623.6565270369811</v>
      </c>
      <c r="AB9" s="13">
        <f t="shared" si="25"/>
        <v>0</v>
      </c>
      <c r="AC9" s="13">
        <f t="shared" si="36"/>
        <v>0</v>
      </c>
      <c r="AD9" s="16">
        <f t="shared" si="37"/>
        <v>21874.750707605617</v>
      </c>
      <c r="AE9" s="16">
        <f t="shared" si="27"/>
        <v>472.33508585424829</v>
      </c>
      <c r="AF9" s="16">
        <f t="shared" si="28"/>
        <v>372.86425790450073</v>
      </c>
      <c r="AG9" s="234">
        <f t="shared" si="38"/>
        <v>32603.61</v>
      </c>
      <c r="AH9" s="234">
        <f t="shared" si="39"/>
        <v>32603.61</v>
      </c>
      <c r="AI9" s="17">
        <f t="shared" si="40"/>
        <v>1</v>
      </c>
      <c r="AJ9" s="16">
        <f>SUMIFS('Fin Forecast'!$N$5:$N$381,'Fin Forecast'!$A$5:$A$381,'Jan26-Dec26 Retail'!$F9,'Fin Forecast'!$B$5:$B$381,'Jan26-Dec26 Retail'!AJ$5)</f>
        <v>1260</v>
      </c>
      <c r="AK9" s="16">
        <f>SUMIFS('Fin Forecast'!$N$5:$N$381,'Fin Forecast'!$A$5:$A$381,'Jan26-Dec26 Retail'!$F9,'Fin Forecast'!$B$5:$B$381,'Jan26-Dec26 Retail'!AK$5)</f>
        <v>8623.6565270369811</v>
      </c>
      <c r="AL9" s="16">
        <f>SUMIFS('Fin Forecast'!$N$5:$N$381,'Fin Forecast'!$A$5:$A$381,'Jan26-Dec26 Retail'!$F9,'Fin Forecast'!$B$5:$B$381,'Jan26-Dec26 Retail'!AL$5)</f>
        <v>0</v>
      </c>
      <c r="AM9" s="16">
        <f>SUMIFS('Fin Forecast'!$N$5:$N$381,'Fin Forecast'!$A$5:$A$381,'Jan26-Dec26 Retail'!$F9,'Fin Forecast'!$B$5:$B$381,'Jan26-Dec26 Retail'!AM$5)</f>
        <v>21874.750707605617</v>
      </c>
      <c r="AN9" s="16">
        <f>SUMIFS('Fin Forecast'!$N$5:$N$381,'Fin Forecast'!$A$5:$A$381,'Jan26-Dec26 Retail'!$F9,'Fin Forecast'!$B$5:$B$381,'Jan26-Dec26 Retail'!AN$5)</f>
        <v>472.33508585424829</v>
      </c>
      <c r="AO9" s="16">
        <f>SUMIFS('Fin Forecast'!$N$5:$N$381,'Fin Forecast'!$A$5:$A$381,'Jan26-Dec26 Retail'!$F9,'Fin Forecast'!$B$5:$B$381,'Jan26-Dec26 Retail'!AO$5)</f>
        <v>372.86425790450073</v>
      </c>
      <c r="AQ9" s="19">
        <f t="shared" si="41"/>
        <v>0</v>
      </c>
      <c r="AR9" s="21">
        <f t="shared" si="30"/>
        <v>0</v>
      </c>
      <c r="AS9" s="21">
        <f t="shared" si="31"/>
        <v>0</v>
      </c>
      <c r="AT9" s="54">
        <f t="shared" si="32"/>
        <v>0</v>
      </c>
    </row>
    <row r="10" spans="1:47" ht="15" customHeight="1">
      <c r="A10" s="38"/>
      <c r="C10" s="35">
        <f t="shared" si="33"/>
        <v>46023</v>
      </c>
      <c r="D10" s="35" t="str">
        <f>'Retail Rates'!B17</f>
        <v>LGCMG870</v>
      </c>
      <c r="E10" s="3" t="str">
        <f t="shared" si="34"/>
        <v>870</v>
      </c>
      <c r="F10" s="3" t="s">
        <v>223</v>
      </c>
      <c r="G10" s="11">
        <f>SUMIF('Forecasted Customer Cts'!$D$5:$D$30,$F10,'Forecasted Customer Cts'!$F$5:$F$30)</f>
        <v>1</v>
      </c>
      <c r="H10" s="11">
        <v>0</v>
      </c>
      <c r="I10" s="11">
        <v>0</v>
      </c>
      <c r="J10" s="11">
        <v>0</v>
      </c>
      <c r="K10" s="11">
        <f>SUMIF('Forecasted Calendar Month Usage'!$D$5:$D$31,'Jan26-Dec26 Retail'!$F10,'Forecasted Calendar Month Usage'!$F$5:$F$31)</f>
        <v>2684.4</v>
      </c>
      <c r="L10" s="11">
        <v>0</v>
      </c>
      <c r="M10" s="11">
        <v>0</v>
      </c>
      <c r="N10" s="11">
        <f>VLOOKUP(C10,'2025BP_Gas_Demands'!$C$1:$K$37,6,FALSE)</f>
        <v>1295.5997210599721</v>
      </c>
      <c r="O10" s="233">
        <v>0</v>
      </c>
      <c r="P10" s="233">
        <v>0</v>
      </c>
      <c r="Q10" s="12">
        <f>VLOOKUP($D10,'Retail Rates'!$B$7:$P$40,4,FALSE)</f>
        <v>335</v>
      </c>
      <c r="R10" s="12">
        <f>VLOOKUP($D10,'Retail Rates'!$B$7:$P$40,5,FALSE)</f>
        <v>0</v>
      </c>
      <c r="S10" s="110">
        <f>VLOOKUP($D10,'Retail Rates'!$B$7:$P$40,8,FALSE)</f>
        <v>4.1059999999999999E-2</v>
      </c>
      <c r="T10" s="110">
        <f>VLOOKUP($D10,'Retail Rates'!$B$7:$P$40,9,FALSE)</f>
        <v>0</v>
      </c>
      <c r="U10" s="110">
        <f>VLOOKUP($D10,'Retail Rates'!$B$7:$P$40,10,FALSE)</f>
        <v>0.41060000000000002</v>
      </c>
      <c r="V10" s="110">
        <v>0</v>
      </c>
      <c r="W10" s="110">
        <v>0</v>
      </c>
      <c r="X10" s="12">
        <f>VLOOKUP($D10,'Retail Rates'!$B$7:$P$40,15,FALSE)</f>
        <v>7.17</v>
      </c>
      <c r="Y10" s="13">
        <f t="shared" si="42"/>
        <v>335</v>
      </c>
      <c r="Z10" s="13">
        <f t="shared" si="23"/>
        <v>0</v>
      </c>
      <c r="AA10" s="13">
        <f t="shared" ref="AA10:AA11" si="43">K10*U10</f>
        <v>1102.2146400000001</v>
      </c>
      <c r="AB10" s="13">
        <f t="shared" si="25"/>
        <v>0</v>
      </c>
      <c r="AC10" s="13">
        <f t="shared" si="36"/>
        <v>9289.4500000000007</v>
      </c>
      <c r="AD10" s="16">
        <f t="shared" si="37"/>
        <v>13092.814214861382</v>
      </c>
      <c r="AE10" s="16">
        <f t="shared" si="27"/>
        <v>0</v>
      </c>
      <c r="AF10" s="16">
        <f t="shared" si="28"/>
        <v>14.518331895943577</v>
      </c>
      <c r="AG10" s="234">
        <f t="shared" si="38"/>
        <v>23834</v>
      </c>
      <c r="AH10" s="234">
        <f t="shared" si="39"/>
        <v>23834</v>
      </c>
      <c r="AI10" s="17">
        <f t="shared" si="40"/>
        <v>1</v>
      </c>
      <c r="AJ10" s="16">
        <f>SUMIFS('Fin Forecast'!$N$5:$N$381,'Fin Forecast'!$A$5:$A$381,'Jan26-Dec26 Retail'!$F10,'Fin Forecast'!$B$5:$B$381,'Jan26-Dec26 Retail'!AJ$5)</f>
        <v>335</v>
      </c>
      <c r="AK10" s="16">
        <f>SUMIFS('Fin Forecast'!$N$5:$N$381,'Fin Forecast'!$A$5:$A$381,'Jan26-Dec26 Retail'!$F10,'Fin Forecast'!$B$5:$B$381,'Jan26-Dec26 Retail'!AK$5)</f>
        <v>1102.2146400000001</v>
      </c>
      <c r="AL10" s="16">
        <f>SUMIFS('Fin Forecast'!$N$5:$N$381,'Fin Forecast'!$A$5:$A$381,'Jan26-Dec26 Retail'!$F10,'Fin Forecast'!$B$5:$B$381,'Jan26-Dec26 Retail'!AL$5)</f>
        <v>9289.4499999999862</v>
      </c>
      <c r="AM10" s="16">
        <f>SUMIFS('Fin Forecast'!$N$5:$N$381,'Fin Forecast'!$A$5:$A$381,'Jan26-Dec26 Retail'!$F10,'Fin Forecast'!$B$5:$B$381,'Jan26-Dec26 Retail'!AM$5)</f>
        <v>13092.814214861382</v>
      </c>
      <c r="AN10" s="16">
        <f>SUMIFS('Fin Forecast'!$N$5:$N$381,'Fin Forecast'!$A$5:$A$381,'Jan26-Dec26 Retail'!$F10,'Fin Forecast'!$B$5:$B$381,'Jan26-Dec26 Retail'!AN$5)</f>
        <v>0</v>
      </c>
      <c r="AO10" s="16">
        <f>SUMIFS('Fin Forecast'!$N$5:$N$381,'Fin Forecast'!$A$5:$A$381,'Jan26-Dec26 Retail'!$F10,'Fin Forecast'!$B$5:$B$381,'Jan26-Dec26 Retail'!AO$5)</f>
        <v>14.518331895943577</v>
      </c>
      <c r="AQ10" s="19">
        <f t="shared" si="41"/>
        <v>0</v>
      </c>
      <c r="AR10" s="21">
        <f t="shared" si="30"/>
        <v>0</v>
      </c>
      <c r="AS10" s="21">
        <f t="shared" si="31"/>
        <v>0</v>
      </c>
      <c r="AT10" s="54">
        <f t="shared" si="32"/>
        <v>-1.4551915228366852E-11</v>
      </c>
      <c r="AU10" s="38"/>
    </row>
    <row r="11" spans="1:47" ht="15" customHeight="1">
      <c r="C11" s="35">
        <f t="shared" si="33"/>
        <v>46023</v>
      </c>
      <c r="D11" s="35" t="str">
        <f>'Retail Rates'!B19</f>
        <v>LGING871DS</v>
      </c>
      <c r="E11" s="3" t="str">
        <f t="shared" si="34"/>
        <v>871</v>
      </c>
      <c r="F11" s="3" t="s">
        <v>224</v>
      </c>
      <c r="G11" s="11">
        <f>SUMIF('Forecasted Customer Cts'!$D$5:$D$30,$F11,'Forecasted Customer Cts'!$F$5:$F$30)</f>
        <v>0</v>
      </c>
      <c r="H11" s="11">
        <v>0</v>
      </c>
      <c r="I11" s="11">
        <v>0</v>
      </c>
      <c r="J11" s="11">
        <v>0</v>
      </c>
      <c r="K11" s="11">
        <f>SUMIF('Forecasted Calendar Month Usage'!$D$5:$D$31,'Jan26-Dec26 Retail'!$F11,'Forecasted Calendar Month Usage'!$F$5:$F$31)</f>
        <v>0</v>
      </c>
      <c r="L11" s="11">
        <v>0</v>
      </c>
      <c r="M11" s="11">
        <v>0</v>
      </c>
      <c r="N11" s="11">
        <v>0</v>
      </c>
      <c r="O11" s="233">
        <v>0</v>
      </c>
      <c r="P11" s="233">
        <v>0</v>
      </c>
      <c r="Q11" s="12">
        <f>VLOOKUP($D11,'Retail Rates'!$B$7:$P$40,4,FALSE)</f>
        <v>750</v>
      </c>
      <c r="R11" s="12">
        <f>VLOOKUP($D11,'Retail Rates'!$B$7:$P$40,5,FALSE)</f>
        <v>0</v>
      </c>
      <c r="S11" s="110">
        <f>VLOOKUP($D11,'Retail Rates'!$B$7:$P$40,8,FALSE)</f>
        <v>3.1E-2</v>
      </c>
      <c r="T11" s="110">
        <f>VLOOKUP($D11,'Retail Rates'!$B$7:$P$40,9,FALSE)</f>
        <v>0</v>
      </c>
      <c r="U11" s="110">
        <f>VLOOKUP($D11,'Retail Rates'!$B$7:$P$40,10,FALSE)</f>
        <v>0.31</v>
      </c>
      <c r="V11" s="110">
        <v>0</v>
      </c>
      <c r="W11" s="110">
        <v>0</v>
      </c>
      <c r="X11" s="12">
        <f>VLOOKUP($D11,'Retail Rates'!$B$7:$P$40,15,FALSE)</f>
        <v>10.89</v>
      </c>
      <c r="Y11" s="13">
        <f t="shared" si="42"/>
        <v>0</v>
      </c>
      <c r="Z11" s="13">
        <f t="shared" si="23"/>
        <v>0</v>
      </c>
      <c r="AA11" s="13">
        <f t="shared" si="43"/>
        <v>0</v>
      </c>
      <c r="AB11" s="13">
        <f t="shared" si="25"/>
        <v>0</v>
      </c>
      <c r="AC11" s="13">
        <f t="shared" ref="AC11" si="44">N11*X11</f>
        <v>0</v>
      </c>
      <c r="AD11" s="16">
        <f t="shared" ref="AD11" si="45">AM11</f>
        <v>0</v>
      </c>
      <c r="AE11" s="16">
        <f t="shared" ref="AE11" si="46">AN11</f>
        <v>0</v>
      </c>
      <c r="AF11" s="16">
        <f t="shared" ref="AF11" si="47">AO11</f>
        <v>0</v>
      </c>
      <c r="AG11" s="234">
        <f t="shared" si="38"/>
        <v>0</v>
      </c>
      <c r="AH11" s="234">
        <f t="shared" si="39"/>
        <v>0</v>
      </c>
      <c r="AI11" s="17">
        <f t="shared" ref="AI11" si="48">IF(AH11=0,0,ROUND(AH11/AG11,6))</f>
        <v>0</v>
      </c>
      <c r="AJ11" s="16">
        <f>SUMIFS('Fin Forecast'!$N$5:$N$381,'Fin Forecast'!$A$5:$A$381,'Jan26-Dec26 Retail'!$F11,'Fin Forecast'!$B$5:$B$381,'Jan26-Dec26 Retail'!AJ$5)</f>
        <v>0</v>
      </c>
      <c r="AK11" s="16">
        <f>SUMIFS('Fin Forecast'!$N$5:$N$381,'Fin Forecast'!$A$5:$A$381,'Jan26-Dec26 Retail'!$F11,'Fin Forecast'!$B$5:$B$381,'Jan26-Dec26 Retail'!AK$5)</f>
        <v>0</v>
      </c>
      <c r="AL11" s="16">
        <f>SUMIFS('Fin Forecast'!$N$5:$N$381,'Fin Forecast'!$A$5:$A$381,'Jan26-Dec26 Retail'!$F11,'Fin Forecast'!$B$5:$B$381,'Jan26-Dec26 Retail'!AL$5)</f>
        <v>0</v>
      </c>
      <c r="AM11" s="16">
        <f>SUMIFS('Fin Forecast'!$N$5:$N$381,'Fin Forecast'!$A$5:$A$381,'Jan26-Dec26 Retail'!$F11,'Fin Forecast'!$B$5:$B$381,'Jan26-Dec26 Retail'!AM$5)</f>
        <v>0</v>
      </c>
      <c r="AN11" s="16">
        <f>SUMIFS('Fin Forecast'!$N$5:$N$381,'Fin Forecast'!$A$5:$A$381,'Jan26-Dec26 Retail'!$F11,'Fin Forecast'!$B$5:$B$381,'Jan26-Dec26 Retail'!AN$5)</f>
        <v>0</v>
      </c>
      <c r="AO11" s="16">
        <f>SUMIFS('Fin Forecast'!$N$5:$N$381,'Fin Forecast'!$A$5:$A$381,'Jan26-Dec26 Retail'!$F11,'Fin Forecast'!$B$5:$B$381,'Jan26-Dec26 Retail'!AO$5)</f>
        <v>0</v>
      </c>
      <c r="AQ11" s="19">
        <f t="shared" si="41"/>
        <v>0</v>
      </c>
      <c r="AR11" s="21">
        <f t="shared" si="30"/>
        <v>0</v>
      </c>
      <c r="AS11" s="21">
        <f t="shared" si="31"/>
        <v>0</v>
      </c>
      <c r="AT11" s="54">
        <f t="shared" si="32"/>
        <v>0</v>
      </c>
      <c r="AU11" s="38"/>
    </row>
    <row r="12" spans="1:47" ht="15" customHeight="1">
      <c r="C12" s="35">
        <f t="shared" si="33"/>
        <v>46023</v>
      </c>
      <c r="D12" s="35" t="str">
        <f>'Retail Rates'!B21</f>
        <v>LGCMG875</v>
      </c>
      <c r="E12" s="3" t="str">
        <f t="shared" ref="E12" si="49">MID(D12,6,3)</f>
        <v>875</v>
      </c>
      <c r="F12" s="3" t="s">
        <v>140</v>
      </c>
      <c r="G12" s="11">
        <f>SUMIF('Forecasted Customer Cts'!$D$5:$D$30,$F12,'Forecasted Customer Cts'!$F$5:$F$30)</f>
        <v>7</v>
      </c>
      <c r="H12" s="11">
        <v>0</v>
      </c>
      <c r="I12" s="11">
        <f>SUMIF('Forecasted Calendar Month Usage'!$D$5:$D$31,'Jan26-Dec26 Retail'!$F12,'Forecasted Calendar Month Usage'!$F$5:$F$31)*10</f>
        <v>41.201285801228799</v>
      </c>
      <c r="J12" s="11">
        <v>0</v>
      </c>
      <c r="K12" s="11">
        <v>0</v>
      </c>
      <c r="L12" s="11">
        <v>0</v>
      </c>
      <c r="M12" s="11">
        <f>VLOOKUP(C12,'2025BP_Gas_Demands'!$C$1:$K$37,5,FALSE)*10</f>
        <v>3905.9779614325071</v>
      </c>
      <c r="N12" s="11">
        <v>0</v>
      </c>
      <c r="O12" s="233">
        <v>0</v>
      </c>
      <c r="P12" s="233">
        <v>0</v>
      </c>
      <c r="Q12" s="12">
        <f>VLOOKUP($D12,'Retail Rates'!$B$7:$P$40,4,FALSE)</f>
        <v>165</v>
      </c>
      <c r="R12" s="12">
        <f>VLOOKUP($D12,'Retail Rates'!$B$7:$P$40,5,FALSE)</f>
        <v>750</v>
      </c>
      <c r="S12" s="110">
        <f>VLOOKUP($D12,'Retail Rates'!$B$7:$P$40,8,FALSE)</f>
        <v>3.1E-2</v>
      </c>
      <c r="T12" s="110">
        <f>VLOOKUP($D12,'Retail Rates'!$B$7:$P$40,9,FALSE)</f>
        <v>0</v>
      </c>
      <c r="U12" s="110">
        <v>0</v>
      </c>
      <c r="V12" s="110">
        <v>0</v>
      </c>
      <c r="W12" s="110">
        <f>VLOOKUP($D12,'Retail Rates'!$B$7:$P$40,14,FALSE)</f>
        <v>1.089</v>
      </c>
      <c r="X12" s="12">
        <v>0</v>
      </c>
      <c r="Y12" s="13">
        <f t="shared" si="42"/>
        <v>1155</v>
      </c>
      <c r="Z12" s="13">
        <f t="shared" si="23"/>
        <v>0</v>
      </c>
      <c r="AA12" s="13">
        <f>I12*S12</f>
        <v>1.2772398598380927</v>
      </c>
      <c r="AB12" s="13">
        <f t="shared" si="25"/>
        <v>0</v>
      </c>
      <c r="AC12" s="13">
        <f>M12*W12</f>
        <v>4253.6099999999997</v>
      </c>
      <c r="AD12" s="16">
        <f t="shared" ref="AD12" si="50">AM12</f>
        <v>20.095394889319582</v>
      </c>
      <c r="AE12" s="16">
        <f t="shared" ref="AE12" si="51">AN12</f>
        <v>0</v>
      </c>
      <c r="AF12" s="16">
        <f t="shared" ref="AF12" si="52">AO12</f>
        <v>1305.0249026657525</v>
      </c>
      <c r="AG12" s="234">
        <f t="shared" si="38"/>
        <v>6735.01</v>
      </c>
      <c r="AH12" s="234">
        <f t="shared" si="39"/>
        <v>6735.01</v>
      </c>
      <c r="AI12" s="17">
        <f t="shared" ref="AI12" si="53">IF(AH12=0,0,ROUND(AH12/AG12,6))</f>
        <v>1</v>
      </c>
      <c r="AJ12" s="16">
        <f>SUMIFS('Fin Forecast'!$N$5:$N$381,'Fin Forecast'!$A$5:$A$381,'Jan26-Dec26 Retail'!$F12,'Fin Forecast'!$B$5:$B$381,'Jan26-Dec26 Retail'!AJ$5)</f>
        <v>1155</v>
      </c>
      <c r="AK12" s="16">
        <f>SUMIFS('Fin Forecast'!$N$5:$N$381,'Fin Forecast'!$A$5:$A$381,'Jan26-Dec26 Retail'!$F12,'Fin Forecast'!$B$5:$B$381,'Jan26-Dec26 Retail'!AK$5)</f>
        <v>1.2772398598380927</v>
      </c>
      <c r="AL12" s="16">
        <f>SUMIFS('Fin Forecast'!$N$5:$N$381,'Fin Forecast'!$A$5:$A$381,'Jan26-Dec26 Retail'!$F12,'Fin Forecast'!$B$5:$B$381,'Jan26-Dec26 Retail'!AL$5)</f>
        <v>4253.6100000000033</v>
      </c>
      <c r="AM12" s="16">
        <f>SUMIFS('Fin Forecast'!$N$5:$N$381,'Fin Forecast'!$A$5:$A$381,'Jan26-Dec26 Retail'!$F12,'Fin Forecast'!$B$5:$B$381,'Jan26-Dec26 Retail'!AM$5)</f>
        <v>20.095394889319582</v>
      </c>
      <c r="AN12" s="16">
        <f>SUMIFS('Fin Forecast'!$N$5:$N$381,'Fin Forecast'!$A$5:$A$381,'Jan26-Dec26 Retail'!$F12,'Fin Forecast'!$B$5:$B$381,'Jan26-Dec26 Retail'!AN$5)</f>
        <v>0</v>
      </c>
      <c r="AO12" s="16">
        <f>SUMIFS('Fin Forecast'!$N$5:$N$381,'Fin Forecast'!$A$5:$A$381,'Jan26-Dec26 Retail'!$F12,'Fin Forecast'!$B$5:$B$381,'Jan26-Dec26 Retail'!AO$5)</f>
        <v>1305.0249026657525</v>
      </c>
      <c r="AQ12" s="19">
        <f t="shared" si="41"/>
        <v>0</v>
      </c>
      <c r="AR12" s="21">
        <f t="shared" si="30"/>
        <v>0</v>
      </c>
      <c r="AS12" s="21">
        <f t="shared" si="31"/>
        <v>0</v>
      </c>
      <c r="AT12" s="54">
        <f t="shared" si="32"/>
        <v>0</v>
      </c>
      <c r="AU12" s="38"/>
    </row>
    <row r="13" spans="1:47" ht="15" customHeight="1">
      <c r="C13" s="35">
        <f t="shared" si="33"/>
        <v>46023</v>
      </c>
      <c r="D13" s="35" t="s">
        <v>20</v>
      </c>
      <c r="E13" s="3" t="str">
        <f>MID(D13,6,3)</f>
        <v>996</v>
      </c>
      <c r="F13" s="3" t="s">
        <v>208</v>
      </c>
      <c r="G13" s="11">
        <f>SUMIF('Forecasted Customer Cts'!$D$5:$D$30,$F13,'Forecasted Customer Cts'!$F$5:$F$30)</f>
        <v>1</v>
      </c>
      <c r="H13" s="11">
        <v>0</v>
      </c>
      <c r="I13" s="11">
        <f>SUMIF('Forecasted Calendar Month Usage'!$D$5:$D$31,'Jan26-Dec26 Retail'!$F13,'Forecasted Calendar Month Usage'!$F$5:$F$31)*10</f>
        <v>166288</v>
      </c>
      <c r="J13" s="11">
        <v>0</v>
      </c>
      <c r="K13" s="11">
        <v>0</v>
      </c>
      <c r="L13" s="11">
        <v>0</v>
      </c>
      <c r="M13" s="11">
        <f>VLOOKUP(C13,'2025BP_Gas_Demands'!$C$1:$K$37,9,FALSE)*10</f>
        <v>165600</v>
      </c>
      <c r="N13" s="11">
        <v>0</v>
      </c>
      <c r="O13" s="233">
        <v>0</v>
      </c>
      <c r="P13" s="233">
        <v>0</v>
      </c>
      <c r="Q13" s="12">
        <f>VLOOKUP($D13,'Retail Rates'!$B$7:$P$40,4,FALSE)</f>
        <v>750</v>
      </c>
      <c r="R13" s="12">
        <f>VLOOKUP($D13,'Retail Rates'!$B$7:$P$40,5,FALSE)</f>
        <v>0</v>
      </c>
      <c r="S13" s="110">
        <f>VLOOKUP($D13,'Retail Rates'!$B$7:$P$40,8,FALSE)</f>
        <v>3.1E-2</v>
      </c>
      <c r="T13" s="110">
        <f>VLOOKUP($D13,'Retail Rates'!$B$7:$P$40,9,FALSE)</f>
        <v>0</v>
      </c>
      <c r="U13" s="110">
        <v>0</v>
      </c>
      <c r="V13" s="110">
        <v>0</v>
      </c>
      <c r="W13" s="110">
        <f>VLOOKUP($D13,'Retail Rates'!$B$7:$P$40,14,FALSE)</f>
        <v>1.089</v>
      </c>
      <c r="X13" s="12">
        <v>0</v>
      </c>
      <c r="Y13" s="13">
        <f t="shared" si="42"/>
        <v>750</v>
      </c>
      <c r="Z13" s="13">
        <f t="shared" si="23"/>
        <v>0</v>
      </c>
      <c r="AA13" s="13">
        <f t="shared" si="24"/>
        <v>5154.9279999999999</v>
      </c>
      <c r="AB13" s="13">
        <f t="shared" si="25"/>
        <v>0</v>
      </c>
      <c r="AC13" s="13">
        <f>M13*W13</f>
        <v>180338.4</v>
      </c>
      <c r="AD13" s="16">
        <f t="shared" si="37"/>
        <v>81104.823802744359</v>
      </c>
      <c r="AE13" s="16">
        <f t="shared" si="27"/>
        <v>0</v>
      </c>
      <c r="AF13" s="16">
        <f t="shared" si="28"/>
        <v>186.43212895225037</v>
      </c>
      <c r="AG13" s="234">
        <f t="shared" si="38"/>
        <v>267534.58</v>
      </c>
      <c r="AH13" s="234">
        <f t="shared" si="39"/>
        <v>267534.58</v>
      </c>
      <c r="AI13" s="17">
        <f t="shared" si="40"/>
        <v>1</v>
      </c>
      <c r="AJ13" s="16">
        <f>SUMIFS('Fin Forecast'!$N$5:$N$381,'Fin Forecast'!$A$5:$A$381,'Jan26-Dec26 Retail'!$F13,'Fin Forecast'!$B$5:$B$381,'Jan26-Dec26 Retail'!AJ$5)</f>
        <v>750</v>
      </c>
      <c r="AK13" s="16">
        <f>SUMIFS('Fin Forecast'!$N$5:$N$381,'Fin Forecast'!$A$5:$A$381,'Jan26-Dec26 Retail'!$F13,'Fin Forecast'!$B$5:$B$381,'Jan26-Dec26 Retail'!AK$5)</f>
        <v>5154.9279999999999</v>
      </c>
      <c r="AL13" s="16">
        <f>SUMIFS('Fin Forecast'!$N$5:$N$381,'Fin Forecast'!$A$5:$A$381,'Jan26-Dec26 Retail'!$F13,'Fin Forecast'!$B$5:$B$381,'Jan26-Dec26 Retail'!AL$5)</f>
        <v>180338.40000000002</v>
      </c>
      <c r="AM13" s="16">
        <f>SUMIFS('Fin Forecast'!$N$5:$N$381,'Fin Forecast'!$A$5:$A$381,'Jan26-Dec26 Retail'!$F13,'Fin Forecast'!$B$5:$B$381,'Jan26-Dec26 Retail'!AM$5)</f>
        <v>81104.823802744359</v>
      </c>
      <c r="AN13" s="16">
        <f>SUMIFS('Fin Forecast'!$N$5:$N$381,'Fin Forecast'!$A$5:$A$381,'Jan26-Dec26 Retail'!$F13,'Fin Forecast'!$B$5:$B$381,'Jan26-Dec26 Retail'!AN$5)</f>
        <v>0</v>
      </c>
      <c r="AO13" s="16">
        <f>SUMIFS('Fin Forecast'!$N$5:$N$381,'Fin Forecast'!$A$5:$A$381,'Jan26-Dec26 Retail'!$F13,'Fin Forecast'!$B$5:$B$381,'Jan26-Dec26 Retail'!AO$5)</f>
        <v>186.43212895225037</v>
      </c>
      <c r="AQ13" s="19">
        <f t="shared" si="41"/>
        <v>0</v>
      </c>
      <c r="AR13" s="21">
        <f t="shared" si="30"/>
        <v>0</v>
      </c>
      <c r="AS13" s="21">
        <f t="shared" si="31"/>
        <v>0</v>
      </c>
      <c r="AT13" s="54">
        <f t="shared" si="32"/>
        <v>0</v>
      </c>
    </row>
    <row r="14" spans="1:47">
      <c r="C14" s="35">
        <f>EDATE(C6,1)</f>
        <v>46054</v>
      </c>
      <c r="D14" s="35" t="str">
        <f t="shared" ref="D14:D45" si="54">D6</f>
        <v>LGRSG811</v>
      </c>
      <c r="E14" s="3" t="str">
        <f t="shared" ref="E14:E19" si="55">MID(D14,6,3)</f>
        <v>811</v>
      </c>
      <c r="F14" s="3" t="s">
        <v>32</v>
      </c>
      <c r="G14" s="11">
        <f>SUMIF('Forecasted Customer Cts'!$D$5:$D$30,$F14,'Forecasted Customer Cts'!$G$5:$G$30)</f>
        <v>307771</v>
      </c>
      <c r="H14" s="11">
        <v>0</v>
      </c>
      <c r="I14" s="11">
        <f>SUMIF('Forecasted Calendar Month Usage'!$D$5:$D$31,'Jan26-Dec26 Retail'!$F14,'Forecasted Calendar Month Usage'!$G$5:$G$31)*10</f>
        <v>33311374.287601404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233">
        <f>VLOOKUP(C14,'Billed Days'!$A$1:$B$13,2,FALSE)*G14</f>
        <v>8617588</v>
      </c>
      <c r="P14" s="233">
        <v>0</v>
      </c>
      <c r="Q14" s="12">
        <f>VLOOKUP($D14,'Retail Rates'!$B$7:$P$40,4,FALSE)</f>
        <v>0.65</v>
      </c>
      <c r="R14" s="12">
        <f>VLOOKUP($D14,'Retail Rates'!$B$7:$P$40,5,FALSE)</f>
        <v>0</v>
      </c>
      <c r="S14" s="110">
        <f>VLOOKUP($D14,'Retail Rates'!$B$7:$P$40,8,FALSE)</f>
        <v>0.51809000000000005</v>
      </c>
      <c r="T14" s="110">
        <f>VLOOKUP($D14,'Retail Rates'!$B$7:$P$40,9,FALSE)</f>
        <v>0</v>
      </c>
      <c r="U14" s="110">
        <v>0</v>
      </c>
      <c r="V14" s="110">
        <v>0</v>
      </c>
      <c r="W14" s="110">
        <v>0</v>
      </c>
      <c r="X14" s="12">
        <f>VLOOKUP($D14,'Retail Rates'!$B$7:$P$40,15,FALSE)</f>
        <v>0</v>
      </c>
      <c r="Y14" s="13">
        <f>O14*Q14</f>
        <v>5601432.2000000002</v>
      </c>
      <c r="Z14" s="13">
        <f t="shared" si="23"/>
        <v>0</v>
      </c>
      <c r="AA14" s="13">
        <f t="shared" si="24"/>
        <v>17258289.904663414</v>
      </c>
      <c r="AB14" s="13">
        <f t="shared" si="25"/>
        <v>0</v>
      </c>
      <c r="AC14" s="13">
        <f t="shared" ref="AC14:AC17" si="56">N14*X14</f>
        <v>0</v>
      </c>
      <c r="AD14" s="16">
        <f t="shared" si="37"/>
        <v>15976791.916866645</v>
      </c>
      <c r="AE14" s="16">
        <f t="shared" si="27"/>
        <v>414533.86226310715</v>
      </c>
      <c r="AF14" s="16">
        <f t="shared" si="28"/>
        <v>909284.79786912166</v>
      </c>
      <c r="AG14" s="234">
        <f t="shared" si="38"/>
        <v>40160332.68</v>
      </c>
      <c r="AH14" s="234">
        <f t="shared" si="39"/>
        <v>40160332.68</v>
      </c>
      <c r="AI14" s="17">
        <f t="shared" ref="AI14:AI17" si="57">IF(AH14=0,0,ROUND(AH14/AG14,6))</f>
        <v>1</v>
      </c>
      <c r="AJ14" s="16">
        <f>SUMIFS('Fin Forecast'!$O$5:$O$381,'Fin Forecast'!$A$5:$A$381,'Jan26-Dec26 Retail'!$F14,'Fin Forecast'!$B$5:$B$381,'Jan26-Dec26 Retail'!AJ$5)</f>
        <v>5601432.2000000002</v>
      </c>
      <c r="AK14" s="16">
        <f>SUMIFS('Fin Forecast'!$O$5:$O$381,'Fin Forecast'!$A$5:$A$381,'Jan26-Dec26 Retail'!$F14,'Fin Forecast'!$B$5:$B$381,'Jan26-Dec26 Retail'!AK$5)</f>
        <v>17258289.90466341</v>
      </c>
      <c r="AL14" s="16">
        <f>SUMIFS('Fin Forecast'!$O$5:$O$381,'Fin Forecast'!$A$5:$A$381,'Jan26-Dec26 Retail'!$F14,'Fin Forecast'!$B$5:$B$381,'Jan26-Dec26 Retail'!AL$5)</f>
        <v>0</v>
      </c>
      <c r="AM14" s="16">
        <f>SUMIFS('Fin Forecast'!$O$5:$O$381,'Fin Forecast'!$A$5:$A$381,'Jan26-Dec26 Retail'!$F14,'Fin Forecast'!$B$5:$B$381,'Jan26-Dec26 Retail'!AM$5)</f>
        <v>15976791.916866645</v>
      </c>
      <c r="AN14" s="16">
        <f>SUMIFS('Fin Forecast'!$O$5:$O$381,'Fin Forecast'!$A$5:$A$381,'Jan26-Dec26 Retail'!$F14,'Fin Forecast'!$B$5:$B$381,'Jan26-Dec26 Retail'!AN$5)</f>
        <v>414533.86226310715</v>
      </c>
      <c r="AO14" s="16">
        <f>SUMIFS('Fin Forecast'!$O$5:$O$381,'Fin Forecast'!$A$5:$A$381,'Jan26-Dec26 Retail'!$F14,'Fin Forecast'!$B$5:$B$381,'Jan26-Dec26 Retail'!AO$5)</f>
        <v>909284.79786912166</v>
      </c>
      <c r="AQ14" s="19">
        <f t="shared" si="41"/>
        <v>0</v>
      </c>
      <c r="AR14" s="21">
        <f t="shared" si="30"/>
        <v>0</v>
      </c>
      <c r="AS14" s="21">
        <f t="shared" si="31"/>
        <v>0</v>
      </c>
      <c r="AT14" s="54">
        <f t="shared" si="32"/>
        <v>0</v>
      </c>
    </row>
    <row r="15" spans="1:47" ht="15" customHeight="1">
      <c r="A15" s="34" t="s">
        <v>121</v>
      </c>
      <c r="B15" s="34" t="s">
        <v>122</v>
      </c>
      <c r="C15" s="35">
        <f t="shared" ref="C15:C21" si="58">C14</f>
        <v>46054</v>
      </c>
      <c r="D15" s="35" t="str">
        <f t="shared" si="54"/>
        <v>LGCMG851</v>
      </c>
      <c r="E15" s="3" t="str">
        <f t="shared" si="55"/>
        <v>851</v>
      </c>
      <c r="F15" s="3" t="s">
        <v>30</v>
      </c>
      <c r="G15" s="11">
        <f>SUMIF('Forecasted Customer Cts'!$D$5:$D$30,$F15,'Forecasted Customer Cts'!$G$5:$G$30)-H15</f>
        <v>25235</v>
      </c>
      <c r="H15" s="11">
        <f>SUMIFS('Forecasted Customer Cts'!$G$5:$G$30,'Forecasted Customer Cts'!$D$5:$D$30,$F15,'Forecasted Customer Cts'!$C$5:$C$30,$B$7)</f>
        <v>1221</v>
      </c>
      <c r="I15" s="11">
        <f>(SUMIF('Forecasted Calendar Month Usage'!$D$5:$D$31,'Jan26-Dec26 Retail'!$F15,'Forecasted Calendar Month Usage'!$G$5:$G$31)*10)-J15</f>
        <v>17005815.750473</v>
      </c>
      <c r="J15" s="11">
        <f>SUMIFS('Forecasted Calendar Month Usage'!$G$5:$G$31,'Forecasted Calendar Month Usage'!$D$5:$D$31,'Jan26-Dec26 Retail'!$F15,'Forecasted Calendar Month Usage'!$C$5:$C$31,'Jan26-Dec26 Retail'!$B$9)*10</f>
        <v>0</v>
      </c>
      <c r="K15" s="11">
        <v>0</v>
      </c>
      <c r="L15" s="11">
        <v>0</v>
      </c>
      <c r="M15" s="11">
        <v>0</v>
      </c>
      <c r="N15" s="11">
        <v>0</v>
      </c>
      <c r="O15" s="233">
        <f>VLOOKUP(C15,'Billed Days'!$A$1:$B$13,2,FALSE)*G15</f>
        <v>706580</v>
      </c>
      <c r="P15" s="233">
        <f>VLOOKUP(C15,'Billed Days'!$A$1:$B$13,2,FALSE)*H15</f>
        <v>34188</v>
      </c>
      <c r="Q15" s="12">
        <f>VLOOKUP($D15,'Retail Rates'!$B$7:$P$40,4,FALSE)</f>
        <v>2.2999999999999998</v>
      </c>
      <c r="R15" s="12">
        <f>VLOOKUP($D15,'Retail Rates'!$B$7:$P$40,5,FALSE)</f>
        <v>11</v>
      </c>
      <c r="S15" s="110">
        <f>VLOOKUP($D15,'Retail Rates'!$B$7:$P$40,8,FALSE)</f>
        <v>0.38950000000000001</v>
      </c>
      <c r="T15" s="110">
        <f>VLOOKUP($D15,'Retail Rates'!$B$7:$P$40,9,FALSE)</f>
        <v>0.33950000000000002</v>
      </c>
      <c r="U15" s="110">
        <v>0</v>
      </c>
      <c r="V15" s="110">
        <v>0</v>
      </c>
      <c r="W15" s="110">
        <v>0</v>
      </c>
      <c r="X15" s="12">
        <f>VLOOKUP($D15,'Retail Rates'!$B$7:$P$40,15,FALSE)</f>
        <v>0</v>
      </c>
      <c r="Y15" s="13">
        <f t="shared" ref="Y15:Y16" si="59">O15*Q15</f>
        <v>1625133.9999999998</v>
      </c>
      <c r="Z15" s="13">
        <f>P15*R15</f>
        <v>376068</v>
      </c>
      <c r="AA15" s="13">
        <f t="shared" si="24"/>
        <v>6623765.2348092338</v>
      </c>
      <c r="AB15" s="13">
        <f t="shared" si="25"/>
        <v>0</v>
      </c>
      <c r="AC15" s="13">
        <f t="shared" si="56"/>
        <v>0</v>
      </c>
      <c r="AD15" s="16">
        <f t="shared" si="37"/>
        <v>8156324.541764928</v>
      </c>
      <c r="AE15" s="16">
        <f t="shared" si="27"/>
        <v>211624.00635635719</v>
      </c>
      <c r="AF15" s="16">
        <f t="shared" si="28"/>
        <v>386883.71258262219</v>
      </c>
      <c r="AG15" s="234">
        <f t="shared" si="38"/>
        <v>17379799.5</v>
      </c>
      <c r="AH15" s="234">
        <f t="shared" si="39"/>
        <v>17379799.5</v>
      </c>
      <c r="AI15" s="17">
        <f t="shared" si="57"/>
        <v>1</v>
      </c>
      <c r="AJ15" s="16">
        <f>SUMIFS('Fin Forecast'!$O$5:$O$381,'Fin Forecast'!$A$5:$A$381,'Jan26-Dec26 Retail'!$F15,'Fin Forecast'!$B$5:$B$381,'Jan26-Dec26 Retail'!AJ$5)</f>
        <v>2001201.9999999998</v>
      </c>
      <c r="AK15" s="16">
        <f>SUMIFS('Fin Forecast'!$O$5:$O$381,'Fin Forecast'!$A$5:$A$381,'Jan26-Dec26 Retail'!$F15,'Fin Forecast'!$B$5:$B$381,'Jan26-Dec26 Retail'!AK$5)</f>
        <v>6623765.2348092338</v>
      </c>
      <c r="AL15" s="16">
        <f>SUMIFS('Fin Forecast'!$O$5:$O$381,'Fin Forecast'!$A$5:$A$381,'Jan26-Dec26 Retail'!$F15,'Fin Forecast'!$B$5:$B$381,'Jan26-Dec26 Retail'!AL$5)</f>
        <v>0</v>
      </c>
      <c r="AM15" s="16">
        <f>SUMIFS('Fin Forecast'!$O$5:$O$381,'Fin Forecast'!$A$5:$A$381,'Jan26-Dec26 Retail'!$F15,'Fin Forecast'!$B$5:$B$381,'Jan26-Dec26 Retail'!AM$5)</f>
        <v>8156324.541764928</v>
      </c>
      <c r="AN15" s="16">
        <f>SUMIFS('Fin Forecast'!$O$5:$O$381,'Fin Forecast'!$A$5:$A$381,'Jan26-Dec26 Retail'!$F15,'Fin Forecast'!$B$5:$B$381,'Jan26-Dec26 Retail'!AN$5)</f>
        <v>211624.00635635719</v>
      </c>
      <c r="AO15" s="16">
        <f>SUMIFS('Fin Forecast'!$O$5:$O$381,'Fin Forecast'!$A$5:$A$381,'Jan26-Dec26 Retail'!$F15,'Fin Forecast'!$B$5:$B$381,'Jan26-Dec26 Retail'!AO$5)</f>
        <v>386883.71258262219</v>
      </c>
      <c r="AQ15" s="19">
        <f t="shared" si="41"/>
        <v>0</v>
      </c>
      <c r="AR15" s="21">
        <f t="shared" si="30"/>
        <v>0</v>
      </c>
      <c r="AS15" s="21">
        <f t="shared" si="31"/>
        <v>0</v>
      </c>
      <c r="AT15" s="54">
        <f t="shared" si="32"/>
        <v>0</v>
      </c>
    </row>
    <row r="16" spans="1:47" ht="15" customHeight="1">
      <c r="A16" s="34"/>
      <c r="B16" s="34"/>
      <c r="C16" s="35">
        <f t="shared" si="58"/>
        <v>46054</v>
      </c>
      <c r="D16" s="35" t="str">
        <f t="shared" si="54"/>
        <v>LGING855</v>
      </c>
      <c r="E16" s="3" t="str">
        <f t="shared" si="55"/>
        <v>855</v>
      </c>
      <c r="F16" s="3" t="s">
        <v>31</v>
      </c>
      <c r="G16" s="11">
        <f>SUMIF('Forecasted Customer Cts'!$D$5:$D$30,$F16,'Forecasted Customer Cts'!$G$5:$G$30)-H16</f>
        <v>108</v>
      </c>
      <c r="H16" s="11">
        <f>SUMIFS('Forecasted Customer Cts'!$G$5:$G$30,'Forecasted Customer Cts'!$D$5:$D$30,$F16,'Forecasted Customer Cts'!$C$5:$C$30,$B$7)</f>
        <v>107</v>
      </c>
      <c r="I16" s="11">
        <f>(SUMIF('Forecasted Calendar Month Usage'!$D$5:$D$31,'Jan26-Dec26 Retail'!$F16,'Forecasted Calendar Month Usage'!$G$5:$G$31)*10)-J16</f>
        <v>1466324.2086444399</v>
      </c>
      <c r="J16" s="11">
        <f>SUMIFS('Forecasted Calendar Month Usage'!$G$5:$G$31,'Forecasted Calendar Month Usage'!$D$5:$D$31,'Jan26-Dec26 Retail'!$F16,'Forecasted Calendar Month Usage'!$C$5:$C$31,'Jan26-Dec26 Retail'!$B$9)*10</f>
        <v>0</v>
      </c>
      <c r="K16" s="11">
        <v>0</v>
      </c>
      <c r="L16" s="11">
        <v>0</v>
      </c>
      <c r="M16" s="11">
        <v>0</v>
      </c>
      <c r="N16" s="11">
        <v>0</v>
      </c>
      <c r="O16" s="233">
        <f>VLOOKUP(C16,'Billed Days'!$A$1:$B$13,2,FALSE)*G16</f>
        <v>3024</v>
      </c>
      <c r="P16" s="233">
        <f>VLOOKUP(C16,'Billed Days'!$A$1:$B$13,2,FALSE)*H16</f>
        <v>2996</v>
      </c>
      <c r="Q16" s="12">
        <f>VLOOKUP($D16,'Retail Rates'!$B$7:$P$40,4,FALSE)</f>
        <v>5.42</v>
      </c>
      <c r="R16" s="12">
        <f>VLOOKUP($D16,'Retail Rates'!$B$7:$P$40,5,FALSE)</f>
        <v>24.64</v>
      </c>
      <c r="S16" s="110">
        <f>VLOOKUP($D16,'Retail Rates'!$B$7:$P$40,8,FALSE)</f>
        <v>0.27023000000000003</v>
      </c>
      <c r="T16" s="110">
        <f>VLOOKUP($D16,'Retail Rates'!$B$7:$P$40,9,FALSE)</f>
        <v>0.22023000000000004</v>
      </c>
      <c r="U16" s="110">
        <v>0</v>
      </c>
      <c r="V16" s="110">
        <v>0</v>
      </c>
      <c r="W16" s="110">
        <v>0</v>
      </c>
      <c r="X16" s="12">
        <f>VLOOKUP($D16,'Retail Rates'!$B$7:$P$40,15,FALSE)</f>
        <v>0</v>
      </c>
      <c r="Y16" s="13">
        <f t="shared" si="59"/>
        <v>16390.079999999998</v>
      </c>
      <c r="Z16" s="13">
        <f>P16*R16</f>
        <v>73821.440000000002</v>
      </c>
      <c r="AA16" s="13">
        <f t="shared" si="24"/>
        <v>396244.79090198706</v>
      </c>
      <c r="AB16" s="13">
        <f t="shared" si="25"/>
        <v>0</v>
      </c>
      <c r="AC16" s="13">
        <f t="shared" si="56"/>
        <v>0</v>
      </c>
      <c r="AD16" s="16">
        <f t="shared" si="37"/>
        <v>703278.00233976031</v>
      </c>
      <c r="AE16" s="16">
        <f t="shared" si="27"/>
        <v>18247.251893342454</v>
      </c>
      <c r="AF16" s="16">
        <f t="shared" si="28"/>
        <v>40387.458474721432</v>
      </c>
      <c r="AG16" s="234">
        <f t="shared" si="38"/>
        <v>1248369.02</v>
      </c>
      <c r="AH16" s="234">
        <f t="shared" si="39"/>
        <v>1248369.02</v>
      </c>
      <c r="AI16" s="17">
        <f t="shared" si="57"/>
        <v>1</v>
      </c>
      <c r="AJ16" s="16">
        <f>SUMIFS('Fin Forecast'!$O$5:$O$381,'Fin Forecast'!$A$5:$A$381,'Jan26-Dec26 Retail'!$F16,'Fin Forecast'!$B$5:$B$381,'Jan26-Dec26 Retail'!AJ$5)</f>
        <v>90211.520000000004</v>
      </c>
      <c r="AK16" s="16">
        <f>SUMIFS('Fin Forecast'!$O$5:$O$381,'Fin Forecast'!$A$5:$A$381,'Jan26-Dec26 Retail'!$F16,'Fin Forecast'!$B$5:$B$381,'Jan26-Dec26 Retail'!AK$5)</f>
        <v>396244.790901987</v>
      </c>
      <c r="AL16" s="16">
        <f>SUMIFS('Fin Forecast'!$O$5:$O$381,'Fin Forecast'!$A$5:$A$381,'Jan26-Dec26 Retail'!$F16,'Fin Forecast'!$B$5:$B$381,'Jan26-Dec26 Retail'!AL$5)</f>
        <v>0</v>
      </c>
      <c r="AM16" s="16">
        <f>SUMIFS('Fin Forecast'!$O$5:$O$381,'Fin Forecast'!$A$5:$A$381,'Jan26-Dec26 Retail'!$F16,'Fin Forecast'!$B$5:$B$381,'Jan26-Dec26 Retail'!AM$5)</f>
        <v>703278.00233976031</v>
      </c>
      <c r="AN16" s="16">
        <f>SUMIFS('Fin Forecast'!$O$5:$O$381,'Fin Forecast'!$A$5:$A$381,'Jan26-Dec26 Retail'!$F16,'Fin Forecast'!$B$5:$B$381,'Jan26-Dec26 Retail'!AN$5)</f>
        <v>18247.251893342454</v>
      </c>
      <c r="AO16" s="16">
        <f>SUMIFS('Fin Forecast'!$O$5:$O$381,'Fin Forecast'!$A$5:$A$381,'Jan26-Dec26 Retail'!$F16,'Fin Forecast'!$B$5:$B$381,'Jan26-Dec26 Retail'!AO$5)</f>
        <v>40387.458474721432</v>
      </c>
      <c r="AQ16" s="19">
        <f t="shared" si="41"/>
        <v>0</v>
      </c>
      <c r="AR16" s="21">
        <f t="shared" si="30"/>
        <v>0</v>
      </c>
      <c r="AS16" s="21">
        <f t="shared" si="31"/>
        <v>0</v>
      </c>
      <c r="AT16" s="54">
        <f t="shared" si="32"/>
        <v>0</v>
      </c>
    </row>
    <row r="17" spans="1:46" ht="15" customHeight="1">
      <c r="A17" s="6" t="s">
        <v>123</v>
      </c>
      <c r="B17" s="6" t="s">
        <v>124</v>
      </c>
      <c r="C17" s="35">
        <f t="shared" si="58"/>
        <v>46054</v>
      </c>
      <c r="D17" s="35" t="str">
        <f t="shared" si="54"/>
        <v>LGCMG865</v>
      </c>
      <c r="E17" s="3" t="str">
        <f t="shared" si="55"/>
        <v>865</v>
      </c>
      <c r="F17" s="3" t="s">
        <v>78</v>
      </c>
      <c r="G17" s="11">
        <f>SUMIF('Forecasted Customer Cts'!$D$5:$D$30,$F17,'Forecasted Customer Cts'!$G$5:$G$30)</f>
        <v>2</v>
      </c>
      <c r="H17" s="11">
        <v>0</v>
      </c>
      <c r="I17" s="11">
        <v>0</v>
      </c>
      <c r="J17" s="11">
        <v>0</v>
      </c>
      <c r="K17" s="11">
        <f>SUMIF('Forecasted Calendar Month Usage'!$D$5:$D$31,'Jan26-Dec26 Retail'!$F17,'Forecasted Calendar Month Usage'!$G$5:$G$31)</f>
        <v>4362.8661800530208</v>
      </c>
      <c r="L17" s="11">
        <v>0</v>
      </c>
      <c r="M17" s="11">
        <v>0</v>
      </c>
      <c r="N17" s="11">
        <v>0</v>
      </c>
      <c r="O17" s="233">
        <v>0</v>
      </c>
      <c r="P17" s="233">
        <v>0</v>
      </c>
      <c r="Q17" s="12">
        <f>VLOOKUP($D17,'Retail Rates'!$B$7:$P$40,4,FALSE)</f>
        <v>630</v>
      </c>
      <c r="R17" s="12">
        <f>VLOOKUP($D17,'Retail Rates'!$B$7:$P$40,5,FALSE)</f>
        <v>0</v>
      </c>
      <c r="S17" s="110">
        <f>VLOOKUP($D17,'Retail Rates'!$B$7:$P$40,8,FALSE)</f>
        <v>0.19228000000000001</v>
      </c>
      <c r="T17" s="110">
        <f>VLOOKUP($D17,'Retail Rates'!$B$7:$P$40,9,FALSE)</f>
        <v>0</v>
      </c>
      <c r="U17" s="110">
        <f>VLOOKUP($D17,'Retail Rates'!$B$7:$P$40,10,FALSE)</f>
        <v>1.9228000000000001</v>
      </c>
      <c r="V17" s="110">
        <v>0</v>
      </c>
      <c r="W17" s="110">
        <v>0</v>
      </c>
      <c r="X17" s="12">
        <f>VLOOKUP($D17,'Retail Rates'!$B$7:$P$40,15,FALSE)</f>
        <v>0</v>
      </c>
      <c r="Y17" s="13">
        <f t="shared" si="42"/>
        <v>1260</v>
      </c>
      <c r="Z17" s="13">
        <f t="shared" si="23"/>
        <v>0</v>
      </c>
      <c r="AA17" s="13">
        <f>K17*U17</f>
        <v>8388.9190910059478</v>
      </c>
      <c r="AB17" s="13">
        <f t="shared" si="25"/>
        <v>0</v>
      </c>
      <c r="AC17" s="13">
        <f t="shared" si="56"/>
        <v>0</v>
      </c>
      <c r="AD17" s="16">
        <f t="shared" si="37"/>
        <v>20925.166436554442</v>
      </c>
      <c r="AE17" s="16">
        <f t="shared" si="27"/>
        <v>542.92439349391145</v>
      </c>
      <c r="AF17" s="16">
        <f t="shared" si="28"/>
        <v>375.69728813694354</v>
      </c>
      <c r="AG17" s="234">
        <f t="shared" si="38"/>
        <v>31492.71</v>
      </c>
      <c r="AH17" s="234">
        <f t="shared" si="39"/>
        <v>31492.71</v>
      </c>
      <c r="AI17" s="17">
        <f t="shared" si="57"/>
        <v>1</v>
      </c>
      <c r="AJ17" s="16">
        <f>SUMIFS('Fin Forecast'!$O$5:$O$381,'Fin Forecast'!$A$5:$A$381,'Jan26-Dec26 Retail'!$F17,'Fin Forecast'!$B$5:$B$381,'Jan26-Dec26 Retail'!AJ$5)</f>
        <v>1260</v>
      </c>
      <c r="AK17" s="16">
        <f>SUMIFS('Fin Forecast'!$O$5:$O$381,'Fin Forecast'!$A$5:$A$381,'Jan26-Dec26 Retail'!$F17,'Fin Forecast'!$B$5:$B$381,'Jan26-Dec26 Retail'!AK$5)</f>
        <v>8388.919091005946</v>
      </c>
      <c r="AL17" s="16">
        <f>SUMIFS('Fin Forecast'!$O$5:$O$381,'Fin Forecast'!$A$5:$A$381,'Jan26-Dec26 Retail'!$F17,'Fin Forecast'!$B$5:$B$381,'Jan26-Dec26 Retail'!AL$5)</f>
        <v>0</v>
      </c>
      <c r="AM17" s="16">
        <f>SUMIFS('Fin Forecast'!$O$5:$O$381,'Fin Forecast'!$A$5:$A$381,'Jan26-Dec26 Retail'!$F17,'Fin Forecast'!$B$5:$B$381,'Jan26-Dec26 Retail'!AM$5)</f>
        <v>20925.166436554442</v>
      </c>
      <c r="AN17" s="16">
        <f>SUMIFS('Fin Forecast'!$O$5:$O$381,'Fin Forecast'!$A$5:$A$381,'Jan26-Dec26 Retail'!$F17,'Fin Forecast'!$B$5:$B$381,'Jan26-Dec26 Retail'!AN$5)</f>
        <v>542.92439349391145</v>
      </c>
      <c r="AO17" s="16">
        <f>SUMIFS('Fin Forecast'!$O$5:$O$381,'Fin Forecast'!$A$5:$A$381,'Jan26-Dec26 Retail'!$F17,'Fin Forecast'!$B$5:$B$381,'Jan26-Dec26 Retail'!AO$5)</f>
        <v>375.69728813694354</v>
      </c>
      <c r="AQ17" s="19">
        <f t="shared" si="41"/>
        <v>0</v>
      </c>
      <c r="AR17" s="21">
        <f t="shared" si="30"/>
        <v>0</v>
      </c>
      <c r="AS17" s="21">
        <f t="shared" si="31"/>
        <v>0</v>
      </c>
      <c r="AT17" s="54">
        <f t="shared" si="32"/>
        <v>0</v>
      </c>
    </row>
    <row r="18" spans="1:46" ht="15" customHeight="1">
      <c r="A18" s="38"/>
      <c r="C18" s="35">
        <f t="shared" si="58"/>
        <v>46054</v>
      </c>
      <c r="D18" s="35" t="str">
        <f t="shared" si="54"/>
        <v>LGCMG870</v>
      </c>
      <c r="E18" s="3" t="str">
        <f t="shared" si="55"/>
        <v>870</v>
      </c>
      <c r="F18" s="3" t="s">
        <v>223</v>
      </c>
      <c r="G18" s="11">
        <f>SUMIF('Forecasted Customer Cts'!$D$5:$D$30,$F18,'Forecasted Customer Cts'!$G$5:$G$30)</f>
        <v>1</v>
      </c>
      <c r="H18" s="11">
        <v>0</v>
      </c>
      <c r="I18" s="11">
        <f>SUMIF('Forecasted Calendar Month Usage'!$D$5:$D$31,'Jan26-Dec26 Retail'!$F18,'Forecasted Calendar Month Usage'!$G$5:$G$31)*10</f>
        <v>4975.5</v>
      </c>
      <c r="J18" s="11">
        <v>0</v>
      </c>
      <c r="K18" s="11">
        <f>SUMIF('Forecasted Calendar Month Usage'!$D$5:$D$31,'Jan26-Dec26 Retail'!$F18,'Forecasted Calendar Month Usage'!$G$5:$G$31)</f>
        <v>497.55</v>
      </c>
      <c r="L18" s="11">
        <v>0</v>
      </c>
      <c r="M18" s="11">
        <v>0</v>
      </c>
      <c r="N18" s="11">
        <f>VLOOKUP(C18,'2025BP_Gas_Demands'!$C$1:$K$37,6,FALSE)</f>
        <v>1295.5997210599721</v>
      </c>
      <c r="O18" s="233">
        <v>0</v>
      </c>
      <c r="P18" s="233">
        <v>0</v>
      </c>
      <c r="Q18" s="12">
        <f>VLOOKUP($D18,'Retail Rates'!$B$7:$P$40,4,FALSE)</f>
        <v>335</v>
      </c>
      <c r="R18" s="12">
        <f>VLOOKUP($D18,'Retail Rates'!$B$7:$P$40,5,FALSE)</f>
        <v>0</v>
      </c>
      <c r="S18" s="110">
        <f>VLOOKUP($D18,'Retail Rates'!$B$7:$P$40,8,FALSE)</f>
        <v>4.1059999999999999E-2</v>
      </c>
      <c r="T18" s="110">
        <f>VLOOKUP($D18,'Retail Rates'!$B$7:$P$40,9,FALSE)</f>
        <v>0</v>
      </c>
      <c r="U18" s="110">
        <f>VLOOKUP($D18,'Retail Rates'!$B$7:$P$40,10,FALSE)</f>
        <v>0.41060000000000002</v>
      </c>
      <c r="V18" s="110">
        <v>0</v>
      </c>
      <c r="W18" s="110">
        <v>0</v>
      </c>
      <c r="X18" s="12">
        <f>VLOOKUP($D18,'Retail Rates'!$B$7:$P$40,15,FALSE)</f>
        <v>7.17</v>
      </c>
      <c r="Y18" s="13">
        <f t="shared" si="42"/>
        <v>335</v>
      </c>
      <c r="Z18" s="13">
        <f t="shared" si="23"/>
        <v>0</v>
      </c>
      <c r="AA18" s="13">
        <f t="shared" ref="AA18:AA19" si="60">K18*U18</f>
        <v>204.29403000000002</v>
      </c>
      <c r="AB18" s="13">
        <f t="shared" si="25"/>
        <v>0</v>
      </c>
      <c r="AC18" s="13">
        <f t="shared" ref="AC18:AC19" si="61">N18*X18</f>
        <v>9289.4500000000007</v>
      </c>
      <c r="AD18" s="16">
        <f t="shared" ref="AD18:AD19" si="62">AM18</f>
        <v>2386.3479031532293</v>
      </c>
      <c r="AE18" s="16">
        <f t="shared" ref="AE18:AE19" si="63">AN18</f>
        <v>0</v>
      </c>
      <c r="AF18" s="16">
        <f t="shared" ref="AF18:AF19" si="64">AO18</f>
        <v>14.62366618470752</v>
      </c>
      <c r="AG18" s="234">
        <f t="shared" si="38"/>
        <v>12229.72</v>
      </c>
      <c r="AH18" s="234">
        <f t="shared" si="39"/>
        <v>12229.72</v>
      </c>
      <c r="AI18" s="17">
        <f t="shared" ref="AI18:AI19" si="65">IF(AH18=0,0,ROUND(AH18/AG18,6))</f>
        <v>1</v>
      </c>
      <c r="AJ18" s="16">
        <f>SUMIFS('Fin Forecast'!$O$5:$O$381,'Fin Forecast'!$A$5:$A$381,'Jan26-Dec26 Retail'!$F18,'Fin Forecast'!$B$5:$B$381,'Jan26-Dec26 Retail'!AJ$5)</f>
        <v>335</v>
      </c>
      <c r="AK18" s="16">
        <f>SUMIFS('Fin Forecast'!$O$5:$O$381,'Fin Forecast'!$A$5:$A$381,'Jan26-Dec26 Retail'!$F18,'Fin Forecast'!$B$5:$B$381,'Jan26-Dec26 Retail'!AK$5)</f>
        <v>204.29403000000002</v>
      </c>
      <c r="AL18" s="16">
        <f>SUMIFS('Fin Forecast'!$O$5:$O$381,'Fin Forecast'!$A$5:$A$381,'Jan26-Dec26 Retail'!$F18,'Fin Forecast'!$B$5:$B$381,'Jan26-Dec26 Retail'!AL$5)</f>
        <v>9289.4499999999862</v>
      </c>
      <c r="AM18" s="16">
        <f>SUMIFS('Fin Forecast'!$O$5:$O$381,'Fin Forecast'!$A$5:$A$381,'Jan26-Dec26 Retail'!$F18,'Fin Forecast'!$B$5:$B$381,'Jan26-Dec26 Retail'!AM$5)</f>
        <v>2386.3479031532293</v>
      </c>
      <c r="AN18" s="16">
        <f>SUMIFS('Fin Forecast'!$O$5:$O$381,'Fin Forecast'!$A$5:$A$381,'Jan26-Dec26 Retail'!$F18,'Fin Forecast'!$B$5:$B$381,'Jan26-Dec26 Retail'!AN$5)</f>
        <v>0</v>
      </c>
      <c r="AO18" s="16">
        <f>SUMIFS('Fin Forecast'!$O$5:$O$381,'Fin Forecast'!$A$5:$A$381,'Jan26-Dec26 Retail'!$F18,'Fin Forecast'!$B$5:$B$381,'Jan26-Dec26 Retail'!AO$5)</f>
        <v>14.62366618470752</v>
      </c>
      <c r="AQ18" s="19">
        <f t="shared" si="41"/>
        <v>0</v>
      </c>
      <c r="AR18" s="21">
        <f t="shared" si="30"/>
        <v>0</v>
      </c>
      <c r="AS18" s="21">
        <f t="shared" si="31"/>
        <v>0</v>
      </c>
      <c r="AT18" s="54">
        <f t="shared" si="32"/>
        <v>-1.4551915228366852E-11</v>
      </c>
    </row>
    <row r="19" spans="1:46" ht="15" customHeight="1">
      <c r="C19" s="35">
        <f t="shared" si="58"/>
        <v>46054</v>
      </c>
      <c r="D19" s="35" t="str">
        <f t="shared" si="54"/>
        <v>LGING871DS</v>
      </c>
      <c r="E19" s="3" t="str">
        <f t="shared" si="55"/>
        <v>871</v>
      </c>
      <c r="F19" s="3" t="s">
        <v>224</v>
      </c>
      <c r="G19" s="11">
        <f>SUMIF('Forecasted Customer Cts'!$D$5:$D$30,$F19,'Forecasted Customer Cts'!$G$5:$G$30)</f>
        <v>0</v>
      </c>
      <c r="H19" s="11">
        <v>0</v>
      </c>
      <c r="I19" s="11">
        <f>SUMIF('Forecasted Calendar Month Usage'!$D$5:$D$31,'Jan26-Dec26 Retail'!$F19,'Forecasted Calendar Month Usage'!$G$5:$G$31)*10</f>
        <v>0</v>
      </c>
      <c r="J19" s="11">
        <v>0</v>
      </c>
      <c r="K19" s="11">
        <f>SUMIF('Forecasted Calendar Month Usage'!$D$5:$D$31,'Jan26-Dec26 Retail'!$F19,'Forecasted Calendar Month Usage'!$G$5:$G$31)</f>
        <v>0</v>
      </c>
      <c r="L19" s="11">
        <v>0</v>
      </c>
      <c r="M19" s="11">
        <v>0</v>
      </c>
      <c r="N19" s="11">
        <v>0</v>
      </c>
      <c r="O19" s="233">
        <v>0</v>
      </c>
      <c r="P19" s="233">
        <v>0</v>
      </c>
      <c r="Q19" s="12">
        <f>VLOOKUP($D19,'Retail Rates'!$B$7:$P$40,4,FALSE)</f>
        <v>750</v>
      </c>
      <c r="R19" s="12">
        <f>VLOOKUP($D19,'Retail Rates'!$B$7:$P$40,5,FALSE)</f>
        <v>0</v>
      </c>
      <c r="S19" s="110">
        <f>VLOOKUP($D19,'Retail Rates'!$B$7:$P$40,8,FALSE)</f>
        <v>3.1E-2</v>
      </c>
      <c r="T19" s="110">
        <f>VLOOKUP($D19,'Retail Rates'!$B$7:$P$40,9,FALSE)</f>
        <v>0</v>
      </c>
      <c r="U19" s="110">
        <f>VLOOKUP($D19,'Retail Rates'!$B$7:$P$40,10,FALSE)</f>
        <v>0.31</v>
      </c>
      <c r="V19" s="110">
        <v>0</v>
      </c>
      <c r="W19" s="110">
        <v>0</v>
      </c>
      <c r="X19" s="12">
        <f>VLOOKUP($D19,'Retail Rates'!$B$7:$P$40,15,FALSE)</f>
        <v>10.89</v>
      </c>
      <c r="Y19" s="13">
        <f t="shared" si="42"/>
        <v>0</v>
      </c>
      <c r="Z19" s="13">
        <f t="shared" si="23"/>
        <v>0</v>
      </c>
      <c r="AA19" s="13">
        <f t="shared" si="60"/>
        <v>0</v>
      </c>
      <c r="AB19" s="13">
        <f t="shared" si="25"/>
        <v>0</v>
      </c>
      <c r="AC19" s="13">
        <f t="shared" si="61"/>
        <v>0</v>
      </c>
      <c r="AD19" s="16">
        <f t="shared" si="62"/>
        <v>0</v>
      </c>
      <c r="AE19" s="16">
        <f t="shared" si="63"/>
        <v>0</v>
      </c>
      <c r="AF19" s="16">
        <f t="shared" si="64"/>
        <v>0</v>
      </c>
      <c r="AG19" s="234">
        <f t="shared" si="38"/>
        <v>0</v>
      </c>
      <c r="AH19" s="234">
        <f t="shared" si="39"/>
        <v>0</v>
      </c>
      <c r="AI19" s="17">
        <f t="shared" si="65"/>
        <v>0</v>
      </c>
      <c r="AJ19" s="16">
        <f>SUMIFS('Fin Forecast'!$O$5:$O$381,'Fin Forecast'!$A$5:$A$381,'Jan26-Dec26 Retail'!$F19,'Fin Forecast'!$B$5:$B$381,'Jan26-Dec26 Retail'!AJ$5)</f>
        <v>0</v>
      </c>
      <c r="AK19" s="16">
        <f>SUMIFS('Fin Forecast'!$O$5:$O$381,'Fin Forecast'!$A$5:$A$381,'Jan26-Dec26 Retail'!$F19,'Fin Forecast'!$B$5:$B$381,'Jan26-Dec26 Retail'!AK$5)</f>
        <v>0</v>
      </c>
      <c r="AL19" s="16">
        <f>SUMIFS('Fin Forecast'!$O$5:$O$381,'Fin Forecast'!$A$5:$A$381,'Jan26-Dec26 Retail'!$F19,'Fin Forecast'!$B$5:$B$381,'Jan26-Dec26 Retail'!AL$5)</f>
        <v>0</v>
      </c>
      <c r="AM19" s="16">
        <f>SUMIFS('Fin Forecast'!$O$5:$O$381,'Fin Forecast'!$A$5:$A$381,'Jan26-Dec26 Retail'!$F19,'Fin Forecast'!$B$5:$B$381,'Jan26-Dec26 Retail'!AM$5)</f>
        <v>0</v>
      </c>
      <c r="AN19" s="16">
        <f>SUMIFS('Fin Forecast'!$O$5:$O$381,'Fin Forecast'!$A$5:$A$381,'Jan26-Dec26 Retail'!$F19,'Fin Forecast'!$B$5:$B$381,'Jan26-Dec26 Retail'!AN$5)</f>
        <v>0</v>
      </c>
      <c r="AO19" s="16">
        <f>SUMIFS('Fin Forecast'!$O$5:$O$381,'Fin Forecast'!$A$5:$A$381,'Jan26-Dec26 Retail'!$F19,'Fin Forecast'!$B$5:$B$381,'Jan26-Dec26 Retail'!AO$5)</f>
        <v>0</v>
      </c>
      <c r="AQ19" s="19">
        <f t="shared" si="41"/>
        <v>0</v>
      </c>
      <c r="AR19" s="21">
        <f t="shared" si="30"/>
        <v>0</v>
      </c>
      <c r="AS19" s="21">
        <f t="shared" si="31"/>
        <v>0</v>
      </c>
      <c r="AT19" s="54">
        <f t="shared" si="32"/>
        <v>0</v>
      </c>
    </row>
    <row r="20" spans="1:46" ht="15" customHeight="1">
      <c r="C20" s="35">
        <f t="shared" si="58"/>
        <v>46054</v>
      </c>
      <c r="D20" s="35" t="str">
        <f t="shared" si="54"/>
        <v>LGCMG875</v>
      </c>
      <c r="E20" s="3" t="str">
        <f>MID(D20,6,3)</f>
        <v>875</v>
      </c>
      <c r="F20" s="3" t="s">
        <v>140</v>
      </c>
      <c r="G20" s="11">
        <f>SUMIF('Forecasted Customer Cts'!$D$5:$D$30,$F20,'Forecasted Customer Cts'!$G$5:$G$30)</f>
        <v>7</v>
      </c>
      <c r="H20" s="11">
        <v>0</v>
      </c>
      <c r="I20" s="11">
        <f>SUMIF('Forecasted Calendar Month Usage'!$D$5:$D$31,'Jan26-Dec26 Retail'!$F20,'Forecasted Calendar Month Usage'!$G$5:$G$31)*10</f>
        <v>41.892160566148597</v>
      </c>
      <c r="J20" s="11">
        <v>0</v>
      </c>
      <c r="K20" s="11">
        <v>0</v>
      </c>
      <c r="L20" s="11">
        <v>0</v>
      </c>
      <c r="M20" s="11">
        <f>VLOOKUP(C20,'2025BP_Gas_Demands'!$C$1:$K$37,5,FALSE)*10</f>
        <v>3905.9779614325071</v>
      </c>
      <c r="N20" s="11">
        <v>0</v>
      </c>
      <c r="O20" s="233">
        <v>0</v>
      </c>
      <c r="P20" s="233">
        <v>0</v>
      </c>
      <c r="Q20" s="12">
        <f>VLOOKUP($D20,'Retail Rates'!$B$7:$P$40,4,FALSE)</f>
        <v>165</v>
      </c>
      <c r="R20" s="12">
        <f>VLOOKUP($D20,'Retail Rates'!$B$7:$P$40,5,FALSE)</f>
        <v>750</v>
      </c>
      <c r="S20" s="110">
        <f>VLOOKUP($D20,'Retail Rates'!$B$7:$P$40,8,FALSE)</f>
        <v>3.1E-2</v>
      </c>
      <c r="T20" s="110">
        <f>VLOOKUP($D20,'Retail Rates'!$B$7:$P$40,9,FALSE)</f>
        <v>0</v>
      </c>
      <c r="U20" s="110">
        <v>0</v>
      </c>
      <c r="V20" s="110">
        <v>0</v>
      </c>
      <c r="W20" s="110">
        <f>VLOOKUP($D20,'Retail Rates'!$B$7:$P$40,14,FALSE)</f>
        <v>1.089</v>
      </c>
      <c r="X20" s="12">
        <v>0</v>
      </c>
      <c r="Y20" s="13">
        <f t="shared" si="42"/>
        <v>1155</v>
      </c>
      <c r="Z20" s="13">
        <f t="shared" si="23"/>
        <v>0</v>
      </c>
      <c r="AA20" s="13">
        <f t="shared" si="24"/>
        <v>1.2986569775506065</v>
      </c>
      <c r="AB20" s="13">
        <f t="shared" si="25"/>
        <v>0</v>
      </c>
      <c r="AC20" s="13">
        <f>M20*W20</f>
        <v>4253.6099999999997</v>
      </c>
      <c r="AD20" s="16">
        <f t="shared" si="37"/>
        <v>20.092306205524491</v>
      </c>
      <c r="AE20" s="16">
        <f t="shared" si="27"/>
        <v>0</v>
      </c>
      <c r="AF20" s="16">
        <f t="shared" si="28"/>
        <v>1314.9405084793025</v>
      </c>
      <c r="AG20" s="234">
        <f t="shared" si="38"/>
        <v>6744.94</v>
      </c>
      <c r="AH20" s="234">
        <f t="shared" si="39"/>
        <v>6744.94</v>
      </c>
      <c r="AI20" s="17">
        <f t="shared" ref="AI20:AI26" si="66">IF(AH20=0,0,ROUND(AH20/AG20,6))</f>
        <v>1</v>
      </c>
      <c r="AJ20" s="16">
        <f>SUMIFS('Fin Forecast'!$O$5:$O$381,'Fin Forecast'!$A$5:$A$381,'Jan26-Dec26 Retail'!$F20,'Fin Forecast'!$B$5:$B$381,'Jan26-Dec26 Retail'!AJ$5)</f>
        <v>1155</v>
      </c>
      <c r="AK20" s="16">
        <f>SUMIFS('Fin Forecast'!$O$5:$O$381,'Fin Forecast'!$A$5:$A$381,'Jan26-Dec26 Retail'!$F20,'Fin Forecast'!$B$5:$B$381,'Jan26-Dec26 Retail'!AK$5)</f>
        <v>1.2986569775506067</v>
      </c>
      <c r="AL20" s="16">
        <f>SUMIFS('Fin Forecast'!$O$5:$O$381,'Fin Forecast'!$A$5:$A$381,'Jan26-Dec26 Retail'!$F20,'Fin Forecast'!$B$5:$B$381,'Jan26-Dec26 Retail'!AL$5)</f>
        <v>4253.6100000000033</v>
      </c>
      <c r="AM20" s="16">
        <f>SUMIFS('Fin Forecast'!$O$5:$O$381,'Fin Forecast'!$A$5:$A$381,'Jan26-Dec26 Retail'!$F20,'Fin Forecast'!$B$5:$B$381,'Jan26-Dec26 Retail'!AM$5)</f>
        <v>20.092306205524491</v>
      </c>
      <c r="AN20" s="16">
        <f>SUMIFS('Fin Forecast'!$O$5:$O$381,'Fin Forecast'!$A$5:$A$381,'Jan26-Dec26 Retail'!$F20,'Fin Forecast'!$B$5:$B$381,'Jan26-Dec26 Retail'!AN$5)</f>
        <v>0</v>
      </c>
      <c r="AO20" s="16">
        <f>SUMIFS('Fin Forecast'!$O$5:$O$381,'Fin Forecast'!$A$5:$A$381,'Jan26-Dec26 Retail'!$F20,'Fin Forecast'!$B$5:$B$381,'Jan26-Dec26 Retail'!AO$5)</f>
        <v>1314.9405084793025</v>
      </c>
      <c r="AQ20" s="19">
        <f t="shared" si="41"/>
        <v>0</v>
      </c>
      <c r="AR20" s="21">
        <f t="shared" si="30"/>
        <v>0</v>
      </c>
      <c r="AS20" s="21">
        <f t="shared" si="31"/>
        <v>0</v>
      </c>
      <c r="AT20" s="54">
        <f t="shared" si="32"/>
        <v>0</v>
      </c>
    </row>
    <row r="21" spans="1:46">
      <c r="A21" s="34" t="s">
        <v>121</v>
      </c>
      <c r="B21" s="34" t="s">
        <v>122</v>
      </c>
      <c r="C21" s="35">
        <f t="shared" si="58"/>
        <v>46054</v>
      </c>
      <c r="D21" s="35" t="str">
        <f t="shared" si="54"/>
        <v>LGING996</v>
      </c>
      <c r="E21" s="3" t="str">
        <f t="shared" ref="E21:E26" si="67">MID(D21,6,3)</f>
        <v>996</v>
      </c>
      <c r="F21" s="3" t="s">
        <v>208</v>
      </c>
      <c r="G21" s="11">
        <f>SUMIF('Forecasted Customer Cts'!$D$5:$D$30,$F21,'Forecasted Customer Cts'!$G$5:$G$30)</f>
        <v>1</v>
      </c>
      <c r="H21" s="11">
        <v>0</v>
      </c>
      <c r="I21" s="11">
        <f>SUMIF('Forecasted Calendar Month Usage'!$D$5:$D$31,'Jan26-Dec26 Retail'!$F21,'Forecasted Calendar Month Usage'!$G$5:$G$31)*10</f>
        <v>166288</v>
      </c>
      <c r="J21" s="11">
        <v>0</v>
      </c>
      <c r="K21" s="11">
        <v>0</v>
      </c>
      <c r="L21" s="11">
        <v>0</v>
      </c>
      <c r="M21" s="11">
        <f>VLOOKUP(C21,'2025BP_Gas_Demands'!$C$1:$K$37,9,FALSE)*10</f>
        <v>165600</v>
      </c>
      <c r="N21" s="11">
        <v>0</v>
      </c>
      <c r="O21" s="233">
        <v>0</v>
      </c>
      <c r="P21" s="233">
        <v>0</v>
      </c>
      <c r="Q21" s="12">
        <f>VLOOKUP($D21,'Retail Rates'!$B$7:$P$40,4,FALSE)</f>
        <v>750</v>
      </c>
      <c r="R21" s="12">
        <f>VLOOKUP($D21,'Retail Rates'!$B$7:$P$40,5,FALSE)</f>
        <v>0</v>
      </c>
      <c r="S21" s="110">
        <f>VLOOKUP($D21,'Retail Rates'!$B$7:$P$40,8,FALSE)</f>
        <v>3.1E-2</v>
      </c>
      <c r="T21" s="110">
        <f>VLOOKUP($D21,'Retail Rates'!$B$7:$P$40,9,FALSE)</f>
        <v>0</v>
      </c>
      <c r="U21" s="110">
        <v>0</v>
      </c>
      <c r="V21" s="110">
        <v>0</v>
      </c>
      <c r="W21" s="110">
        <f>VLOOKUP($D21,'Retail Rates'!$B$7:$P$40,14,FALSE)</f>
        <v>1.089</v>
      </c>
      <c r="X21" s="12">
        <v>0</v>
      </c>
      <c r="Y21" s="13">
        <f t="shared" si="42"/>
        <v>750</v>
      </c>
      <c r="Z21" s="13">
        <f t="shared" si="23"/>
        <v>0</v>
      </c>
      <c r="AA21" s="13">
        <f t="shared" si="24"/>
        <v>5154.9279999999999</v>
      </c>
      <c r="AB21" s="13">
        <f t="shared" si="25"/>
        <v>0</v>
      </c>
      <c r="AC21" s="13">
        <f>M21*W21</f>
        <v>180338.4</v>
      </c>
      <c r="AD21" s="16">
        <f t="shared" si="37"/>
        <v>79755.003541261001</v>
      </c>
      <c r="AE21" s="16">
        <f t="shared" si="27"/>
        <v>0</v>
      </c>
      <c r="AF21" s="16">
        <f t="shared" si="28"/>
        <v>187.84864406847177</v>
      </c>
      <c r="AG21" s="234">
        <f t="shared" si="38"/>
        <v>266186.18</v>
      </c>
      <c r="AH21" s="234">
        <f t="shared" si="39"/>
        <v>266186.18</v>
      </c>
      <c r="AI21" s="17">
        <f t="shared" si="66"/>
        <v>1</v>
      </c>
      <c r="AJ21" s="16">
        <f>SUMIFS('Fin Forecast'!$O$5:$O$381,'Fin Forecast'!$A$5:$A$381,'Jan26-Dec26 Retail'!$F21,'Fin Forecast'!$B$5:$B$381,'Jan26-Dec26 Retail'!AJ$5)</f>
        <v>750</v>
      </c>
      <c r="AK21" s="16">
        <f>SUMIFS('Fin Forecast'!$O$5:$O$381,'Fin Forecast'!$A$5:$A$381,'Jan26-Dec26 Retail'!$F21,'Fin Forecast'!$B$5:$B$381,'Jan26-Dec26 Retail'!AK$5)</f>
        <v>5154.9279999999999</v>
      </c>
      <c r="AL21" s="16">
        <f>SUMIFS('Fin Forecast'!$O$5:$O$381,'Fin Forecast'!$A$5:$A$381,'Jan26-Dec26 Retail'!$F21,'Fin Forecast'!$B$5:$B$381,'Jan26-Dec26 Retail'!AL$5)</f>
        <v>180338.40000000002</v>
      </c>
      <c r="AM21" s="16">
        <f>SUMIFS('Fin Forecast'!$O$5:$O$381,'Fin Forecast'!$A$5:$A$381,'Jan26-Dec26 Retail'!$F21,'Fin Forecast'!$B$5:$B$381,'Jan26-Dec26 Retail'!AM$5)</f>
        <v>79755.003541261001</v>
      </c>
      <c r="AN21" s="16">
        <f>SUMIFS('Fin Forecast'!$O$5:$O$381,'Fin Forecast'!$A$5:$A$381,'Jan26-Dec26 Retail'!$F21,'Fin Forecast'!$B$5:$B$381,'Jan26-Dec26 Retail'!AN$5)</f>
        <v>0</v>
      </c>
      <c r="AO21" s="16">
        <f>SUMIFS('Fin Forecast'!$O$5:$O$381,'Fin Forecast'!$A$5:$A$381,'Jan26-Dec26 Retail'!$F21,'Fin Forecast'!$B$5:$B$381,'Jan26-Dec26 Retail'!AO$5)</f>
        <v>187.84864406847177</v>
      </c>
      <c r="AQ21" s="19">
        <f t="shared" si="41"/>
        <v>0</v>
      </c>
      <c r="AR21" s="21">
        <f t="shared" si="30"/>
        <v>0</v>
      </c>
      <c r="AS21" s="21">
        <f t="shared" si="31"/>
        <v>0</v>
      </c>
      <c r="AT21" s="54">
        <f t="shared" si="32"/>
        <v>0</v>
      </c>
    </row>
    <row r="22" spans="1:46" ht="15" customHeight="1">
      <c r="A22" s="34"/>
      <c r="B22" s="34"/>
      <c r="C22" s="35">
        <f>EDATE(C14,1)</f>
        <v>46082</v>
      </c>
      <c r="D22" s="35" t="str">
        <f t="shared" si="54"/>
        <v>LGRSG811</v>
      </c>
      <c r="E22" s="3" t="str">
        <f t="shared" si="67"/>
        <v>811</v>
      </c>
      <c r="F22" s="3" t="s">
        <v>32</v>
      </c>
      <c r="G22" s="11">
        <f>SUMIF('Forecasted Customer Cts'!$D$5:$D$30,$F22,'Forecasted Customer Cts'!$H$5:$H$30)</f>
        <v>308218</v>
      </c>
      <c r="H22" s="11">
        <v>0</v>
      </c>
      <c r="I22" s="11">
        <f>SUMIF('Forecasted Calendar Month Usage'!$D$5:$D$31,'Jan26-Dec26 Retail'!$F22,'Forecasted Calendar Month Usage'!$H$5:$H$31)*10</f>
        <v>24468362.648821503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233">
        <f>VLOOKUP(C22,'Billed Days'!$A$1:$B$13,2,FALSE)*G22</f>
        <v>9554758</v>
      </c>
      <c r="P22" s="233">
        <v>0</v>
      </c>
      <c r="Q22" s="12">
        <f>VLOOKUP($D22,'Retail Rates'!$B$7:$P$40,4,FALSE)</f>
        <v>0.65</v>
      </c>
      <c r="R22" s="12">
        <f>VLOOKUP($D22,'Retail Rates'!$B$7:$P$40,5,FALSE)</f>
        <v>0</v>
      </c>
      <c r="S22" s="110">
        <f>VLOOKUP($D22,'Retail Rates'!$B$7:$P$40,8,FALSE)</f>
        <v>0.51809000000000005</v>
      </c>
      <c r="T22" s="110">
        <f>VLOOKUP($D22,'Retail Rates'!$B$7:$P$40,9,FALSE)</f>
        <v>0</v>
      </c>
      <c r="U22" s="110">
        <v>0</v>
      </c>
      <c r="V22" s="110">
        <v>0</v>
      </c>
      <c r="W22" s="110">
        <v>0</v>
      </c>
      <c r="X22" s="12">
        <f>VLOOKUP($D22,'Retail Rates'!$B$7:$P$40,15,FALSE)</f>
        <v>0</v>
      </c>
      <c r="Y22" s="13">
        <f>O22*Q22</f>
        <v>6210592.7000000002</v>
      </c>
      <c r="Z22" s="13">
        <f t="shared" si="23"/>
        <v>0</v>
      </c>
      <c r="AA22" s="13">
        <f t="shared" si="24"/>
        <v>12676814.004727934</v>
      </c>
      <c r="AB22" s="13">
        <f t="shared" si="25"/>
        <v>0</v>
      </c>
      <c r="AC22" s="13">
        <f t="shared" ref="AC22:AC26" si="68">N22*X22</f>
        <v>0</v>
      </c>
      <c r="AD22" s="16">
        <f t="shared" si="37"/>
        <v>11038459.013817005</v>
      </c>
      <c r="AE22" s="16">
        <f t="shared" si="27"/>
        <v>408428.49830078264</v>
      </c>
      <c r="AF22" s="16">
        <f t="shared" si="28"/>
        <v>934141.73319837952</v>
      </c>
      <c r="AG22" s="234">
        <f t="shared" si="38"/>
        <v>31268435.949999999</v>
      </c>
      <c r="AH22" s="234">
        <f t="shared" si="39"/>
        <v>31268435.949999999</v>
      </c>
      <c r="AI22" s="17">
        <f t="shared" si="66"/>
        <v>1</v>
      </c>
      <c r="AJ22" s="16">
        <f>SUMIFS('Fin Forecast'!$P$5:$P$381,'Fin Forecast'!$A$5:$A$381,'Jan26-Dec26 Retail'!$F22,'Fin Forecast'!$B$5:$B$381,'Jan26-Dec26 Retail'!AJ$5)</f>
        <v>6210592.7000000002</v>
      </c>
      <c r="AK22" s="16">
        <f>SUMIFS('Fin Forecast'!$P$5:$P$381,'Fin Forecast'!$A$5:$A$381,'Jan26-Dec26 Retail'!$F22,'Fin Forecast'!$B$5:$B$381,'Jan26-Dec26 Retail'!AK$5)</f>
        <v>12676814.004727932</v>
      </c>
      <c r="AL22" s="16">
        <f>SUMIFS('Fin Forecast'!$P$5:$P$381,'Fin Forecast'!$A$5:$A$381,'Jan26-Dec26 Retail'!$F22,'Fin Forecast'!$B$5:$B$381,'Jan26-Dec26 Retail'!AL$5)</f>
        <v>0</v>
      </c>
      <c r="AM22" s="16">
        <f>SUMIFS('Fin Forecast'!$P$5:$P$381,'Fin Forecast'!$A$5:$A$381,'Jan26-Dec26 Retail'!$F22,'Fin Forecast'!$B$5:$B$381,'Jan26-Dec26 Retail'!AM$5)</f>
        <v>11038459.013817005</v>
      </c>
      <c r="AN22" s="16">
        <f>SUMIFS('Fin Forecast'!$P$5:$P$381,'Fin Forecast'!$A$5:$A$381,'Jan26-Dec26 Retail'!$F22,'Fin Forecast'!$B$5:$B$381,'Jan26-Dec26 Retail'!AN$5)</f>
        <v>408428.49830078264</v>
      </c>
      <c r="AO22" s="16">
        <f>SUMIFS('Fin Forecast'!$P$5:$P$381,'Fin Forecast'!$A$5:$A$381,'Jan26-Dec26 Retail'!$F22,'Fin Forecast'!$B$5:$B$381,'Jan26-Dec26 Retail'!AO$5)</f>
        <v>934141.73319837952</v>
      </c>
      <c r="AQ22" s="19">
        <f t="shared" si="41"/>
        <v>0</v>
      </c>
      <c r="AR22" s="21">
        <f t="shared" si="30"/>
        <v>0</v>
      </c>
      <c r="AS22" s="21">
        <f t="shared" si="31"/>
        <v>0</v>
      </c>
      <c r="AT22" s="54">
        <f t="shared" si="32"/>
        <v>0</v>
      </c>
    </row>
    <row r="23" spans="1:46" ht="15" customHeight="1">
      <c r="A23" s="6" t="s">
        <v>123</v>
      </c>
      <c r="B23" s="6" t="s">
        <v>124</v>
      </c>
      <c r="C23" s="35">
        <f t="shared" ref="C23:C29" si="69">C22</f>
        <v>46082</v>
      </c>
      <c r="D23" s="35" t="str">
        <f t="shared" si="54"/>
        <v>LGCMG851</v>
      </c>
      <c r="E23" s="3" t="str">
        <f t="shared" si="67"/>
        <v>851</v>
      </c>
      <c r="F23" s="3" t="s">
        <v>30</v>
      </c>
      <c r="G23" s="11">
        <f>SUMIF('Forecasted Customer Cts'!$D$5:$D$30,$F23,'Forecasted Customer Cts'!$H$5:$H$30)-H23</f>
        <v>25251</v>
      </c>
      <c r="H23" s="11">
        <f>SUMIFS('Forecasted Customer Cts'!$H$5:$H$30,'Forecasted Customer Cts'!$D$5:$D$30,$F23,'Forecasted Customer Cts'!$C$5:$C$30,$B$7)</f>
        <v>1222</v>
      </c>
      <c r="I23" s="11">
        <f>(SUMIF('Forecasted Calendar Month Usage'!$D$5:$D$31,'Jan26-Dec26 Retail'!$F23,'Forecasted Calendar Month Usage'!$H$5:$H$31)*10)-J23</f>
        <v>12984995.470243739</v>
      </c>
      <c r="J23" s="11">
        <f>SUMIFS('Forecasted Calendar Month Usage'!$H$5:$H$31,'Forecasted Calendar Month Usage'!$D$5:$D$31,'Jan26-Dec26 Retail'!$F23,'Forecasted Calendar Month Usage'!$C$5:$C$31,'Jan26-Dec26 Retail'!$B$9)*10</f>
        <v>0</v>
      </c>
      <c r="K23" s="11">
        <v>0</v>
      </c>
      <c r="L23" s="11">
        <v>0</v>
      </c>
      <c r="M23" s="11">
        <v>0</v>
      </c>
      <c r="N23" s="11">
        <v>0</v>
      </c>
      <c r="O23" s="233">
        <f>VLOOKUP(C23,'Billed Days'!$A$1:$B$13,2,FALSE)*G23</f>
        <v>782781</v>
      </c>
      <c r="P23" s="233">
        <f>VLOOKUP(C23,'Billed Days'!$A$1:$B$13,2,FALSE)*H23</f>
        <v>37882</v>
      </c>
      <c r="Q23" s="12">
        <f>VLOOKUP($D23,'Retail Rates'!$B$7:$P$40,4,FALSE)</f>
        <v>2.2999999999999998</v>
      </c>
      <c r="R23" s="12">
        <f>VLOOKUP($D23,'Retail Rates'!$B$7:$P$40,5,FALSE)</f>
        <v>11</v>
      </c>
      <c r="S23" s="110">
        <f>VLOOKUP($D23,'Retail Rates'!$B$7:$P$40,8,FALSE)</f>
        <v>0.38950000000000001</v>
      </c>
      <c r="T23" s="110">
        <f>VLOOKUP($D23,'Retail Rates'!$B$7:$P$40,9,FALSE)</f>
        <v>0.33950000000000002</v>
      </c>
      <c r="U23" s="110">
        <v>0</v>
      </c>
      <c r="V23" s="110">
        <v>0</v>
      </c>
      <c r="W23" s="110">
        <v>0</v>
      </c>
      <c r="X23" s="12">
        <f>VLOOKUP($D23,'Retail Rates'!$B$7:$P$40,15,FALSE)</f>
        <v>0</v>
      </c>
      <c r="Y23" s="13">
        <f t="shared" ref="Y23:Y24" si="70">O23*Q23</f>
        <v>1800396.2999999998</v>
      </c>
      <c r="Z23" s="13">
        <f>P23*R23</f>
        <v>416702</v>
      </c>
      <c r="AA23" s="13">
        <f t="shared" si="24"/>
        <v>5057655.7356599364</v>
      </c>
      <c r="AB23" s="13">
        <f t="shared" si="25"/>
        <v>0</v>
      </c>
      <c r="AC23" s="13">
        <f>M23*W23</f>
        <v>0</v>
      </c>
      <c r="AD23" s="16">
        <f t="shared" si="37"/>
        <v>5857945.7215862423</v>
      </c>
      <c r="AE23" s="16">
        <f t="shared" si="27"/>
        <v>216746.91831533465</v>
      </c>
      <c r="AF23" s="16">
        <f t="shared" si="28"/>
        <v>397459.88433666597</v>
      </c>
      <c r="AG23" s="234">
        <f t="shared" si="38"/>
        <v>13746906.560000001</v>
      </c>
      <c r="AH23" s="234">
        <f t="shared" si="39"/>
        <v>13746906.560000001</v>
      </c>
      <c r="AI23" s="17">
        <f t="shared" si="66"/>
        <v>1</v>
      </c>
      <c r="AJ23" s="16">
        <f>SUMIFS('Fin Forecast'!$P$5:$P$381,'Fin Forecast'!$A$5:$A$381,'Jan26-Dec26 Retail'!$F23,'Fin Forecast'!$B$5:$B$381,'Jan26-Dec26 Retail'!AJ$5)</f>
        <v>2217098.2999999998</v>
      </c>
      <c r="AK23" s="16">
        <f>SUMIFS('Fin Forecast'!$P$5:$P$381,'Fin Forecast'!$A$5:$A$381,'Jan26-Dec26 Retail'!$F23,'Fin Forecast'!$B$5:$B$381,'Jan26-Dec26 Retail'!AK$5)</f>
        <v>5057655.7356599206</v>
      </c>
      <c r="AL23" s="16">
        <f>SUMIFS('Fin Forecast'!$P$5:$P$381,'Fin Forecast'!$A$5:$A$381,'Jan26-Dec26 Retail'!$F23,'Fin Forecast'!$B$5:$B$381,'Jan26-Dec26 Retail'!AL$5)</f>
        <v>0</v>
      </c>
      <c r="AM23" s="16">
        <f>SUMIFS('Fin Forecast'!$P$5:$P$381,'Fin Forecast'!$A$5:$A$381,'Jan26-Dec26 Retail'!$F23,'Fin Forecast'!$B$5:$B$381,'Jan26-Dec26 Retail'!AM$5)</f>
        <v>5857945.7215862423</v>
      </c>
      <c r="AN23" s="16">
        <f>SUMIFS('Fin Forecast'!$P$5:$P$381,'Fin Forecast'!$A$5:$A$381,'Jan26-Dec26 Retail'!$F23,'Fin Forecast'!$B$5:$B$381,'Jan26-Dec26 Retail'!AN$5)</f>
        <v>216746.91831533465</v>
      </c>
      <c r="AO23" s="16">
        <f>SUMIFS('Fin Forecast'!$P$5:$P$381,'Fin Forecast'!$A$5:$A$381,'Jan26-Dec26 Retail'!$F23,'Fin Forecast'!$B$5:$B$381,'Jan26-Dec26 Retail'!AO$5)</f>
        <v>397459.88433666597</v>
      </c>
      <c r="AQ23" s="19">
        <f t="shared" si="41"/>
        <v>0</v>
      </c>
      <c r="AR23" s="21">
        <f t="shared" si="30"/>
        <v>0</v>
      </c>
      <c r="AS23" s="21">
        <f t="shared" si="31"/>
        <v>1.5832483768463135E-8</v>
      </c>
      <c r="AT23" s="54">
        <f t="shared" si="32"/>
        <v>0</v>
      </c>
    </row>
    <row r="24" spans="1:46" ht="15" customHeight="1">
      <c r="A24" s="38"/>
      <c r="C24" s="35">
        <f t="shared" si="69"/>
        <v>46082</v>
      </c>
      <c r="D24" s="35" t="str">
        <f t="shared" si="54"/>
        <v>LGING855</v>
      </c>
      <c r="E24" s="3" t="str">
        <f t="shared" si="67"/>
        <v>855</v>
      </c>
      <c r="F24" s="3" t="s">
        <v>31</v>
      </c>
      <c r="G24" s="11">
        <f>SUMIF('Forecasted Customer Cts'!$D$5:$D$30,$F24,'Forecasted Customer Cts'!$H$5:$H$30)-H24</f>
        <v>108</v>
      </c>
      <c r="H24" s="11">
        <f>SUMIFS('Forecasted Customer Cts'!$H$5:$H$30,'Forecasted Customer Cts'!$D$5:$D$30,$F24,'Forecasted Customer Cts'!$C$5:$C$30,$B$7)</f>
        <v>107</v>
      </c>
      <c r="I24" s="11">
        <f>(SUMIF('Forecasted Calendar Month Usage'!$D$5:$D$31,'Jan26-Dec26 Retail'!$F24,'Forecasted Calendar Month Usage'!$H$5:$H$31)*10)-J24</f>
        <v>1305001.7464959</v>
      </c>
      <c r="J24" s="11">
        <f>SUMIFS('Forecasted Calendar Month Usage'!$H$5:$H$31,'Forecasted Calendar Month Usage'!$D$5:$D$31,'Jan26-Dec26 Retail'!$F24,'Forecasted Calendar Month Usage'!$C$5:$C$31,'Jan26-Dec26 Retail'!$B$9)*10</f>
        <v>0</v>
      </c>
      <c r="K24" s="11">
        <v>0</v>
      </c>
      <c r="L24" s="11">
        <v>0</v>
      </c>
      <c r="M24" s="11">
        <v>0</v>
      </c>
      <c r="N24" s="11">
        <v>0</v>
      </c>
      <c r="O24" s="233">
        <f>VLOOKUP(C24,'Billed Days'!$A$1:$B$13,2,FALSE)*G24</f>
        <v>3348</v>
      </c>
      <c r="P24" s="233">
        <f>VLOOKUP(C24,'Billed Days'!$A$1:$B$13,2,FALSE)*H24</f>
        <v>3317</v>
      </c>
      <c r="Q24" s="12">
        <f>VLOOKUP($D24,'Retail Rates'!$B$7:$P$40,4,FALSE)</f>
        <v>5.42</v>
      </c>
      <c r="R24" s="12">
        <f>VLOOKUP($D24,'Retail Rates'!$B$7:$P$40,5,FALSE)</f>
        <v>24.64</v>
      </c>
      <c r="S24" s="110">
        <f>VLOOKUP($D24,'Retail Rates'!$B$7:$P$40,8,FALSE)</f>
        <v>0.27023000000000003</v>
      </c>
      <c r="T24" s="110">
        <f>VLOOKUP($D24,'Retail Rates'!$B$7:$P$40,9,FALSE)</f>
        <v>0.22023000000000004</v>
      </c>
      <c r="U24" s="110">
        <v>0</v>
      </c>
      <c r="V24" s="110">
        <v>0</v>
      </c>
      <c r="W24" s="110">
        <v>0</v>
      </c>
      <c r="X24" s="12">
        <f>VLOOKUP($D24,'Retail Rates'!$B$7:$P$40,15,FALSE)</f>
        <v>0</v>
      </c>
      <c r="Y24" s="13">
        <f t="shared" si="70"/>
        <v>18146.16</v>
      </c>
      <c r="Z24" s="13">
        <f>P24*R24</f>
        <v>81730.880000000005</v>
      </c>
      <c r="AA24" s="13">
        <f t="shared" si="24"/>
        <v>352650.62195558706</v>
      </c>
      <c r="AB24" s="13">
        <f t="shared" si="25"/>
        <v>0</v>
      </c>
      <c r="AC24" s="13">
        <f t="shared" si="68"/>
        <v>0</v>
      </c>
      <c r="AD24" s="16">
        <f t="shared" si="37"/>
        <v>588727.9217822291</v>
      </c>
      <c r="AE24" s="16">
        <f t="shared" si="27"/>
        <v>21783.227233101788</v>
      </c>
      <c r="AF24" s="16">
        <f t="shared" si="28"/>
        <v>41491.522290339883</v>
      </c>
      <c r="AG24" s="234">
        <f t="shared" si="38"/>
        <v>1104530.33</v>
      </c>
      <c r="AH24" s="234">
        <f t="shared" si="39"/>
        <v>1104530.33</v>
      </c>
      <c r="AI24" s="17">
        <f t="shared" si="66"/>
        <v>1</v>
      </c>
      <c r="AJ24" s="16">
        <f>SUMIFS('Fin Forecast'!$P$5:$P$381,'Fin Forecast'!$A$5:$A$381,'Jan26-Dec26 Retail'!$F24,'Fin Forecast'!$B$5:$B$381,'Jan26-Dec26 Retail'!AJ$5)</f>
        <v>99877.040000000008</v>
      </c>
      <c r="AK24" s="16">
        <f>SUMIFS('Fin Forecast'!$P$5:$P$381,'Fin Forecast'!$A$5:$A$381,'Jan26-Dec26 Retail'!$F24,'Fin Forecast'!$B$5:$B$381,'Jan26-Dec26 Retail'!AK$5)</f>
        <v>352650.62195558706</v>
      </c>
      <c r="AL24" s="16">
        <f>SUMIFS('Fin Forecast'!$P$5:$P$381,'Fin Forecast'!$A$5:$A$381,'Jan26-Dec26 Retail'!$F24,'Fin Forecast'!$B$5:$B$381,'Jan26-Dec26 Retail'!AL$5)</f>
        <v>0</v>
      </c>
      <c r="AM24" s="16">
        <f>SUMIFS('Fin Forecast'!$P$5:$P$381,'Fin Forecast'!$A$5:$A$381,'Jan26-Dec26 Retail'!$F24,'Fin Forecast'!$B$5:$B$381,'Jan26-Dec26 Retail'!AM$5)</f>
        <v>588727.9217822291</v>
      </c>
      <c r="AN24" s="16">
        <f>SUMIFS('Fin Forecast'!$P$5:$P$381,'Fin Forecast'!$A$5:$A$381,'Jan26-Dec26 Retail'!$F24,'Fin Forecast'!$B$5:$B$381,'Jan26-Dec26 Retail'!AN$5)</f>
        <v>21783.227233101788</v>
      </c>
      <c r="AO24" s="16">
        <f>SUMIFS('Fin Forecast'!$P$5:$P$381,'Fin Forecast'!$A$5:$A$381,'Jan26-Dec26 Retail'!$F24,'Fin Forecast'!$B$5:$B$381,'Jan26-Dec26 Retail'!AO$5)</f>
        <v>41491.522290339883</v>
      </c>
      <c r="AQ24" s="19">
        <f t="shared" si="41"/>
        <v>0</v>
      </c>
      <c r="AR24" s="21">
        <f t="shared" si="30"/>
        <v>0</v>
      </c>
      <c r="AS24" s="21">
        <f t="shared" si="31"/>
        <v>0</v>
      </c>
      <c r="AT24" s="54">
        <f t="shared" si="32"/>
        <v>0</v>
      </c>
    </row>
    <row r="25" spans="1:46" ht="15" customHeight="1">
      <c r="C25" s="35">
        <f t="shared" si="69"/>
        <v>46082</v>
      </c>
      <c r="D25" s="35" t="str">
        <f t="shared" si="54"/>
        <v>LGCMG865</v>
      </c>
      <c r="E25" s="3" t="str">
        <f t="shared" si="67"/>
        <v>865</v>
      </c>
      <c r="F25" s="3" t="s">
        <v>78</v>
      </c>
      <c r="G25" s="11">
        <f>SUMIF('Forecasted Customer Cts'!$D$5:$D$30,$F25,'Forecasted Customer Cts'!$H$5:$H$30)</f>
        <v>2</v>
      </c>
      <c r="H25" s="11">
        <v>0</v>
      </c>
      <c r="I25" s="11">
        <v>0</v>
      </c>
      <c r="J25" s="11">
        <v>0</v>
      </c>
      <c r="K25" s="11">
        <f>SUMIF('Forecasted Calendar Month Usage'!$D$5:$D$31,'Jan26-Dec26 Retail'!$F25,'Forecasted Calendar Month Usage'!$H$5:$H$31)</f>
        <v>5085.7213136995506</v>
      </c>
      <c r="L25" s="11">
        <v>0</v>
      </c>
      <c r="M25" s="11">
        <v>0</v>
      </c>
      <c r="N25" s="11">
        <v>0</v>
      </c>
      <c r="O25" s="233">
        <v>0</v>
      </c>
      <c r="P25" s="233">
        <v>0</v>
      </c>
      <c r="Q25" s="12">
        <f>VLOOKUP($D25,'Retail Rates'!$B$7:$P$40,4,FALSE)</f>
        <v>630</v>
      </c>
      <c r="R25" s="12">
        <f>VLOOKUP($D25,'Retail Rates'!$B$7:$P$40,5,FALSE)</f>
        <v>0</v>
      </c>
      <c r="S25" s="110">
        <f>VLOOKUP($D25,'Retail Rates'!$B$7:$P$40,8,FALSE)</f>
        <v>0.19228000000000001</v>
      </c>
      <c r="T25" s="110">
        <f>VLOOKUP($D25,'Retail Rates'!$B$7:$P$40,9,FALSE)</f>
        <v>0</v>
      </c>
      <c r="U25" s="110">
        <f>VLOOKUP($D25,'Retail Rates'!$B$7:$P$40,10,FALSE)</f>
        <v>1.9228000000000001</v>
      </c>
      <c r="V25" s="110">
        <v>0</v>
      </c>
      <c r="W25" s="110">
        <v>0</v>
      </c>
      <c r="X25" s="12">
        <f>VLOOKUP($D25,'Retail Rates'!$B$7:$P$40,15,FALSE)</f>
        <v>0</v>
      </c>
      <c r="Y25" s="13">
        <f t="shared" si="42"/>
        <v>1260</v>
      </c>
      <c r="Z25" s="13">
        <f t="shared" si="23"/>
        <v>0</v>
      </c>
      <c r="AA25" s="13">
        <f>K25*U25</f>
        <v>9778.8249419814965</v>
      </c>
      <c r="AB25" s="13">
        <f t="shared" si="25"/>
        <v>0</v>
      </c>
      <c r="AC25" s="13">
        <f t="shared" si="68"/>
        <v>0</v>
      </c>
      <c r="AD25" s="16">
        <f t="shared" si="37"/>
        <v>22943.311361977023</v>
      </c>
      <c r="AE25" s="16">
        <f t="shared" si="27"/>
        <v>848.91398282043815</v>
      </c>
      <c r="AF25" s="16">
        <f t="shared" si="28"/>
        <v>385.96764921246404</v>
      </c>
      <c r="AG25" s="234">
        <f t="shared" si="38"/>
        <v>35217.019999999997</v>
      </c>
      <c r="AH25" s="234">
        <f t="shared" si="39"/>
        <v>35217.019999999997</v>
      </c>
      <c r="AI25" s="17">
        <f t="shared" si="66"/>
        <v>1</v>
      </c>
      <c r="AJ25" s="16">
        <f>SUMIFS('Fin Forecast'!$P$5:$P$381,'Fin Forecast'!$A$5:$A$381,'Jan26-Dec26 Retail'!$F25,'Fin Forecast'!$B$5:$B$381,'Jan26-Dec26 Retail'!AJ$5)</f>
        <v>1260</v>
      </c>
      <c r="AK25" s="16">
        <f>SUMIFS('Fin Forecast'!$P$5:$P$381,'Fin Forecast'!$A$5:$A$381,'Jan26-Dec26 Retail'!$F25,'Fin Forecast'!$B$5:$B$381,'Jan26-Dec26 Retail'!AK$5)</f>
        <v>9778.8249419814947</v>
      </c>
      <c r="AL25" s="16">
        <f>SUMIFS('Fin Forecast'!$P$5:$P$381,'Fin Forecast'!$A$5:$A$381,'Jan26-Dec26 Retail'!$F25,'Fin Forecast'!$B$5:$B$381,'Jan26-Dec26 Retail'!AL$5)</f>
        <v>0</v>
      </c>
      <c r="AM25" s="16">
        <f>SUMIFS('Fin Forecast'!$P$5:$P$381,'Fin Forecast'!$A$5:$A$381,'Jan26-Dec26 Retail'!$F25,'Fin Forecast'!$B$5:$B$381,'Jan26-Dec26 Retail'!AM$5)</f>
        <v>22943.311361977023</v>
      </c>
      <c r="AN25" s="16">
        <f>SUMIFS('Fin Forecast'!$P$5:$P$381,'Fin Forecast'!$A$5:$A$381,'Jan26-Dec26 Retail'!$F25,'Fin Forecast'!$B$5:$B$381,'Jan26-Dec26 Retail'!AN$5)</f>
        <v>848.91398282043815</v>
      </c>
      <c r="AO25" s="16">
        <f>SUMIFS('Fin Forecast'!$P$5:$P$381,'Fin Forecast'!$A$5:$A$381,'Jan26-Dec26 Retail'!$F25,'Fin Forecast'!$B$5:$B$381,'Jan26-Dec26 Retail'!AO$5)</f>
        <v>385.96764921246404</v>
      </c>
      <c r="AQ25" s="19">
        <f t="shared" si="41"/>
        <v>0</v>
      </c>
      <c r="AR25" s="21">
        <f t="shared" si="30"/>
        <v>0</v>
      </c>
      <c r="AS25" s="21">
        <f t="shared" si="31"/>
        <v>0</v>
      </c>
      <c r="AT25" s="54">
        <f t="shared" si="32"/>
        <v>0</v>
      </c>
    </row>
    <row r="26" spans="1:46" ht="15" customHeight="1">
      <c r="C26" s="35">
        <f t="shared" si="69"/>
        <v>46082</v>
      </c>
      <c r="D26" s="35" t="str">
        <f t="shared" si="54"/>
        <v>LGCMG870</v>
      </c>
      <c r="E26" s="3" t="str">
        <f t="shared" si="67"/>
        <v>870</v>
      </c>
      <c r="F26" s="3" t="s">
        <v>223</v>
      </c>
      <c r="G26" s="11">
        <f>SUMIF('Forecasted Customer Cts'!$D$5:$D$30,$F26,'Forecasted Customer Cts'!$H$5:$H$30)</f>
        <v>1</v>
      </c>
      <c r="H26" s="11">
        <v>0</v>
      </c>
      <c r="I26" s="11">
        <v>0</v>
      </c>
      <c r="J26" s="11">
        <v>0</v>
      </c>
      <c r="K26" s="11">
        <f>SUMIF('Forecasted Calendar Month Usage'!$D$5:$D$31,'Jan26-Dec26 Retail'!$F26,'Forecasted Calendar Month Usage'!$H$5:$H$31)</f>
        <v>95.474999999999994</v>
      </c>
      <c r="L26" s="11">
        <v>0</v>
      </c>
      <c r="M26" s="11">
        <v>0</v>
      </c>
      <c r="N26" s="11">
        <f>VLOOKUP(C26,'2025BP_Gas_Demands'!$C$1:$K$37,6,FALSE)</f>
        <v>1295.5997210599721</v>
      </c>
      <c r="O26" s="233">
        <v>0</v>
      </c>
      <c r="P26" s="233">
        <v>0</v>
      </c>
      <c r="Q26" s="12">
        <f>VLOOKUP($D26,'Retail Rates'!$B$7:$P$40,4,FALSE)</f>
        <v>335</v>
      </c>
      <c r="R26" s="12">
        <f>VLOOKUP($D26,'Retail Rates'!$B$7:$P$40,5,FALSE)</f>
        <v>0</v>
      </c>
      <c r="S26" s="110">
        <f>VLOOKUP($D26,'Retail Rates'!$B$7:$P$40,8,FALSE)</f>
        <v>4.1059999999999999E-2</v>
      </c>
      <c r="T26" s="110">
        <f>VLOOKUP($D26,'Retail Rates'!$B$7:$P$40,9,FALSE)</f>
        <v>0</v>
      </c>
      <c r="U26" s="110">
        <f>VLOOKUP($D26,'Retail Rates'!$B$7:$P$40,10,FALSE)</f>
        <v>0.41060000000000002</v>
      </c>
      <c r="V26" s="110">
        <v>0</v>
      </c>
      <c r="W26" s="110">
        <v>0</v>
      </c>
      <c r="X26" s="12">
        <f>VLOOKUP($D26,'Retail Rates'!$B$7:$P$40,15,FALSE)</f>
        <v>7.17</v>
      </c>
      <c r="Y26" s="13">
        <f t="shared" si="42"/>
        <v>335</v>
      </c>
      <c r="Z26" s="13">
        <f t="shared" si="23"/>
        <v>0</v>
      </c>
      <c r="AA26" s="13">
        <f t="shared" ref="AA26:AA27" si="71">K26*U26</f>
        <v>39.202035000000002</v>
      </c>
      <c r="AB26" s="13">
        <f t="shared" si="25"/>
        <v>0</v>
      </c>
      <c r="AC26" s="13">
        <f t="shared" si="68"/>
        <v>9289.4500000000007</v>
      </c>
      <c r="AD26" s="16">
        <f t="shared" si="37"/>
        <v>430.71818473106475</v>
      </c>
      <c r="AE26" s="16">
        <f t="shared" si="27"/>
        <v>0</v>
      </c>
      <c r="AF26" s="16">
        <f t="shared" si="28"/>
        <v>15.0137832635767</v>
      </c>
      <c r="AG26" s="234">
        <f t="shared" si="38"/>
        <v>10109.379999999999</v>
      </c>
      <c r="AH26" s="234">
        <f t="shared" si="39"/>
        <v>10109.379999999999</v>
      </c>
      <c r="AI26" s="17">
        <f t="shared" si="66"/>
        <v>1</v>
      </c>
      <c r="AJ26" s="16">
        <f>SUMIFS('Fin Forecast'!$P$5:$P$381,'Fin Forecast'!$A$5:$A$381,'Jan26-Dec26 Retail'!$F26,'Fin Forecast'!$B$5:$B$381,'Jan26-Dec26 Retail'!AJ$5)</f>
        <v>335</v>
      </c>
      <c r="AK26" s="16">
        <f>SUMIFS('Fin Forecast'!$P$5:$P$381,'Fin Forecast'!$A$5:$A$381,'Jan26-Dec26 Retail'!$F26,'Fin Forecast'!$B$5:$B$381,'Jan26-Dec26 Retail'!AK$5)</f>
        <v>39.202035000000002</v>
      </c>
      <c r="AL26" s="16">
        <f>SUMIFS('Fin Forecast'!$P$5:$P$381,'Fin Forecast'!$A$5:$A$381,'Jan26-Dec26 Retail'!$F26,'Fin Forecast'!$B$5:$B$381,'Jan26-Dec26 Retail'!AL$5)</f>
        <v>9289.4499999999862</v>
      </c>
      <c r="AM26" s="16">
        <f>SUMIFS('Fin Forecast'!$P$5:$P$381,'Fin Forecast'!$A$5:$A$381,'Jan26-Dec26 Retail'!$F26,'Fin Forecast'!$B$5:$B$381,'Jan26-Dec26 Retail'!AM$5)</f>
        <v>430.71818473106475</v>
      </c>
      <c r="AN26" s="16">
        <f>SUMIFS('Fin Forecast'!$P$5:$P$381,'Fin Forecast'!$A$5:$A$381,'Jan26-Dec26 Retail'!$F26,'Fin Forecast'!$B$5:$B$381,'Jan26-Dec26 Retail'!AN$5)</f>
        <v>0</v>
      </c>
      <c r="AO26" s="16">
        <f>SUMIFS('Fin Forecast'!$P$5:$P$381,'Fin Forecast'!$A$5:$A$381,'Jan26-Dec26 Retail'!$F26,'Fin Forecast'!$B$5:$B$381,'Jan26-Dec26 Retail'!AO$5)</f>
        <v>15.0137832635767</v>
      </c>
      <c r="AQ26" s="19">
        <f t="shared" si="41"/>
        <v>0</v>
      </c>
      <c r="AR26" s="21">
        <f t="shared" si="30"/>
        <v>0</v>
      </c>
      <c r="AS26" s="21">
        <f t="shared" si="31"/>
        <v>0</v>
      </c>
      <c r="AT26" s="54">
        <f t="shared" si="32"/>
        <v>-1.4551915228366852E-11</v>
      </c>
    </row>
    <row r="27" spans="1:46" ht="15" customHeight="1">
      <c r="C27" s="35">
        <f t="shared" si="69"/>
        <v>46082</v>
      </c>
      <c r="D27" s="35" t="str">
        <f t="shared" si="54"/>
        <v>LGING871DS</v>
      </c>
      <c r="E27" s="3" t="str">
        <f>MID(D27,6,3)</f>
        <v>871</v>
      </c>
      <c r="F27" s="3" t="s">
        <v>224</v>
      </c>
      <c r="G27" s="11">
        <f>SUMIF('Forecasted Customer Cts'!$D$5:$D$30,$F27,'Forecasted Customer Cts'!$H$5:$H$30)</f>
        <v>0</v>
      </c>
      <c r="H27" s="11">
        <v>0</v>
      </c>
      <c r="I27" s="11">
        <v>0</v>
      </c>
      <c r="J27" s="11">
        <v>0</v>
      </c>
      <c r="K27" s="11">
        <f>SUMIF('Forecasted Calendar Month Usage'!$D$5:$D$31,'Jan26-Dec26 Retail'!$F27,'Forecasted Calendar Month Usage'!$H$5:$H$31)</f>
        <v>0</v>
      </c>
      <c r="L27" s="11">
        <v>0</v>
      </c>
      <c r="M27" s="11">
        <v>0</v>
      </c>
      <c r="N27" s="11">
        <v>0</v>
      </c>
      <c r="O27" s="233">
        <v>0</v>
      </c>
      <c r="P27" s="233">
        <v>0</v>
      </c>
      <c r="Q27" s="12">
        <f>VLOOKUP($D27,'Retail Rates'!$B$7:$P$40,4,FALSE)</f>
        <v>750</v>
      </c>
      <c r="R27" s="12">
        <f>VLOOKUP($D27,'Retail Rates'!$B$7:$P$40,5,FALSE)</f>
        <v>0</v>
      </c>
      <c r="S27" s="110">
        <f>VLOOKUP($D27,'Retail Rates'!$B$7:$P$40,8,FALSE)</f>
        <v>3.1E-2</v>
      </c>
      <c r="T27" s="110">
        <f>VLOOKUP($D27,'Retail Rates'!$B$7:$P$40,9,FALSE)</f>
        <v>0</v>
      </c>
      <c r="U27" s="110">
        <f>VLOOKUP($D27,'Retail Rates'!$B$7:$P$40,10,FALSE)</f>
        <v>0.31</v>
      </c>
      <c r="V27" s="110">
        <v>0</v>
      </c>
      <c r="W27" s="110">
        <v>0</v>
      </c>
      <c r="X27" s="12">
        <f>VLOOKUP($D27,'Retail Rates'!$B$7:$P$40,15,FALSE)</f>
        <v>10.89</v>
      </c>
      <c r="Y27" s="13">
        <f t="shared" si="42"/>
        <v>0</v>
      </c>
      <c r="Z27" s="13">
        <f t="shared" si="23"/>
        <v>0</v>
      </c>
      <c r="AA27" s="13">
        <f t="shared" si="71"/>
        <v>0</v>
      </c>
      <c r="AB27" s="13">
        <f t="shared" si="25"/>
        <v>0</v>
      </c>
      <c r="AC27" s="13">
        <f>N27*X27</f>
        <v>0</v>
      </c>
      <c r="AD27" s="16">
        <f t="shared" si="37"/>
        <v>0</v>
      </c>
      <c r="AE27" s="16">
        <f t="shared" si="27"/>
        <v>0</v>
      </c>
      <c r="AF27" s="16">
        <f t="shared" si="28"/>
        <v>0</v>
      </c>
      <c r="AG27" s="234">
        <f t="shared" si="38"/>
        <v>0</v>
      </c>
      <c r="AH27" s="234">
        <f t="shared" si="39"/>
        <v>0</v>
      </c>
      <c r="AI27" s="17">
        <f t="shared" ref="AI27:AI33" si="72">IF(AH27=0,0,ROUND(AH27/AG27,6))</f>
        <v>0</v>
      </c>
      <c r="AJ27" s="16">
        <f>SUMIFS('Fin Forecast'!$P$5:$P$381,'Fin Forecast'!$A$5:$A$381,'Jan26-Dec26 Retail'!$F27,'Fin Forecast'!$B$5:$B$381,'Jan26-Dec26 Retail'!AJ$5)</f>
        <v>0</v>
      </c>
      <c r="AK27" s="16">
        <f>SUMIFS('Fin Forecast'!$P$5:$P$381,'Fin Forecast'!$A$5:$A$381,'Jan26-Dec26 Retail'!$F27,'Fin Forecast'!$B$5:$B$381,'Jan26-Dec26 Retail'!AK$5)</f>
        <v>0</v>
      </c>
      <c r="AL27" s="16">
        <f>SUMIFS('Fin Forecast'!$P$5:$P$381,'Fin Forecast'!$A$5:$A$381,'Jan26-Dec26 Retail'!$F27,'Fin Forecast'!$B$5:$B$381,'Jan26-Dec26 Retail'!AL$5)</f>
        <v>0</v>
      </c>
      <c r="AM27" s="16">
        <f>SUMIFS('Fin Forecast'!$P$5:$P$381,'Fin Forecast'!$A$5:$A$381,'Jan26-Dec26 Retail'!$F27,'Fin Forecast'!$B$5:$B$381,'Jan26-Dec26 Retail'!AM$5)</f>
        <v>0</v>
      </c>
      <c r="AN27" s="16">
        <f>SUMIFS('Fin Forecast'!$P$5:$P$381,'Fin Forecast'!$A$5:$A$381,'Jan26-Dec26 Retail'!$F27,'Fin Forecast'!$B$5:$B$381,'Jan26-Dec26 Retail'!AN$5)</f>
        <v>0</v>
      </c>
      <c r="AO27" s="16">
        <f>SUMIFS('Fin Forecast'!$P$5:$P$381,'Fin Forecast'!$A$5:$A$381,'Jan26-Dec26 Retail'!$F27,'Fin Forecast'!$B$5:$B$381,'Jan26-Dec26 Retail'!AO$5)</f>
        <v>0</v>
      </c>
      <c r="AQ27" s="19">
        <f t="shared" si="41"/>
        <v>0</v>
      </c>
      <c r="AR27" s="21">
        <f t="shared" si="30"/>
        <v>0</v>
      </c>
      <c r="AS27" s="21">
        <f t="shared" si="31"/>
        <v>0</v>
      </c>
      <c r="AT27" s="54">
        <f t="shared" si="32"/>
        <v>0</v>
      </c>
    </row>
    <row r="28" spans="1:46">
      <c r="A28" s="34" t="s">
        <v>121</v>
      </c>
      <c r="B28" s="34" t="s">
        <v>122</v>
      </c>
      <c r="C28" s="35">
        <f t="shared" si="69"/>
        <v>46082</v>
      </c>
      <c r="D28" s="35" t="str">
        <f t="shared" si="54"/>
        <v>LGCMG875</v>
      </c>
      <c r="E28" s="3" t="str">
        <f t="shared" ref="E28:E33" si="73">MID(D28,6,3)</f>
        <v>875</v>
      </c>
      <c r="F28" s="3" t="s">
        <v>140</v>
      </c>
      <c r="G28" s="11">
        <f>SUMIF('Forecasted Customer Cts'!$D$5:$D$30,$F28,'Forecasted Customer Cts'!$H$5:$H$30)</f>
        <v>7</v>
      </c>
      <c r="H28" s="11">
        <v>0</v>
      </c>
      <c r="I28" s="11">
        <f>SUMIF('Forecasted Calendar Month Usage'!$D$5:$D$31,'Jan26-Dec26 Retail'!$F28,'Forecasted Calendar Month Usage'!$H$5:$H$31)*10</f>
        <v>54.693086176846997</v>
      </c>
      <c r="J28" s="11">
        <v>0</v>
      </c>
      <c r="K28" s="11">
        <v>0</v>
      </c>
      <c r="L28" s="11">
        <v>0</v>
      </c>
      <c r="M28" s="11">
        <f>VLOOKUP(C28,'2025BP_Gas_Demands'!$C$1:$K$37,5,FALSE)*10</f>
        <v>3905.9779614325071</v>
      </c>
      <c r="N28" s="11">
        <v>0</v>
      </c>
      <c r="O28" s="233">
        <v>0</v>
      </c>
      <c r="P28" s="233">
        <v>0</v>
      </c>
      <c r="Q28" s="12">
        <f>VLOOKUP($D28,'Retail Rates'!$B$7:$P$40,4,FALSE)</f>
        <v>165</v>
      </c>
      <c r="R28" s="12">
        <f>VLOOKUP($D28,'Retail Rates'!$B$7:$P$40,5,FALSE)</f>
        <v>750</v>
      </c>
      <c r="S28" s="110">
        <f>VLOOKUP($D28,'Retail Rates'!$B$7:$P$40,8,FALSE)</f>
        <v>3.1E-2</v>
      </c>
      <c r="T28" s="110">
        <f>VLOOKUP($D28,'Retail Rates'!$B$7:$P$40,9,FALSE)</f>
        <v>0</v>
      </c>
      <c r="U28" s="110">
        <v>0</v>
      </c>
      <c r="V28" s="110">
        <v>0</v>
      </c>
      <c r="W28" s="110">
        <f>VLOOKUP($D28,'Retail Rates'!$B$7:$P$40,14,FALSE)</f>
        <v>1.089</v>
      </c>
      <c r="X28" s="12">
        <v>0</v>
      </c>
      <c r="Y28" s="13">
        <f t="shared" si="42"/>
        <v>1155</v>
      </c>
      <c r="Z28" s="13">
        <f t="shared" si="23"/>
        <v>0</v>
      </c>
      <c r="AA28" s="13">
        <f t="shared" si="24"/>
        <v>1.6954856714822568</v>
      </c>
      <c r="AB28" s="13">
        <f t="shared" si="25"/>
        <v>0</v>
      </c>
      <c r="AC28" s="13">
        <f>M28*W28</f>
        <v>4253.6099999999997</v>
      </c>
      <c r="AD28" s="16">
        <f t="shared" si="37"/>
        <v>24.673796067484922</v>
      </c>
      <c r="AE28" s="16">
        <f t="shared" si="27"/>
        <v>0</v>
      </c>
      <c r="AF28" s="16">
        <f t="shared" si="28"/>
        <v>1350.8867722436241</v>
      </c>
      <c r="AG28" s="234">
        <f t="shared" si="38"/>
        <v>6785.87</v>
      </c>
      <c r="AH28" s="234">
        <f t="shared" si="39"/>
        <v>6785.87</v>
      </c>
      <c r="AI28" s="17">
        <f t="shared" si="72"/>
        <v>1</v>
      </c>
      <c r="AJ28" s="16">
        <f>SUMIFS('Fin Forecast'!$P$5:$P$381,'Fin Forecast'!$A$5:$A$381,'Jan26-Dec26 Retail'!$F28,'Fin Forecast'!$B$5:$B$381,'Jan26-Dec26 Retail'!AJ$5)</f>
        <v>1155</v>
      </c>
      <c r="AK28" s="16">
        <f>SUMIFS('Fin Forecast'!$P$5:$P$381,'Fin Forecast'!$A$5:$A$381,'Jan26-Dec26 Retail'!$F28,'Fin Forecast'!$B$5:$B$381,'Jan26-Dec26 Retail'!AK$5)</f>
        <v>1.6954856714822568</v>
      </c>
      <c r="AL28" s="16">
        <f>SUMIFS('Fin Forecast'!$P$5:$P$381,'Fin Forecast'!$A$5:$A$381,'Jan26-Dec26 Retail'!$F28,'Fin Forecast'!$B$5:$B$381,'Jan26-Dec26 Retail'!AL$5)</f>
        <v>4253.6100000000033</v>
      </c>
      <c r="AM28" s="16">
        <f>SUMIFS('Fin Forecast'!$P$5:$P$381,'Fin Forecast'!$A$5:$A$381,'Jan26-Dec26 Retail'!$F28,'Fin Forecast'!$B$5:$B$381,'Jan26-Dec26 Retail'!AM$5)</f>
        <v>24.673796067484922</v>
      </c>
      <c r="AN28" s="16">
        <f>SUMIFS('Fin Forecast'!$P$5:$P$381,'Fin Forecast'!$A$5:$A$381,'Jan26-Dec26 Retail'!$F28,'Fin Forecast'!$B$5:$B$381,'Jan26-Dec26 Retail'!AN$5)</f>
        <v>0</v>
      </c>
      <c r="AO28" s="16">
        <f>SUMIFS('Fin Forecast'!$P$5:$P$381,'Fin Forecast'!$A$5:$A$381,'Jan26-Dec26 Retail'!$F28,'Fin Forecast'!$B$5:$B$381,'Jan26-Dec26 Retail'!AO$5)</f>
        <v>1350.8867722436241</v>
      </c>
      <c r="AQ28" s="19">
        <f t="shared" si="41"/>
        <v>0</v>
      </c>
      <c r="AR28" s="21">
        <f t="shared" si="30"/>
        <v>0</v>
      </c>
      <c r="AS28" s="21">
        <f t="shared" si="31"/>
        <v>0</v>
      </c>
      <c r="AT28" s="54">
        <f t="shared" si="32"/>
        <v>0</v>
      </c>
    </row>
    <row r="29" spans="1:46" ht="15" customHeight="1">
      <c r="A29" s="34"/>
      <c r="B29" s="34"/>
      <c r="C29" s="35">
        <f t="shared" si="69"/>
        <v>46082</v>
      </c>
      <c r="D29" s="35" t="str">
        <f t="shared" si="54"/>
        <v>LGING996</v>
      </c>
      <c r="E29" s="3" t="str">
        <f t="shared" si="73"/>
        <v>996</v>
      </c>
      <c r="F29" s="3" t="s">
        <v>208</v>
      </c>
      <c r="G29" s="11">
        <f>SUMIF('Forecasted Customer Cts'!$D$5:$D$30,$F29,'Forecasted Customer Cts'!$H$5:$H$30)</f>
        <v>1</v>
      </c>
      <c r="H29" s="11">
        <v>0</v>
      </c>
      <c r="I29" s="11">
        <f>SUMIF('Forecasted Calendar Month Usage'!$D$5:$D$31,'Jan26-Dec26 Retail'!$F29,'Forecasted Calendar Month Usage'!$H$5:$H$31)*10</f>
        <v>150082</v>
      </c>
      <c r="J29" s="11">
        <v>0</v>
      </c>
      <c r="K29" s="11">
        <v>0</v>
      </c>
      <c r="L29" s="11">
        <v>0</v>
      </c>
      <c r="M29" s="11">
        <f>VLOOKUP(C29,'2025BP_Gas_Demands'!$C$1:$K$37,9,FALSE)*10</f>
        <v>165600</v>
      </c>
      <c r="N29" s="11">
        <v>0</v>
      </c>
      <c r="O29" s="233">
        <v>0</v>
      </c>
      <c r="P29" s="233">
        <v>0</v>
      </c>
      <c r="Q29" s="12">
        <f>VLOOKUP($D29,'Retail Rates'!$B$7:$P$40,4,FALSE)</f>
        <v>750</v>
      </c>
      <c r="R29" s="12">
        <f>VLOOKUP($D29,'Retail Rates'!$B$7:$P$40,5,FALSE)</f>
        <v>0</v>
      </c>
      <c r="S29" s="110">
        <f>VLOOKUP($D29,'Retail Rates'!$B$7:$P$40,8,FALSE)</f>
        <v>3.1E-2</v>
      </c>
      <c r="T29" s="110">
        <f>VLOOKUP($D29,'Retail Rates'!$B$7:$P$40,9,FALSE)</f>
        <v>0</v>
      </c>
      <c r="U29" s="110">
        <v>0</v>
      </c>
      <c r="V29" s="110">
        <v>0</v>
      </c>
      <c r="W29" s="110">
        <f>VLOOKUP($D29,'Retail Rates'!$B$7:$P$40,14,FALSE)</f>
        <v>1.089</v>
      </c>
      <c r="X29" s="12">
        <v>0</v>
      </c>
      <c r="Y29" s="13">
        <f t="shared" si="42"/>
        <v>750</v>
      </c>
      <c r="Z29" s="13">
        <f t="shared" si="23"/>
        <v>0</v>
      </c>
      <c r="AA29" s="13">
        <f t="shared" si="24"/>
        <v>4652.5420000000004</v>
      </c>
      <c r="AB29" s="13">
        <f t="shared" si="25"/>
        <v>0</v>
      </c>
      <c r="AC29" s="13">
        <f>M29*W29</f>
        <v>180338.4</v>
      </c>
      <c r="AD29" s="16">
        <f t="shared" si="37"/>
        <v>67706.778319777601</v>
      </c>
      <c r="AE29" s="16">
        <f t="shared" si="27"/>
        <v>0</v>
      </c>
      <c r="AF29" s="16">
        <f t="shared" si="28"/>
        <v>192.98382460623202</v>
      </c>
      <c r="AG29" s="234">
        <f t="shared" si="38"/>
        <v>253640.7</v>
      </c>
      <c r="AH29" s="234">
        <f t="shared" si="39"/>
        <v>253640.7</v>
      </c>
      <c r="AI29" s="17">
        <f t="shared" si="72"/>
        <v>1</v>
      </c>
      <c r="AJ29" s="16">
        <f>SUMIFS('Fin Forecast'!$P$5:$P$381,'Fin Forecast'!$A$5:$A$381,'Jan26-Dec26 Retail'!$F29,'Fin Forecast'!$B$5:$B$381,'Jan26-Dec26 Retail'!AJ$5)</f>
        <v>750</v>
      </c>
      <c r="AK29" s="16">
        <f>SUMIFS('Fin Forecast'!$P$5:$P$381,'Fin Forecast'!$A$5:$A$381,'Jan26-Dec26 Retail'!$F29,'Fin Forecast'!$B$5:$B$381,'Jan26-Dec26 Retail'!AK$5)</f>
        <v>4652.5420000000004</v>
      </c>
      <c r="AL29" s="16">
        <f>SUMIFS('Fin Forecast'!$P$5:$P$381,'Fin Forecast'!$A$5:$A$381,'Jan26-Dec26 Retail'!$F29,'Fin Forecast'!$B$5:$B$381,'Jan26-Dec26 Retail'!AL$5)</f>
        <v>180338.40000000002</v>
      </c>
      <c r="AM29" s="16">
        <f>SUMIFS('Fin Forecast'!$P$5:$P$381,'Fin Forecast'!$A$5:$A$381,'Jan26-Dec26 Retail'!$F29,'Fin Forecast'!$B$5:$B$381,'Jan26-Dec26 Retail'!AM$5)</f>
        <v>67706.778319777601</v>
      </c>
      <c r="AN29" s="16">
        <f>SUMIFS('Fin Forecast'!$P$5:$P$381,'Fin Forecast'!$A$5:$A$381,'Jan26-Dec26 Retail'!$F29,'Fin Forecast'!$B$5:$B$381,'Jan26-Dec26 Retail'!AN$5)</f>
        <v>0</v>
      </c>
      <c r="AO29" s="16">
        <f>SUMIFS('Fin Forecast'!$P$5:$P$381,'Fin Forecast'!$A$5:$A$381,'Jan26-Dec26 Retail'!$F29,'Fin Forecast'!$B$5:$B$381,'Jan26-Dec26 Retail'!AO$5)</f>
        <v>192.98382460623202</v>
      </c>
      <c r="AQ29" s="19">
        <f t="shared" si="41"/>
        <v>0</v>
      </c>
      <c r="AR29" s="21">
        <f t="shared" si="30"/>
        <v>0</v>
      </c>
      <c r="AS29" s="21">
        <f t="shared" si="31"/>
        <v>0</v>
      </c>
      <c r="AT29" s="54">
        <f t="shared" si="32"/>
        <v>0</v>
      </c>
    </row>
    <row r="30" spans="1:46" ht="15" customHeight="1">
      <c r="A30" s="6" t="s">
        <v>123</v>
      </c>
      <c r="B30" s="6" t="s">
        <v>124</v>
      </c>
      <c r="C30" s="35">
        <f>EDATE(C23,1)</f>
        <v>46113</v>
      </c>
      <c r="D30" s="35" t="str">
        <f t="shared" si="54"/>
        <v>LGRSG811</v>
      </c>
      <c r="E30" s="3" t="str">
        <f t="shared" si="73"/>
        <v>811</v>
      </c>
      <c r="F30" s="3" t="s">
        <v>32</v>
      </c>
      <c r="G30" s="11">
        <f>SUMIF('Forecasted Customer Cts'!$D$5:$D$30,$F30,'Forecasted Customer Cts'!$I$5:$I$30)</f>
        <v>307755</v>
      </c>
      <c r="H30" s="11">
        <v>0</v>
      </c>
      <c r="I30" s="11">
        <f>SUMIF('Forecasted Calendar Month Usage'!$D$5:$D$31,'Jan26-Dec26 Retail'!$F30,'Forecasted Calendar Month Usage'!$I$5:$I$31)*10</f>
        <v>12569642.806156499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233">
        <f>VLOOKUP(C30,'Billed Days'!$A$1:$B$13,2,FALSE)*G30</f>
        <v>9232650</v>
      </c>
      <c r="P30" s="233">
        <v>0</v>
      </c>
      <c r="Q30" s="12">
        <f>VLOOKUP($D30,'Retail Rates'!$B$7:$P$40,4,FALSE)</f>
        <v>0.65</v>
      </c>
      <c r="R30" s="12">
        <f>VLOOKUP($D30,'Retail Rates'!$B$7:$P$40,5,FALSE)</f>
        <v>0</v>
      </c>
      <c r="S30" s="110">
        <f>VLOOKUP($D30,'Retail Rates'!$B$7:$P$40,8,FALSE)</f>
        <v>0.51809000000000005</v>
      </c>
      <c r="T30" s="110">
        <f>VLOOKUP($D30,'Retail Rates'!$B$7:$P$40,9,FALSE)</f>
        <v>0</v>
      </c>
      <c r="U30" s="110">
        <v>0</v>
      </c>
      <c r="V30" s="110">
        <v>0</v>
      </c>
      <c r="W30" s="110">
        <v>0</v>
      </c>
      <c r="X30" s="12">
        <f>VLOOKUP($D30,'Retail Rates'!$B$7:$P$40,15,FALSE)</f>
        <v>0</v>
      </c>
      <c r="Y30" s="13">
        <f>O30*Q30</f>
        <v>6001222.5</v>
      </c>
      <c r="Z30" s="13">
        <f t="shared" si="23"/>
        <v>0</v>
      </c>
      <c r="AA30" s="13">
        <f>I30*S30</f>
        <v>6512206.2414416214</v>
      </c>
      <c r="AB30" s="13">
        <f t="shared" si="25"/>
        <v>0</v>
      </c>
      <c r="AC30" s="13">
        <f t="shared" ref="AC30:AC33" si="74">N30*X30</f>
        <v>0</v>
      </c>
      <c r="AD30" s="16">
        <f t="shared" si="37"/>
        <v>4972064.5326163471</v>
      </c>
      <c r="AE30" s="16">
        <f t="shared" si="27"/>
        <v>395953.27427393704</v>
      </c>
      <c r="AF30" s="16">
        <f t="shared" si="28"/>
        <v>1010271.2451817376</v>
      </c>
      <c r="AG30" s="234">
        <f t="shared" si="38"/>
        <v>18891717.789999999</v>
      </c>
      <c r="AH30" s="234">
        <f t="shared" si="39"/>
        <v>18891717.789999999</v>
      </c>
      <c r="AI30" s="17">
        <f t="shared" si="72"/>
        <v>1</v>
      </c>
      <c r="AJ30" s="16">
        <f>SUMIFS('Fin Forecast'!$Q$5:$Q$381,'Fin Forecast'!$A$5:$A$381,'Jan26-Dec26 Retail'!$F30,'Fin Forecast'!$B$5:$B$381,'Jan26-Dec26 Retail'!AJ$5)</f>
        <v>6001222.5</v>
      </c>
      <c r="AK30" s="16">
        <f>SUMIFS('Fin Forecast'!$Q$5:$Q$381,'Fin Forecast'!$A$5:$A$381,'Jan26-Dec26 Retail'!$F30,'Fin Forecast'!$B$5:$B$381,'Jan26-Dec26 Retail'!AK$5)</f>
        <v>6512206.2414416205</v>
      </c>
      <c r="AL30" s="16">
        <f>SUMIFS('Fin Forecast'!$Q$5:$Q$381,'Fin Forecast'!$A$5:$A$381,'Jan26-Dec26 Retail'!$F30,'Fin Forecast'!$B$5:$B$381,'Jan26-Dec26 Retail'!AL$5)</f>
        <v>0</v>
      </c>
      <c r="AM30" s="16">
        <f>SUMIFS('Fin Forecast'!$Q$5:$Q$381,'Fin Forecast'!$A$5:$A$381,'Jan26-Dec26 Retail'!$F30,'Fin Forecast'!$B$5:$B$381,'Jan26-Dec26 Retail'!AM$5)</f>
        <v>4972064.5326163471</v>
      </c>
      <c r="AN30" s="16">
        <f>SUMIFS('Fin Forecast'!$Q$5:$Q$381,'Fin Forecast'!$A$5:$A$381,'Jan26-Dec26 Retail'!$F30,'Fin Forecast'!$B$5:$B$381,'Jan26-Dec26 Retail'!AN$5)</f>
        <v>395953.27427393704</v>
      </c>
      <c r="AO30" s="16">
        <f>SUMIFS('Fin Forecast'!$Q$5:$Q$381,'Fin Forecast'!$A$5:$A$381,'Jan26-Dec26 Retail'!$F30,'Fin Forecast'!$B$5:$B$381,'Jan26-Dec26 Retail'!AO$5)</f>
        <v>1010271.2451817376</v>
      </c>
      <c r="AQ30" s="19">
        <f t="shared" si="41"/>
        <v>0</v>
      </c>
      <c r="AR30" s="21">
        <f t="shared" si="30"/>
        <v>0</v>
      </c>
      <c r="AS30" s="21">
        <f t="shared" si="31"/>
        <v>0</v>
      </c>
      <c r="AT30" s="54">
        <f t="shared" si="32"/>
        <v>0</v>
      </c>
    </row>
    <row r="31" spans="1:46" ht="15" customHeight="1">
      <c r="A31" s="38"/>
      <c r="C31" s="35">
        <f>C30</f>
        <v>46113</v>
      </c>
      <c r="D31" s="35" t="str">
        <f t="shared" si="54"/>
        <v>LGCMG851</v>
      </c>
      <c r="E31" s="3" t="str">
        <f t="shared" si="73"/>
        <v>851</v>
      </c>
      <c r="F31" s="3" t="s">
        <v>30</v>
      </c>
      <c r="G31" s="11">
        <f>SUMIF('Forecasted Customer Cts'!$D$5:$D$30,$F31,'Forecasted Customer Cts'!$I$5:$I$30)-H31</f>
        <v>25168</v>
      </c>
      <c r="H31" s="11">
        <f>SUMIFS('Forecasted Customer Cts'!$I$5:$I$30,'Forecasted Customer Cts'!$D$5:$D$30,$F31,'Forecasted Customer Cts'!$C$5:$C$30,$B$7)</f>
        <v>1218</v>
      </c>
      <c r="I31" s="11">
        <f>(SUMIF('Forecasted Calendar Month Usage'!$D$5:$D$31,'Jan26-Dec26 Retail'!$F31,'Forecasted Calendar Month Usage'!$I$5:$I$31)*10)-J31</f>
        <v>4469304.8570497474</v>
      </c>
      <c r="J31" s="11">
        <f>SUMIFS('Forecasted Calendar Month Usage'!$I$5:$I$31,'Forecasted Calendar Month Usage'!$D$5:$D$31,'Jan26-Dec26 Retail'!$F31,'Forecasted Calendar Month Usage'!$C$5:$C$31,'Jan26-Dec26 Retail'!$B$9)*10</f>
        <v>2542036.9891547915</v>
      </c>
      <c r="K31" s="11">
        <v>0</v>
      </c>
      <c r="L31" s="11">
        <v>0</v>
      </c>
      <c r="M31" s="11">
        <v>0</v>
      </c>
      <c r="N31" s="11">
        <v>0</v>
      </c>
      <c r="O31" s="233">
        <f>VLOOKUP(C31,'Billed Days'!$A$1:$B$13,2,FALSE)*G31</f>
        <v>755040</v>
      </c>
      <c r="P31" s="233">
        <f>VLOOKUP(C31,'Billed Days'!$A$1:$B$13,2,FALSE)*H31</f>
        <v>36540</v>
      </c>
      <c r="Q31" s="12">
        <f>VLOOKUP($D31,'Retail Rates'!$B$7:$P$40,4,FALSE)</f>
        <v>2.2999999999999998</v>
      </c>
      <c r="R31" s="12">
        <f>VLOOKUP($D31,'Retail Rates'!$B$7:$P$40,5,FALSE)</f>
        <v>11</v>
      </c>
      <c r="S31" s="110">
        <f>VLOOKUP($D31,'Retail Rates'!$B$7:$P$40,8,FALSE)</f>
        <v>0.38950000000000001</v>
      </c>
      <c r="T31" s="110">
        <f>VLOOKUP($D31,'Retail Rates'!$B$7:$P$40,9,FALSE)</f>
        <v>0.33950000000000002</v>
      </c>
      <c r="U31" s="110">
        <v>0</v>
      </c>
      <c r="V31" s="110">
        <v>0</v>
      </c>
      <c r="W31" s="110">
        <v>0</v>
      </c>
      <c r="X31" s="12">
        <f>VLOOKUP($D31,'Retail Rates'!$B$7:$P$40,15,FALSE)</f>
        <v>0</v>
      </c>
      <c r="Y31" s="13">
        <f t="shared" ref="Y31:Y32" si="75">O31*Q31</f>
        <v>1736591.9999999998</v>
      </c>
      <c r="Z31" s="13">
        <f>P31*R31</f>
        <v>401940</v>
      </c>
      <c r="AA31" s="13">
        <f t="shared" si="24"/>
        <v>1740794.2418208767</v>
      </c>
      <c r="AB31" s="13">
        <f t="shared" si="25"/>
        <v>863021.55781805178</v>
      </c>
      <c r="AC31" s="13">
        <f t="shared" si="74"/>
        <v>0</v>
      </c>
      <c r="AD31" s="16">
        <f t="shared" si="37"/>
        <v>2773415.6536642299</v>
      </c>
      <c r="AE31" s="16">
        <f t="shared" si="27"/>
        <v>220862.58168758923</v>
      </c>
      <c r="AF31" s="16">
        <f t="shared" si="28"/>
        <v>429851.18857143278</v>
      </c>
      <c r="AG31" s="234">
        <f t="shared" si="38"/>
        <v>8166477.2199999997</v>
      </c>
      <c r="AH31" s="234">
        <f t="shared" si="39"/>
        <v>8166477.2199999997</v>
      </c>
      <c r="AI31" s="17">
        <f t="shared" si="72"/>
        <v>1</v>
      </c>
      <c r="AJ31" s="16">
        <f>SUMIFS('Fin Forecast'!$Q$5:$Q$381,'Fin Forecast'!$A$5:$A$381,'Jan26-Dec26 Retail'!$F31,'Fin Forecast'!$B$5:$B$381,'Jan26-Dec26 Retail'!AJ$5)</f>
        <v>2138532</v>
      </c>
      <c r="AK31" s="16">
        <f>SUMIFS('Fin Forecast'!$Q$5:$Q$381,'Fin Forecast'!$A$5:$A$381,'Jan26-Dec26 Retail'!$F31,'Fin Forecast'!$B$5:$B$381,'Jan26-Dec26 Retail'!AK$5)</f>
        <v>2603815.7996389288</v>
      </c>
      <c r="AL31" s="16">
        <f>SUMIFS('Fin Forecast'!$Q$5:$Q$381,'Fin Forecast'!$A$5:$A$381,'Jan26-Dec26 Retail'!$F31,'Fin Forecast'!$B$5:$B$381,'Jan26-Dec26 Retail'!AL$5)</f>
        <v>0</v>
      </c>
      <c r="AM31" s="16">
        <f>SUMIFS('Fin Forecast'!$Q$5:$Q$381,'Fin Forecast'!$A$5:$A$381,'Jan26-Dec26 Retail'!$F31,'Fin Forecast'!$B$5:$B$381,'Jan26-Dec26 Retail'!AM$5)</f>
        <v>2773415.6536642299</v>
      </c>
      <c r="AN31" s="16">
        <f>SUMIFS('Fin Forecast'!$Q$5:$Q$381,'Fin Forecast'!$A$5:$A$381,'Jan26-Dec26 Retail'!$F31,'Fin Forecast'!$B$5:$B$381,'Jan26-Dec26 Retail'!AN$5)</f>
        <v>220862.58168758923</v>
      </c>
      <c r="AO31" s="16">
        <f>SUMIFS('Fin Forecast'!$Q$5:$Q$381,'Fin Forecast'!$A$5:$A$381,'Jan26-Dec26 Retail'!$F31,'Fin Forecast'!$B$5:$B$381,'Jan26-Dec26 Retail'!AO$5)</f>
        <v>429851.18857143278</v>
      </c>
      <c r="AQ31" s="19">
        <f t="shared" si="41"/>
        <v>0</v>
      </c>
      <c r="AR31" s="21">
        <f t="shared" si="30"/>
        <v>0</v>
      </c>
      <c r="AS31" s="21">
        <f t="shared" si="31"/>
        <v>0</v>
      </c>
      <c r="AT31" s="54">
        <f t="shared" si="32"/>
        <v>0</v>
      </c>
    </row>
    <row r="32" spans="1:46" ht="15" customHeight="1">
      <c r="C32" s="35">
        <f>C31</f>
        <v>46113</v>
      </c>
      <c r="D32" s="35" t="str">
        <f t="shared" si="54"/>
        <v>LGING855</v>
      </c>
      <c r="E32" s="3" t="str">
        <f t="shared" si="73"/>
        <v>855</v>
      </c>
      <c r="F32" s="3" t="s">
        <v>31</v>
      </c>
      <c r="G32" s="11">
        <f>SUMIF('Forecasted Customer Cts'!$D$5:$D$30,$F32,'Forecasted Customer Cts'!$I$5:$I$30)-H32</f>
        <v>108</v>
      </c>
      <c r="H32" s="11">
        <f>SUMIFS('Forecasted Customer Cts'!$I$5:$I$30,'Forecasted Customer Cts'!$D$5:$D$30,$F32,'Forecasted Customer Cts'!$C$5:$C$30,$B$7)</f>
        <v>107</v>
      </c>
      <c r="I32" s="11">
        <f>(SUMIF('Forecasted Calendar Month Usage'!$D$5:$D$31,'Jan26-Dec26 Retail'!$F32,'Forecasted Calendar Month Usage'!$I$5:$I$31)*10)-J32</f>
        <v>168384.57497400511</v>
      </c>
      <c r="J32" s="11">
        <f>SUMIFS('Forecasted Calendar Month Usage'!$I$5:$I$31,'Forecasted Calendar Month Usage'!$D$5:$D$31,'Jan26-Dec26 Retail'!$F32,'Forecasted Calendar Month Usage'!$C$5:$C$31,'Jan26-Dec26 Retail'!$B$9)*10</f>
        <v>761687.89972996584</v>
      </c>
      <c r="K32" s="11">
        <v>0</v>
      </c>
      <c r="L32" s="11">
        <v>0</v>
      </c>
      <c r="M32" s="11">
        <v>0</v>
      </c>
      <c r="N32" s="11">
        <v>0</v>
      </c>
      <c r="O32" s="233">
        <f>VLOOKUP(C32,'Billed Days'!$A$1:$B$13,2,FALSE)*G32</f>
        <v>3240</v>
      </c>
      <c r="P32" s="233">
        <f>VLOOKUP(C32,'Billed Days'!$A$1:$B$13,2,FALSE)*H32</f>
        <v>3210</v>
      </c>
      <c r="Q32" s="12">
        <f>VLOOKUP($D32,'Retail Rates'!$B$7:$P$40,4,FALSE)</f>
        <v>5.42</v>
      </c>
      <c r="R32" s="12">
        <f>VLOOKUP($D32,'Retail Rates'!$B$7:$P$40,5,FALSE)</f>
        <v>24.64</v>
      </c>
      <c r="S32" s="110">
        <f>VLOOKUP($D32,'Retail Rates'!$B$7:$P$40,8,FALSE)</f>
        <v>0.27023000000000003</v>
      </c>
      <c r="T32" s="110">
        <f>VLOOKUP($D32,'Retail Rates'!$B$7:$P$40,9,FALSE)</f>
        <v>0.22023000000000004</v>
      </c>
      <c r="U32" s="110">
        <v>0</v>
      </c>
      <c r="V32" s="110">
        <v>0</v>
      </c>
      <c r="W32" s="110">
        <v>0</v>
      </c>
      <c r="X32" s="12">
        <f>VLOOKUP($D32,'Retail Rates'!$B$7:$P$40,15,FALSE)</f>
        <v>0</v>
      </c>
      <c r="Y32" s="13">
        <f t="shared" si="75"/>
        <v>17560.8</v>
      </c>
      <c r="Z32" s="13">
        <f>P32*R32</f>
        <v>79094.400000000009</v>
      </c>
      <c r="AA32" s="13">
        <f t="shared" si="24"/>
        <v>45502.563695225406</v>
      </c>
      <c r="AB32" s="13">
        <f t="shared" si="25"/>
        <v>167746.5261575304</v>
      </c>
      <c r="AC32" s="13">
        <f t="shared" si="74"/>
        <v>0</v>
      </c>
      <c r="AD32" s="16">
        <f t="shared" ref="AD32:AD33" si="76">AM32</f>
        <v>367900.69817841984</v>
      </c>
      <c r="AE32" s="16">
        <f t="shared" ref="AE32:AE33" si="77">AN32</f>
        <v>29297.987806839486</v>
      </c>
      <c r="AF32" s="16">
        <f t="shared" ref="AF32:AF33" si="78">AO32</f>
        <v>44180.047559176164</v>
      </c>
      <c r="AG32" s="234">
        <f t="shared" si="38"/>
        <v>751283.02</v>
      </c>
      <c r="AH32" s="234">
        <f t="shared" si="39"/>
        <v>751283.02</v>
      </c>
      <c r="AI32" s="17">
        <f t="shared" si="72"/>
        <v>1</v>
      </c>
      <c r="AJ32" s="16">
        <f>SUMIFS('Fin Forecast'!$Q$5:$Q$381,'Fin Forecast'!$A$5:$A$381,'Jan26-Dec26 Retail'!$F32,'Fin Forecast'!$B$5:$B$381,'Jan26-Dec26 Retail'!AJ$5)</f>
        <v>96655.2</v>
      </c>
      <c r="AK32" s="16">
        <f>SUMIFS('Fin Forecast'!$Q$5:$Q$381,'Fin Forecast'!$A$5:$A$381,'Jan26-Dec26 Retail'!$F32,'Fin Forecast'!$B$5:$B$381,'Jan26-Dec26 Retail'!AK$5)</f>
        <v>213249.0898527558</v>
      </c>
      <c r="AL32" s="16">
        <f>SUMIFS('Fin Forecast'!$Q$5:$Q$381,'Fin Forecast'!$A$5:$A$381,'Jan26-Dec26 Retail'!$F32,'Fin Forecast'!$B$5:$B$381,'Jan26-Dec26 Retail'!AL$5)</f>
        <v>0</v>
      </c>
      <c r="AM32" s="16">
        <f>SUMIFS('Fin Forecast'!$Q$5:$Q$381,'Fin Forecast'!$A$5:$A$381,'Jan26-Dec26 Retail'!$F32,'Fin Forecast'!$B$5:$B$381,'Jan26-Dec26 Retail'!AM$5)</f>
        <v>367900.69817841984</v>
      </c>
      <c r="AN32" s="16">
        <f>SUMIFS('Fin Forecast'!$Q$5:$Q$381,'Fin Forecast'!$A$5:$A$381,'Jan26-Dec26 Retail'!$F32,'Fin Forecast'!$B$5:$B$381,'Jan26-Dec26 Retail'!AN$5)</f>
        <v>29297.987806839486</v>
      </c>
      <c r="AO32" s="16">
        <f>SUMIFS('Fin Forecast'!$Q$5:$Q$381,'Fin Forecast'!$A$5:$A$381,'Jan26-Dec26 Retail'!$F32,'Fin Forecast'!$B$5:$B$381,'Jan26-Dec26 Retail'!AO$5)</f>
        <v>44180.047559176164</v>
      </c>
      <c r="AQ32" s="19">
        <f t="shared" si="41"/>
        <v>0</v>
      </c>
      <c r="AR32" s="21">
        <f t="shared" si="30"/>
        <v>0</v>
      </c>
      <c r="AS32" s="21">
        <f t="shared" si="31"/>
        <v>0</v>
      </c>
      <c r="AT32" s="54">
        <f t="shared" si="32"/>
        <v>0</v>
      </c>
    </row>
    <row r="33" spans="1:46" ht="15" customHeight="1">
      <c r="C33" s="35">
        <f t="shared" ref="C33:C96" si="79">C32</f>
        <v>46113</v>
      </c>
      <c r="D33" s="35" t="str">
        <f t="shared" si="54"/>
        <v>LGCMG865</v>
      </c>
      <c r="E33" s="3" t="str">
        <f t="shared" si="73"/>
        <v>865</v>
      </c>
      <c r="F33" s="3" t="s">
        <v>78</v>
      </c>
      <c r="G33" s="11">
        <f>SUMIF('Forecasted Customer Cts'!$D$5:$D$30,$F33,'Forecasted Customer Cts'!$I$5:$I$30)</f>
        <v>2</v>
      </c>
      <c r="H33" s="11">
        <v>0</v>
      </c>
      <c r="I33" s="11">
        <f>SUMIF('Forecasted Calendar Month Usage'!$D$5:$D$31,'Jan26-Dec26 Retail'!$F33,'Forecasted Calendar Month Usage'!$I$5:$I$31)*10</f>
        <v>46497.075234170101</v>
      </c>
      <c r="J33" s="11">
        <v>0</v>
      </c>
      <c r="K33" s="11">
        <f>SUMIF('Forecasted Calendar Month Usage'!$D$5:$D$31,'Jan26-Dec26 Retail'!$F33,'Forecasted Calendar Month Usage'!$I$5:$I$31)</f>
        <v>4649.7075234170097</v>
      </c>
      <c r="L33" s="11">
        <v>0</v>
      </c>
      <c r="M33" s="11">
        <v>0</v>
      </c>
      <c r="N33" s="11">
        <v>0</v>
      </c>
      <c r="O33" s="233">
        <v>0</v>
      </c>
      <c r="P33" s="233">
        <v>0</v>
      </c>
      <c r="Q33" s="12">
        <f>VLOOKUP($D33,'Retail Rates'!$B$7:$P$40,4,FALSE)</f>
        <v>630</v>
      </c>
      <c r="R33" s="12">
        <f>VLOOKUP($D33,'Retail Rates'!$B$7:$P$40,5,FALSE)</f>
        <v>0</v>
      </c>
      <c r="S33" s="110">
        <f>VLOOKUP($D33,'Retail Rates'!$B$7:$P$40,8,FALSE)</f>
        <v>0.19228000000000001</v>
      </c>
      <c r="T33" s="110">
        <f>VLOOKUP($D33,'Retail Rates'!$B$7:$P$40,9,FALSE)</f>
        <v>0</v>
      </c>
      <c r="U33" s="110">
        <f>VLOOKUP($D33,'Retail Rates'!$B$7:$P$40,10,FALSE)</f>
        <v>1.9228000000000001</v>
      </c>
      <c r="V33" s="110">
        <v>0</v>
      </c>
      <c r="W33" s="110">
        <v>0</v>
      </c>
      <c r="X33" s="12">
        <f>VLOOKUP($D33,'Retail Rates'!$B$7:$P$40,15,FALSE)</f>
        <v>0</v>
      </c>
      <c r="Y33" s="13">
        <f t="shared" si="42"/>
        <v>1260</v>
      </c>
      <c r="Z33" s="13">
        <f t="shared" si="23"/>
        <v>0</v>
      </c>
      <c r="AA33" s="13">
        <f>K33*U33</f>
        <v>8940.4576260262274</v>
      </c>
      <c r="AB33" s="13">
        <f t="shared" si="25"/>
        <v>0</v>
      </c>
      <c r="AC33" s="13">
        <f t="shared" si="74"/>
        <v>0</v>
      </c>
      <c r="AD33" s="16">
        <f t="shared" si="76"/>
        <v>18392.444575193338</v>
      </c>
      <c r="AE33" s="16">
        <f t="shared" si="77"/>
        <v>1464.6931075968091</v>
      </c>
      <c r="AF33" s="16">
        <f t="shared" si="78"/>
        <v>469.01907444078097</v>
      </c>
      <c r="AG33" s="234">
        <f t="shared" si="38"/>
        <v>30526.61</v>
      </c>
      <c r="AH33" s="234">
        <f t="shared" si="39"/>
        <v>30526.61</v>
      </c>
      <c r="AI33" s="17">
        <f t="shared" si="72"/>
        <v>1</v>
      </c>
      <c r="AJ33" s="16">
        <f>SUMIFS('Fin Forecast'!$Q$5:$Q$381,'Fin Forecast'!$A$5:$A$381,'Jan26-Dec26 Retail'!$F33,'Fin Forecast'!$B$5:$B$381,'Jan26-Dec26 Retail'!AJ$5)</f>
        <v>1260</v>
      </c>
      <c r="AK33" s="16">
        <f>SUMIFS('Fin Forecast'!$Q$5:$Q$381,'Fin Forecast'!$A$5:$A$381,'Jan26-Dec26 Retail'!$F33,'Fin Forecast'!$B$5:$B$381,'Jan26-Dec26 Retail'!AK$5)</f>
        <v>8940.4576260262274</v>
      </c>
      <c r="AL33" s="16">
        <f>SUMIFS('Fin Forecast'!$Q$5:$Q$381,'Fin Forecast'!$A$5:$A$381,'Jan26-Dec26 Retail'!$F33,'Fin Forecast'!$B$5:$B$381,'Jan26-Dec26 Retail'!AL$5)</f>
        <v>0</v>
      </c>
      <c r="AM33" s="16">
        <f>SUMIFS('Fin Forecast'!$Q$5:$Q$381,'Fin Forecast'!$A$5:$A$381,'Jan26-Dec26 Retail'!$F33,'Fin Forecast'!$B$5:$B$381,'Jan26-Dec26 Retail'!AM$5)</f>
        <v>18392.444575193338</v>
      </c>
      <c r="AN33" s="16">
        <f>SUMIFS('Fin Forecast'!$Q$5:$Q$381,'Fin Forecast'!$A$5:$A$381,'Jan26-Dec26 Retail'!$F33,'Fin Forecast'!$B$5:$B$381,'Jan26-Dec26 Retail'!AN$5)</f>
        <v>1464.6931075968091</v>
      </c>
      <c r="AO33" s="16">
        <f>SUMIFS('Fin Forecast'!$Q$5:$Q$381,'Fin Forecast'!$A$5:$A$381,'Jan26-Dec26 Retail'!$F33,'Fin Forecast'!$B$5:$B$381,'Jan26-Dec26 Retail'!AO$5)</f>
        <v>469.01907444078097</v>
      </c>
      <c r="AQ33" s="19">
        <f t="shared" si="41"/>
        <v>0</v>
      </c>
      <c r="AR33" s="21">
        <f t="shared" si="30"/>
        <v>0</v>
      </c>
      <c r="AS33" s="21">
        <f t="shared" si="31"/>
        <v>0</v>
      </c>
      <c r="AT33" s="54">
        <f t="shared" si="32"/>
        <v>0</v>
      </c>
    </row>
    <row r="34" spans="1:46" ht="15" customHeight="1">
      <c r="C34" s="35">
        <f t="shared" si="79"/>
        <v>46113</v>
      </c>
      <c r="D34" s="35" t="str">
        <f t="shared" si="54"/>
        <v>LGCMG870</v>
      </c>
      <c r="E34" s="3" t="str">
        <f>MID(D34,6,3)</f>
        <v>870</v>
      </c>
      <c r="F34" s="3" t="s">
        <v>223</v>
      </c>
      <c r="G34" s="11">
        <f>SUMIF('Forecasted Customer Cts'!$D$5:$D$30,$F34,'Forecasted Customer Cts'!$I$5:$I$30)</f>
        <v>1</v>
      </c>
      <c r="H34" s="11">
        <v>0</v>
      </c>
      <c r="I34" s="11">
        <f>SUMIF('Forecasted Calendar Month Usage'!$D$5:$D$31,'Jan26-Dec26 Retail'!$F34,'Forecasted Calendar Month Usage'!$I$5:$I$31)*10</f>
        <v>948</v>
      </c>
      <c r="J34" s="11">
        <v>0</v>
      </c>
      <c r="K34" s="11">
        <f>SUMIF('Forecasted Calendar Month Usage'!$D$5:$D$31,'Jan26-Dec26 Retail'!$F34,'Forecasted Calendar Month Usage'!$I$5:$I$31)</f>
        <v>94.8</v>
      </c>
      <c r="L34" s="11">
        <v>0</v>
      </c>
      <c r="M34" s="11">
        <v>0</v>
      </c>
      <c r="N34" s="11">
        <f>VLOOKUP(C34,'2025BP_Gas_Demands'!$C$1:$K$37,6,FALSE)</f>
        <v>1295.5997210599721</v>
      </c>
      <c r="O34" s="233">
        <v>0</v>
      </c>
      <c r="P34" s="233">
        <v>0</v>
      </c>
      <c r="Q34" s="12">
        <f>VLOOKUP($D34,'Retail Rates'!$B$7:$P$40,4,FALSE)</f>
        <v>335</v>
      </c>
      <c r="R34" s="12">
        <f>VLOOKUP($D34,'Retail Rates'!$B$7:$P$40,5,FALSE)</f>
        <v>0</v>
      </c>
      <c r="S34" s="110">
        <f>VLOOKUP($D34,'Retail Rates'!$B$7:$P$40,8,FALSE)</f>
        <v>4.1059999999999999E-2</v>
      </c>
      <c r="T34" s="110">
        <f>VLOOKUP($D34,'Retail Rates'!$B$7:$P$40,9,FALSE)</f>
        <v>0</v>
      </c>
      <c r="U34" s="110">
        <f>VLOOKUP($D34,'Retail Rates'!$B$7:$P$40,10,FALSE)</f>
        <v>0.41060000000000002</v>
      </c>
      <c r="V34" s="110">
        <v>0</v>
      </c>
      <c r="W34" s="110">
        <v>0</v>
      </c>
      <c r="X34" s="12">
        <f>VLOOKUP($D34,'Retail Rates'!$B$7:$P$40,15,FALSE)</f>
        <v>7.17</v>
      </c>
      <c r="Y34" s="13">
        <f t="shared" si="42"/>
        <v>335</v>
      </c>
      <c r="Z34" s="13">
        <f t="shared" si="23"/>
        <v>0</v>
      </c>
      <c r="AA34" s="13">
        <f t="shared" ref="AA34:AA35" si="80">K34*U34</f>
        <v>38.924880000000002</v>
      </c>
      <c r="AB34" s="13">
        <f t="shared" si="25"/>
        <v>0</v>
      </c>
      <c r="AC34" s="13">
        <f>N34*X34</f>
        <v>9289.4500000000007</v>
      </c>
      <c r="AD34" s="16">
        <f t="shared" si="37"/>
        <v>374.99213379489657</v>
      </c>
      <c r="AE34" s="16">
        <f t="shared" si="27"/>
        <v>0</v>
      </c>
      <c r="AF34" s="16">
        <f t="shared" si="28"/>
        <v>18.266408622717641</v>
      </c>
      <c r="AG34" s="234">
        <f t="shared" si="38"/>
        <v>10056.629999999999</v>
      </c>
      <c r="AH34" s="234">
        <f t="shared" si="39"/>
        <v>10056.629999999999</v>
      </c>
      <c r="AI34" s="17">
        <f t="shared" ref="AI34:AI40" si="81">IF(AH34=0,0,ROUND(AH34/AG34,6))</f>
        <v>1</v>
      </c>
      <c r="AJ34" s="16">
        <f>SUMIFS('Fin Forecast'!$Q$5:$Q$381,'Fin Forecast'!$A$5:$A$381,'Jan26-Dec26 Retail'!$F34,'Fin Forecast'!$B$5:$B$381,'Jan26-Dec26 Retail'!AJ$5)</f>
        <v>335</v>
      </c>
      <c r="AK34" s="16">
        <f>SUMIFS('Fin Forecast'!$Q$5:$Q$381,'Fin Forecast'!$A$5:$A$381,'Jan26-Dec26 Retail'!$F34,'Fin Forecast'!$B$5:$B$381,'Jan26-Dec26 Retail'!AK$5)</f>
        <v>38.924880000000002</v>
      </c>
      <c r="AL34" s="16">
        <f>SUMIFS('Fin Forecast'!$Q$5:$Q$381,'Fin Forecast'!$A$5:$A$381,'Jan26-Dec26 Retail'!$F34,'Fin Forecast'!$B$5:$B$381,'Jan26-Dec26 Retail'!AL$5)</f>
        <v>9289.4499999999862</v>
      </c>
      <c r="AM34" s="16">
        <f>SUMIFS('Fin Forecast'!$Q$5:$Q$381,'Fin Forecast'!$A$5:$A$381,'Jan26-Dec26 Retail'!$F34,'Fin Forecast'!$B$5:$B$381,'Jan26-Dec26 Retail'!AM$5)</f>
        <v>374.99213379489657</v>
      </c>
      <c r="AN34" s="16">
        <f>SUMIFS('Fin Forecast'!$Q$5:$Q$381,'Fin Forecast'!$A$5:$A$381,'Jan26-Dec26 Retail'!$F34,'Fin Forecast'!$B$5:$B$381,'Jan26-Dec26 Retail'!AN$5)</f>
        <v>0</v>
      </c>
      <c r="AO34" s="16">
        <f>SUMIFS('Fin Forecast'!$Q$5:$Q$381,'Fin Forecast'!$A$5:$A$381,'Jan26-Dec26 Retail'!$F34,'Fin Forecast'!$B$5:$B$381,'Jan26-Dec26 Retail'!AO$5)</f>
        <v>18.266408622717641</v>
      </c>
      <c r="AQ34" s="19">
        <f t="shared" si="41"/>
        <v>0</v>
      </c>
      <c r="AR34" s="21">
        <f t="shared" si="30"/>
        <v>0</v>
      </c>
      <c r="AS34" s="21">
        <f t="shared" si="31"/>
        <v>0</v>
      </c>
      <c r="AT34" s="54">
        <f t="shared" si="32"/>
        <v>-1.4551915228366852E-11</v>
      </c>
    </row>
    <row r="35" spans="1:46">
      <c r="A35" s="34" t="s">
        <v>121</v>
      </c>
      <c r="B35" s="34" t="s">
        <v>122</v>
      </c>
      <c r="C35" s="35">
        <f t="shared" si="79"/>
        <v>46113</v>
      </c>
      <c r="D35" s="35" t="str">
        <f t="shared" si="54"/>
        <v>LGING871DS</v>
      </c>
      <c r="E35" s="3" t="str">
        <f t="shared" ref="E35:E40" si="82">MID(D35,6,3)</f>
        <v>871</v>
      </c>
      <c r="F35" s="3" t="s">
        <v>224</v>
      </c>
      <c r="G35" s="11">
        <f>SUMIF('Forecasted Customer Cts'!$D$5:$D$30,$F35,'Forecasted Customer Cts'!$I$5:$I$30)</f>
        <v>0</v>
      </c>
      <c r="H35" s="11">
        <v>0</v>
      </c>
      <c r="I35" s="11">
        <f>SUMIF('Forecasted Calendar Month Usage'!$D$5:$D$31,'Jan26-Dec26 Retail'!$F35,'Forecasted Calendar Month Usage'!$I$5:$I$31)*10</f>
        <v>0</v>
      </c>
      <c r="J35" s="11">
        <v>0</v>
      </c>
      <c r="K35" s="11">
        <f>SUMIF('Forecasted Calendar Month Usage'!$D$5:$D$31,'Jan26-Dec26 Retail'!$F35,'Forecasted Calendar Month Usage'!$I$5:$I$31)</f>
        <v>0</v>
      </c>
      <c r="L35" s="11">
        <v>0</v>
      </c>
      <c r="M35" s="11">
        <v>0</v>
      </c>
      <c r="N35" s="11">
        <v>0</v>
      </c>
      <c r="O35" s="233">
        <v>0</v>
      </c>
      <c r="P35" s="233">
        <v>0</v>
      </c>
      <c r="Q35" s="12">
        <f>VLOOKUP($D35,'Retail Rates'!$B$7:$P$40,4,FALSE)</f>
        <v>750</v>
      </c>
      <c r="R35" s="12">
        <f>VLOOKUP($D35,'Retail Rates'!$B$7:$P$40,5,FALSE)</f>
        <v>0</v>
      </c>
      <c r="S35" s="110">
        <f>VLOOKUP($D35,'Retail Rates'!$B$7:$P$40,8,FALSE)</f>
        <v>3.1E-2</v>
      </c>
      <c r="T35" s="110">
        <f>VLOOKUP($D35,'Retail Rates'!$B$7:$P$40,9,FALSE)</f>
        <v>0</v>
      </c>
      <c r="U35" s="110">
        <f>VLOOKUP($D35,'Retail Rates'!$B$7:$P$40,10,FALSE)</f>
        <v>0.31</v>
      </c>
      <c r="V35" s="110">
        <v>0</v>
      </c>
      <c r="W35" s="110">
        <v>0</v>
      </c>
      <c r="X35" s="12">
        <f>VLOOKUP($D35,'Retail Rates'!$B$7:$P$40,15,FALSE)</f>
        <v>10.89</v>
      </c>
      <c r="Y35" s="13">
        <f t="shared" si="42"/>
        <v>0</v>
      </c>
      <c r="Z35" s="13">
        <f t="shared" si="23"/>
        <v>0</v>
      </c>
      <c r="AA35" s="13">
        <f t="shared" si="80"/>
        <v>0</v>
      </c>
      <c r="AB35" s="13">
        <f t="shared" si="25"/>
        <v>0</v>
      </c>
      <c r="AC35" s="13">
        <f t="shared" ref="AC35:AC40" si="83">N35*X35</f>
        <v>0</v>
      </c>
      <c r="AD35" s="16">
        <f t="shared" si="37"/>
        <v>0</v>
      </c>
      <c r="AE35" s="16">
        <f t="shared" si="27"/>
        <v>0</v>
      </c>
      <c r="AF35" s="16">
        <f t="shared" si="28"/>
        <v>0</v>
      </c>
      <c r="AG35" s="234">
        <f t="shared" si="38"/>
        <v>0</v>
      </c>
      <c r="AH35" s="234">
        <f t="shared" si="39"/>
        <v>0</v>
      </c>
      <c r="AI35" s="17">
        <f t="shared" si="81"/>
        <v>0</v>
      </c>
      <c r="AJ35" s="16">
        <f>SUMIFS('Fin Forecast'!$Q$5:$Q$381,'Fin Forecast'!$A$5:$A$381,'Jan26-Dec26 Retail'!$F35,'Fin Forecast'!$B$5:$B$381,'Jan26-Dec26 Retail'!AJ$5)</f>
        <v>0</v>
      </c>
      <c r="AK35" s="16">
        <f>SUMIFS('Fin Forecast'!$Q$5:$Q$381,'Fin Forecast'!$A$5:$A$381,'Jan26-Dec26 Retail'!$F35,'Fin Forecast'!$B$5:$B$381,'Jan26-Dec26 Retail'!AK$5)</f>
        <v>0</v>
      </c>
      <c r="AL35" s="16">
        <f>SUMIFS('Fin Forecast'!$Q$5:$Q$381,'Fin Forecast'!$A$5:$A$381,'Jan26-Dec26 Retail'!$F35,'Fin Forecast'!$B$5:$B$381,'Jan26-Dec26 Retail'!AL$5)</f>
        <v>0</v>
      </c>
      <c r="AM35" s="16">
        <f>SUMIFS('Fin Forecast'!$Q$5:$Q$381,'Fin Forecast'!$A$5:$A$381,'Jan26-Dec26 Retail'!$F35,'Fin Forecast'!$B$5:$B$381,'Jan26-Dec26 Retail'!AM$5)</f>
        <v>0</v>
      </c>
      <c r="AN35" s="16">
        <f>SUMIFS('Fin Forecast'!$Q$5:$Q$381,'Fin Forecast'!$A$5:$A$381,'Jan26-Dec26 Retail'!$F35,'Fin Forecast'!$B$5:$B$381,'Jan26-Dec26 Retail'!AN$5)</f>
        <v>0</v>
      </c>
      <c r="AO35" s="16">
        <f>SUMIFS('Fin Forecast'!$Q$5:$Q$381,'Fin Forecast'!$A$5:$A$381,'Jan26-Dec26 Retail'!$F35,'Fin Forecast'!$B$5:$B$381,'Jan26-Dec26 Retail'!AO$5)</f>
        <v>0</v>
      </c>
      <c r="AQ35" s="19">
        <f t="shared" si="41"/>
        <v>0</v>
      </c>
      <c r="AR35" s="21">
        <f t="shared" si="30"/>
        <v>0</v>
      </c>
      <c r="AS35" s="21">
        <f t="shared" si="31"/>
        <v>0</v>
      </c>
      <c r="AT35" s="54">
        <f t="shared" si="32"/>
        <v>0</v>
      </c>
    </row>
    <row r="36" spans="1:46" ht="15" customHeight="1">
      <c r="A36" s="6" t="s">
        <v>123</v>
      </c>
      <c r="B36" s="34"/>
      <c r="C36" s="35">
        <f t="shared" si="79"/>
        <v>46113</v>
      </c>
      <c r="D36" s="35" t="str">
        <f t="shared" si="54"/>
        <v>LGCMG875</v>
      </c>
      <c r="E36" s="3" t="str">
        <f t="shared" si="82"/>
        <v>875</v>
      </c>
      <c r="F36" s="3" t="s">
        <v>140</v>
      </c>
      <c r="G36" s="11">
        <f>SUMIF('Forecasted Customer Cts'!$D$5:$D$30,$F36,'Forecasted Customer Cts'!$I$5:$I$30)</f>
        <v>7</v>
      </c>
      <c r="H36" s="11">
        <v>0</v>
      </c>
      <c r="I36" s="11">
        <f>SUMIF('Forecasted Calendar Month Usage'!$D$5:$D$31,'Jan26-Dec26 Retail'!$F36,'Forecasted Calendar Month Usage'!$I$5:$I$31)*10</f>
        <v>62.066670234973202</v>
      </c>
      <c r="J36" s="11">
        <v>0</v>
      </c>
      <c r="K36" s="11">
        <v>0</v>
      </c>
      <c r="L36" s="11">
        <v>0</v>
      </c>
      <c r="M36" s="11">
        <f>VLOOKUP(C36,'2025BP_Gas_Demands'!$C$1:$K$37,5,FALSE)*10</f>
        <v>3905.9779614325071</v>
      </c>
      <c r="N36" s="11">
        <v>0</v>
      </c>
      <c r="O36" s="233">
        <v>0</v>
      </c>
      <c r="P36" s="233">
        <v>0</v>
      </c>
      <c r="Q36" s="12">
        <f>VLOOKUP($D36,'Retail Rates'!$B$7:$P$40,4,FALSE)</f>
        <v>165</v>
      </c>
      <c r="R36" s="12">
        <f>VLOOKUP($D36,'Retail Rates'!$B$7:$P$40,5,FALSE)</f>
        <v>750</v>
      </c>
      <c r="S36" s="110">
        <f>VLOOKUP($D36,'Retail Rates'!$B$7:$P$40,8,FALSE)</f>
        <v>3.1E-2</v>
      </c>
      <c r="T36" s="110">
        <f>VLOOKUP($D36,'Retail Rates'!$B$7:$P$40,9,FALSE)</f>
        <v>0</v>
      </c>
      <c r="U36" s="110">
        <v>0</v>
      </c>
      <c r="V36" s="110">
        <v>0</v>
      </c>
      <c r="W36" s="110">
        <f>VLOOKUP($D36,'Retail Rates'!$B$7:$P$40,14,FALSE)</f>
        <v>1.089</v>
      </c>
      <c r="X36" s="12">
        <v>0</v>
      </c>
      <c r="Y36" s="13">
        <f t="shared" si="42"/>
        <v>1155</v>
      </c>
      <c r="Z36" s="13">
        <f t="shared" si="23"/>
        <v>0</v>
      </c>
      <c r="AA36" s="13">
        <f t="shared" si="24"/>
        <v>1.9240667772841693</v>
      </c>
      <c r="AB36" s="13">
        <f t="shared" si="25"/>
        <v>0</v>
      </c>
      <c r="AC36" s="13">
        <f>M36*W36</f>
        <v>4253.6099999999997</v>
      </c>
      <c r="AD36" s="16">
        <f t="shared" si="37"/>
        <v>24.551174165566241</v>
      </c>
      <c r="AE36" s="16">
        <f t="shared" si="27"/>
        <v>0</v>
      </c>
      <c r="AF36" s="16">
        <f t="shared" si="28"/>
        <v>1392.0737976844782</v>
      </c>
      <c r="AG36" s="234">
        <f t="shared" si="38"/>
        <v>6827.16</v>
      </c>
      <c r="AH36" s="234">
        <f t="shared" si="39"/>
        <v>6827.16</v>
      </c>
      <c r="AI36" s="17">
        <f t="shared" si="81"/>
        <v>1</v>
      </c>
      <c r="AJ36" s="16">
        <f>SUMIFS('Fin Forecast'!$Q$5:$Q$381,'Fin Forecast'!$A$5:$A$381,'Jan26-Dec26 Retail'!$F36,'Fin Forecast'!$B$5:$B$381,'Jan26-Dec26 Retail'!AJ$5)</f>
        <v>1155</v>
      </c>
      <c r="AK36" s="16">
        <f>SUMIFS('Fin Forecast'!$Q$5:$Q$381,'Fin Forecast'!$A$5:$A$381,'Jan26-Dec26 Retail'!$F36,'Fin Forecast'!$B$5:$B$381,'Jan26-Dec26 Retail'!AK$5)</f>
        <v>1.9240667772841691</v>
      </c>
      <c r="AL36" s="16">
        <f>SUMIFS('Fin Forecast'!$Q$5:$Q$381,'Fin Forecast'!$A$5:$A$381,'Jan26-Dec26 Retail'!$F36,'Fin Forecast'!$B$5:$B$381,'Jan26-Dec26 Retail'!AL$5)</f>
        <v>4253.6100000000033</v>
      </c>
      <c r="AM36" s="16">
        <f>SUMIFS('Fin Forecast'!$Q$5:$Q$381,'Fin Forecast'!$A$5:$A$381,'Jan26-Dec26 Retail'!$F36,'Fin Forecast'!$B$5:$B$381,'Jan26-Dec26 Retail'!AM$5)</f>
        <v>24.551174165566241</v>
      </c>
      <c r="AN36" s="16">
        <f>SUMIFS('Fin Forecast'!$Q$5:$Q$381,'Fin Forecast'!$A$5:$A$381,'Jan26-Dec26 Retail'!$F36,'Fin Forecast'!$B$5:$B$381,'Jan26-Dec26 Retail'!AN$5)</f>
        <v>0</v>
      </c>
      <c r="AO36" s="16">
        <f>SUMIFS('Fin Forecast'!$Q$5:$Q$381,'Fin Forecast'!$A$5:$A$381,'Jan26-Dec26 Retail'!$F36,'Fin Forecast'!$B$5:$B$381,'Jan26-Dec26 Retail'!AO$5)</f>
        <v>1392.0737976844782</v>
      </c>
      <c r="AQ36" s="19">
        <f t="shared" si="41"/>
        <v>0</v>
      </c>
      <c r="AR36" s="21">
        <f t="shared" si="30"/>
        <v>0</v>
      </c>
      <c r="AS36" s="21">
        <f t="shared" si="31"/>
        <v>0</v>
      </c>
      <c r="AT36" s="54">
        <f t="shared" si="32"/>
        <v>0</v>
      </c>
    </row>
    <row r="37" spans="1:46" ht="15" customHeight="1">
      <c r="A37" s="38"/>
      <c r="C37" s="35">
        <f t="shared" si="79"/>
        <v>46113</v>
      </c>
      <c r="D37" s="35" t="str">
        <f t="shared" si="54"/>
        <v>LGING996</v>
      </c>
      <c r="E37" s="3" t="str">
        <f t="shared" si="82"/>
        <v>996</v>
      </c>
      <c r="F37" s="3" t="s">
        <v>208</v>
      </c>
      <c r="G37" s="11">
        <f>SUMIF('Forecasted Customer Cts'!$D$5:$D$30,$F37,'Forecasted Customer Cts'!$I$5:$I$30)</f>
        <v>1</v>
      </c>
      <c r="H37" s="11">
        <v>0</v>
      </c>
      <c r="I37" s="11">
        <f>SUMIF('Forecasted Calendar Month Usage'!$D$5:$D$31,'Jan26-Dec26 Retail'!$F37,'Forecasted Calendar Month Usage'!$I$5:$I$31)*10</f>
        <v>166288</v>
      </c>
      <c r="J37" s="11">
        <v>0</v>
      </c>
      <c r="K37" s="11">
        <v>0</v>
      </c>
      <c r="L37" s="11">
        <v>0</v>
      </c>
      <c r="M37" s="11">
        <f>VLOOKUP(C37,'2025BP_Gas_Demands'!$C$1:$K$37,9,FALSE)*10</f>
        <v>165600</v>
      </c>
      <c r="N37" s="11">
        <v>0</v>
      </c>
      <c r="O37" s="233">
        <v>0</v>
      </c>
      <c r="P37" s="233">
        <v>0</v>
      </c>
      <c r="Q37" s="12">
        <f>VLOOKUP($D37,'Retail Rates'!$B$7:$P$40,4,FALSE)</f>
        <v>750</v>
      </c>
      <c r="R37" s="12">
        <f>VLOOKUP($D37,'Retail Rates'!$B$7:$P$40,5,FALSE)</f>
        <v>0</v>
      </c>
      <c r="S37" s="110">
        <f>VLOOKUP($D37,'Retail Rates'!$B$7:$P$40,8,FALSE)</f>
        <v>3.1E-2</v>
      </c>
      <c r="T37" s="110">
        <f>VLOOKUP($D37,'Retail Rates'!$B$7:$P$40,9,FALSE)</f>
        <v>0</v>
      </c>
      <c r="U37" s="110">
        <v>0</v>
      </c>
      <c r="V37" s="110">
        <v>0</v>
      </c>
      <c r="W37" s="110">
        <f>VLOOKUP($D37,'Retail Rates'!$B$7:$P$40,14,FALSE)</f>
        <v>1.089</v>
      </c>
      <c r="X37" s="12">
        <v>0</v>
      </c>
      <c r="Y37" s="13">
        <f t="shared" si="42"/>
        <v>750</v>
      </c>
      <c r="Z37" s="13">
        <f t="shared" si="23"/>
        <v>0</v>
      </c>
      <c r="AA37" s="13">
        <f t="shared" si="24"/>
        <v>5154.9279999999999</v>
      </c>
      <c r="AB37" s="13">
        <f t="shared" si="25"/>
        <v>0</v>
      </c>
      <c r="AC37" s="13">
        <f>M37*W37</f>
        <v>180338.4</v>
      </c>
      <c r="AD37" s="16">
        <f t="shared" si="37"/>
        <v>65777.101207263462</v>
      </c>
      <c r="AE37" s="16">
        <f t="shared" si="27"/>
        <v>0</v>
      </c>
      <c r="AF37" s="16">
        <f t="shared" si="28"/>
        <v>453.88404282632348</v>
      </c>
      <c r="AG37" s="234">
        <f t="shared" si="38"/>
        <v>252474.31</v>
      </c>
      <c r="AH37" s="234">
        <f t="shared" si="39"/>
        <v>252474.31</v>
      </c>
      <c r="AI37" s="17">
        <f t="shared" si="81"/>
        <v>1</v>
      </c>
      <c r="AJ37" s="16">
        <f>SUMIFS('Fin Forecast'!$Q$5:$Q$381,'Fin Forecast'!$A$5:$A$381,'Jan26-Dec26 Retail'!$F37,'Fin Forecast'!$B$5:$B$381,'Jan26-Dec26 Retail'!AJ$5)</f>
        <v>750</v>
      </c>
      <c r="AK37" s="16">
        <f>SUMIFS('Fin Forecast'!$Q$5:$Q$381,'Fin Forecast'!$A$5:$A$381,'Jan26-Dec26 Retail'!$F37,'Fin Forecast'!$B$5:$B$381,'Jan26-Dec26 Retail'!AK$5)</f>
        <v>5154.9279999999999</v>
      </c>
      <c r="AL37" s="16">
        <f>SUMIFS('Fin Forecast'!$Q$5:$Q$381,'Fin Forecast'!$A$5:$A$381,'Jan26-Dec26 Retail'!$F37,'Fin Forecast'!$B$5:$B$381,'Jan26-Dec26 Retail'!AL$5)</f>
        <v>180338.40000000002</v>
      </c>
      <c r="AM37" s="16">
        <f>SUMIFS('Fin Forecast'!$Q$5:$Q$381,'Fin Forecast'!$A$5:$A$381,'Jan26-Dec26 Retail'!$F37,'Fin Forecast'!$B$5:$B$381,'Jan26-Dec26 Retail'!AM$5)</f>
        <v>65777.101207263462</v>
      </c>
      <c r="AN37" s="16">
        <f>SUMIFS('Fin Forecast'!$Q$5:$Q$381,'Fin Forecast'!$A$5:$A$381,'Jan26-Dec26 Retail'!$F37,'Fin Forecast'!$B$5:$B$381,'Jan26-Dec26 Retail'!AN$5)</f>
        <v>0</v>
      </c>
      <c r="AO37" s="16">
        <f>SUMIFS('Fin Forecast'!$Q$5:$Q$381,'Fin Forecast'!$A$5:$A$381,'Jan26-Dec26 Retail'!$F37,'Fin Forecast'!$B$5:$B$381,'Jan26-Dec26 Retail'!AO$5)</f>
        <v>453.88404282632348</v>
      </c>
      <c r="AQ37" s="19">
        <f t="shared" si="41"/>
        <v>0</v>
      </c>
      <c r="AR37" s="21">
        <f t="shared" si="30"/>
        <v>0</v>
      </c>
      <c r="AS37" s="21">
        <f t="shared" si="31"/>
        <v>0</v>
      </c>
      <c r="AT37" s="54">
        <f t="shared" si="32"/>
        <v>0</v>
      </c>
    </row>
    <row r="38" spans="1:46" ht="15" customHeight="1">
      <c r="C38" s="35">
        <f>EDATE(C37,1)</f>
        <v>46143</v>
      </c>
      <c r="D38" s="35" t="str">
        <f t="shared" si="54"/>
        <v>LGRSG811</v>
      </c>
      <c r="E38" s="3" t="str">
        <f t="shared" si="82"/>
        <v>811</v>
      </c>
      <c r="F38" s="3" t="s">
        <v>32</v>
      </c>
      <c r="G38" s="11">
        <f>SUMIF('Forecasted Customer Cts'!$D$5:$D$30,$F38,'Forecasted Customer Cts'!$J$5:$J$30)</f>
        <v>307368</v>
      </c>
      <c r="H38" s="11">
        <v>0</v>
      </c>
      <c r="I38" s="11">
        <f>SUMIF('Forecasted Calendar Month Usage'!$D$5:$D$31,'Jan26-Dec26 Retail'!$F38,'Forecasted Calendar Month Usage'!$J$5:$J$31)*10</f>
        <v>6023349.6698701801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233">
        <f>VLOOKUP(C38,'Billed Days'!$A$1:$B$13,2,FALSE)*G38</f>
        <v>9528408</v>
      </c>
      <c r="P38" s="233">
        <v>0</v>
      </c>
      <c r="Q38" s="12">
        <f>VLOOKUP($D38,'Retail Rates'!$B$7:$P$40,4,FALSE)</f>
        <v>0.65</v>
      </c>
      <c r="R38" s="12">
        <f>VLOOKUP($D38,'Retail Rates'!$B$7:$P$40,5,FALSE)</f>
        <v>0</v>
      </c>
      <c r="S38" s="110">
        <f>VLOOKUP($D38,'Retail Rates'!$B$7:$P$40,8,FALSE)</f>
        <v>0.51809000000000005</v>
      </c>
      <c r="T38" s="110">
        <f>VLOOKUP($D38,'Retail Rates'!$B$7:$P$40,9,FALSE)</f>
        <v>0</v>
      </c>
      <c r="U38" s="110">
        <v>0</v>
      </c>
      <c r="V38" s="110">
        <v>0</v>
      </c>
      <c r="W38" s="110">
        <v>0</v>
      </c>
      <c r="X38" s="12">
        <f>VLOOKUP($D38,'Retail Rates'!$B$7:$P$40,15,FALSE)</f>
        <v>0</v>
      </c>
      <c r="Y38" s="13">
        <f>O38*Q38</f>
        <v>6193465.2000000002</v>
      </c>
      <c r="Z38" s="13">
        <f t="shared" ref="Z38:Z69" si="84">H38*R38</f>
        <v>0</v>
      </c>
      <c r="AA38" s="13">
        <f t="shared" ref="AA38:AA69" si="85">I38*S38</f>
        <v>3120637.2304630419</v>
      </c>
      <c r="AB38" s="13">
        <f t="shared" ref="AB38:AB69" si="86">J38*T38</f>
        <v>0</v>
      </c>
      <c r="AC38" s="13">
        <f t="shared" si="83"/>
        <v>0</v>
      </c>
      <c r="AD38" s="16">
        <f t="shared" si="37"/>
        <v>2182664.2347566718</v>
      </c>
      <c r="AE38" s="16">
        <f t="shared" si="27"/>
        <v>353287.25929486414</v>
      </c>
      <c r="AF38" s="16">
        <f t="shared" si="28"/>
        <v>1058476.4286718771</v>
      </c>
      <c r="AG38" s="234">
        <f t="shared" ref="AG38:AG69" si="87">ROUND(SUM(Y38:AF38),2)</f>
        <v>12908530.35</v>
      </c>
      <c r="AH38" s="234">
        <f t="shared" ref="AH38:AH69" si="88">ROUND(SUM(AJ38:AO38),2)</f>
        <v>12908530.35</v>
      </c>
      <c r="AI38" s="17">
        <f t="shared" si="81"/>
        <v>1</v>
      </c>
      <c r="AJ38" s="16">
        <f>SUMIFS('Fin Forecast'!$R$5:$R$381,'Fin Forecast'!$A$5:$A$381,'Jan26-Dec26 Retail'!$F38,'Fin Forecast'!$B$5:$B$381,'Jan26-Dec26 Retail'!AJ$5)</f>
        <v>6193465.2000000002</v>
      </c>
      <c r="AK38" s="16">
        <f>SUMIFS('Fin Forecast'!$R$5:$R$381,'Fin Forecast'!$A$5:$A$381,'Jan26-Dec26 Retail'!$F38,'Fin Forecast'!$B$5:$B$381,'Jan26-Dec26 Retail'!AK$5)</f>
        <v>3120637.2304630419</v>
      </c>
      <c r="AL38" s="16">
        <f>SUMIFS('Fin Forecast'!$R$5:$R$381,'Fin Forecast'!$A$5:$A$381,'Jan26-Dec26 Retail'!$F38,'Fin Forecast'!$B$5:$B$381,'Jan26-Dec26 Retail'!AL$5)</f>
        <v>0</v>
      </c>
      <c r="AM38" s="16">
        <f>SUMIFS('Fin Forecast'!$R$5:$R$381,'Fin Forecast'!$A$5:$A$381,'Jan26-Dec26 Retail'!$F38,'Fin Forecast'!$B$5:$B$381,'Jan26-Dec26 Retail'!AM$5)</f>
        <v>2182664.2347566718</v>
      </c>
      <c r="AN38" s="16">
        <f>SUMIFS('Fin Forecast'!$R$5:$R$381,'Fin Forecast'!$A$5:$A$381,'Jan26-Dec26 Retail'!$F38,'Fin Forecast'!$B$5:$B$381,'Jan26-Dec26 Retail'!AN$5)</f>
        <v>353287.25929486414</v>
      </c>
      <c r="AO38" s="16">
        <f>SUMIFS('Fin Forecast'!$R$5:$R$381,'Fin Forecast'!$A$5:$A$381,'Jan26-Dec26 Retail'!$F38,'Fin Forecast'!$B$5:$B$381,'Jan26-Dec26 Retail'!AO$5)</f>
        <v>1058476.4286718771</v>
      </c>
      <c r="AQ38" s="19">
        <f t="shared" ref="AQ38:AQ69" si="89">+AG38-AH38</f>
        <v>0</v>
      </c>
      <c r="AR38" s="21">
        <f t="shared" ref="AR38:AR69" si="90">+Y38+Z38-AJ38</f>
        <v>0</v>
      </c>
      <c r="AS38" s="21">
        <f t="shared" ref="AS38:AS69" si="91">+AA38+AB38-AK38</f>
        <v>0</v>
      </c>
      <c r="AT38" s="54">
        <f t="shared" ref="AT38:AT69" si="92">AL38-AC38</f>
        <v>0</v>
      </c>
    </row>
    <row r="39" spans="1:46" ht="15" customHeight="1">
      <c r="C39" s="35">
        <f t="shared" si="79"/>
        <v>46143</v>
      </c>
      <c r="D39" s="35" t="str">
        <f t="shared" si="54"/>
        <v>LGCMG851</v>
      </c>
      <c r="E39" s="3" t="str">
        <f t="shared" si="82"/>
        <v>851</v>
      </c>
      <c r="F39" s="3" t="s">
        <v>30</v>
      </c>
      <c r="G39" s="11">
        <f>SUMIF('Forecasted Customer Cts'!$D$5:$D$30,$F39,'Forecasted Customer Cts'!$J$5:$J$30)-H39</f>
        <v>24958</v>
      </c>
      <c r="H39" s="11">
        <f>SUMIFS('Forecasted Customer Cts'!$J$5:$J$30,'Forecasted Customer Cts'!$D$5:$D$30,$F39,'Forecasted Customer Cts'!$C$5:$C$30,$B$7)</f>
        <v>1208</v>
      </c>
      <c r="I39" s="11">
        <f>(SUMIF('Forecasted Calendar Month Usage'!$D$5:$D$31,'Jan26-Dec26 Retail'!$F39,'Forecasted Calendar Month Usage'!$J$5:$J$31)*10)-J39</f>
        <v>2683124.9985799575</v>
      </c>
      <c r="J39" s="11">
        <f>SUMIFS('Forecasted Calendar Month Usage'!$J$5:$J$31,'Forecasted Calendar Month Usage'!$D$5:$D$31,'Jan26-Dec26 Retail'!$F39,'Forecasted Calendar Month Usage'!$C$5:$C$31,'Jan26-Dec26 Retail'!$B$9)*10</f>
        <v>1398896.5929377852</v>
      </c>
      <c r="K39" s="11">
        <v>0</v>
      </c>
      <c r="L39" s="11">
        <v>0</v>
      </c>
      <c r="M39" s="11">
        <v>0</v>
      </c>
      <c r="N39" s="11">
        <v>0</v>
      </c>
      <c r="O39" s="233">
        <f>VLOOKUP(C39,'Billed Days'!$A$1:$B$13,2,FALSE)*G39</f>
        <v>773698</v>
      </c>
      <c r="P39" s="233">
        <f>VLOOKUP(C39,'Billed Days'!$A$1:$B$13,2,FALSE)*H39</f>
        <v>37448</v>
      </c>
      <c r="Q39" s="12">
        <f>VLOOKUP($D39,'Retail Rates'!$B$7:$P$40,4,FALSE)</f>
        <v>2.2999999999999998</v>
      </c>
      <c r="R39" s="12">
        <f>VLOOKUP($D39,'Retail Rates'!$B$7:$P$40,5,FALSE)</f>
        <v>11</v>
      </c>
      <c r="S39" s="110">
        <f>VLOOKUP($D39,'Retail Rates'!$B$7:$P$40,8,FALSE)</f>
        <v>0.38950000000000001</v>
      </c>
      <c r="T39" s="110">
        <f>VLOOKUP($D39,'Retail Rates'!$B$7:$P$40,9,FALSE)</f>
        <v>0.33950000000000002</v>
      </c>
      <c r="U39" s="110">
        <v>0</v>
      </c>
      <c r="V39" s="110">
        <v>0</v>
      </c>
      <c r="W39" s="110">
        <v>0</v>
      </c>
      <c r="X39" s="12">
        <f>VLOOKUP($D39,'Retail Rates'!$B$7:$P$40,15,FALSE)</f>
        <v>0</v>
      </c>
      <c r="Y39" s="13">
        <f t="shared" ref="Y39:Y40" si="93">O39*Q39</f>
        <v>1779505.4</v>
      </c>
      <c r="Z39" s="13">
        <f>P39*R39</f>
        <v>411928</v>
      </c>
      <c r="AA39" s="13">
        <f t="shared" si="85"/>
        <v>1045077.1869468935</v>
      </c>
      <c r="AB39" s="13">
        <f t="shared" si="86"/>
        <v>474925.39330237813</v>
      </c>
      <c r="AC39" s="13">
        <f t="shared" si="83"/>
        <v>0</v>
      </c>
      <c r="AD39" s="16">
        <f t="shared" si="37"/>
        <v>1479190.6533133963</v>
      </c>
      <c r="AE39" s="16">
        <f t="shared" si="27"/>
        <v>239422.63017927154</v>
      </c>
      <c r="AF39" s="16">
        <f t="shared" si="28"/>
        <v>450361.77864083089</v>
      </c>
      <c r="AG39" s="234">
        <f t="shared" si="87"/>
        <v>5880411.04</v>
      </c>
      <c r="AH39" s="234">
        <f t="shared" si="88"/>
        <v>5880411.04</v>
      </c>
      <c r="AI39" s="17">
        <f t="shared" si="81"/>
        <v>1</v>
      </c>
      <c r="AJ39" s="16">
        <f>SUMIFS('Fin Forecast'!$R$5:$R$381,'Fin Forecast'!$A$5:$A$381,'Jan26-Dec26 Retail'!$F39,'Fin Forecast'!$B$5:$B$381,'Jan26-Dec26 Retail'!AJ$5)</f>
        <v>2191433.4</v>
      </c>
      <c r="AK39" s="16">
        <f>SUMIFS('Fin Forecast'!$R$5:$R$381,'Fin Forecast'!$A$5:$A$381,'Jan26-Dec26 Retail'!$F39,'Fin Forecast'!$B$5:$B$381,'Jan26-Dec26 Retail'!AK$5)</f>
        <v>1520002.5802492741</v>
      </c>
      <c r="AL39" s="16">
        <f>SUMIFS('Fin Forecast'!$R$5:$R$381,'Fin Forecast'!$A$5:$A$381,'Jan26-Dec26 Retail'!$F39,'Fin Forecast'!$B$5:$B$381,'Jan26-Dec26 Retail'!AL$5)</f>
        <v>0</v>
      </c>
      <c r="AM39" s="16">
        <f>SUMIFS('Fin Forecast'!$R$5:$R$381,'Fin Forecast'!$A$5:$A$381,'Jan26-Dec26 Retail'!$F39,'Fin Forecast'!$B$5:$B$381,'Jan26-Dec26 Retail'!AM$5)</f>
        <v>1479190.6533133963</v>
      </c>
      <c r="AN39" s="16">
        <f>SUMIFS('Fin Forecast'!$R$5:$R$381,'Fin Forecast'!$A$5:$A$381,'Jan26-Dec26 Retail'!$F39,'Fin Forecast'!$B$5:$B$381,'Jan26-Dec26 Retail'!AN$5)</f>
        <v>239422.63017927154</v>
      </c>
      <c r="AO39" s="16">
        <f>SUMIFS('Fin Forecast'!$R$5:$R$381,'Fin Forecast'!$A$5:$A$381,'Jan26-Dec26 Retail'!$F39,'Fin Forecast'!$B$5:$B$381,'Jan26-Dec26 Retail'!AO$5)</f>
        <v>450361.77864083089</v>
      </c>
      <c r="AQ39" s="19">
        <f t="shared" si="89"/>
        <v>0</v>
      </c>
      <c r="AR39" s="21">
        <f t="shared" si="90"/>
        <v>0</v>
      </c>
      <c r="AS39" s="21">
        <f t="shared" si="91"/>
        <v>-2.5611370801925659E-9</v>
      </c>
      <c r="AT39" s="54">
        <f t="shared" si="92"/>
        <v>0</v>
      </c>
    </row>
    <row r="40" spans="1:46" ht="15" customHeight="1">
      <c r="C40" s="35">
        <f t="shared" si="79"/>
        <v>46143</v>
      </c>
      <c r="D40" s="35" t="str">
        <f t="shared" si="54"/>
        <v>LGING855</v>
      </c>
      <c r="E40" s="3" t="str">
        <f t="shared" si="82"/>
        <v>855</v>
      </c>
      <c r="F40" s="3" t="s">
        <v>31</v>
      </c>
      <c r="G40" s="11">
        <f>SUMIF('Forecasted Customer Cts'!$D$5:$D$30,$F40,'Forecasted Customer Cts'!$J$5:$J$30)-H40</f>
        <v>108</v>
      </c>
      <c r="H40" s="11">
        <f>SUMIFS('Forecasted Customer Cts'!$J$5:$J$30,'Forecasted Customer Cts'!$D$5:$D$30,$F40,'Forecasted Customer Cts'!$C$5:$C$30,$B$7)</f>
        <v>107</v>
      </c>
      <c r="I40" s="11">
        <f>(SUMIF('Forecasted Calendar Month Usage'!$D$5:$D$31,'Jan26-Dec26 Retail'!$F40,'Forecasted Calendar Month Usage'!$J$5:$J$31)*10)-J40</f>
        <v>147005.25336914067</v>
      </c>
      <c r="J40" s="11">
        <f>SUMIFS('Forecasted Calendar Month Usage'!$J$5:$J$31,'Forecasted Calendar Month Usage'!$D$5:$D$31,'Jan26-Dec26 Retail'!$F40,'Forecasted Calendar Month Usage'!$C$5:$C$31,'Jan26-Dec26 Retail'!$B$9)*10</f>
        <v>663231.23810240533</v>
      </c>
      <c r="K40" s="11">
        <v>0</v>
      </c>
      <c r="L40" s="11">
        <v>0</v>
      </c>
      <c r="M40" s="11">
        <v>0</v>
      </c>
      <c r="N40" s="11">
        <v>0</v>
      </c>
      <c r="O40" s="233">
        <f>VLOOKUP(C40,'Billed Days'!$A$1:$B$13,2,FALSE)*G40</f>
        <v>3348</v>
      </c>
      <c r="P40" s="233">
        <f>VLOOKUP(C40,'Billed Days'!$A$1:$B$13,2,FALSE)*H40</f>
        <v>3317</v>
      </c>
      <c r="Q40" s="12">
        <f>VLOOKUP($D40,'Retail Rates'!$B$7:$P$40,4,FALSE)</f>
        <v>5.42</v>
      </c>
      <c r="R40" s="12">
        <f>VLOOKUP($D40,'Retail Rates'!$B$7:$P$40,5,FALSE)</f>
        <v>24.64</v>
      </c>
      <c r="S40" s="110">
        <f>VLOOKUP($D40,'Retail Rates'!$B$7:$P$40,8,FALSE)</f>
        <v>0.27023000000000003</v>
      </c>
      <c r="T40" s="110">
        <f>VLOOKUP($D40,'Retail Rates'!$B$7:$P$40,9,FALSE)</f>
        <v>0.22023000000000004</v>
      </c>
      <c r="U40" s="110">
        <v>0</v>
      </c>
      <c r="V40" s="110">
        <v>0</v>
      </c>
      <c r="W40" s="110">
        <v>0</v>
      </c>
      <c r="X40" s="12">
        <f>VLOOKUP($D40,'Retail Rates'!$B$7:$P$40,15,FALSE)</f>
        <v>0</v>
      </c>
      <c r="Y40" s="13">
        <f t="shared" si="93"/>
        <v>18146.16</v>
      </c>
      <c r="Z40" s="13">
        <f>P40*R40</f>
        <v>81730.880000000005</v>
      </c>
      <c r="AA40" s="13">
        <f t="shared" si="85"/>
        <v>39725.229617942889</v>
      </c>
      <c r="AB40" s="13">
        <f t="shared" si="86"/>
        <v>146063.41556729274</v>
      </c>
      <c r="AC40" s="13">
        <f t="shared" si="83"/>
        <v>0</v>
      </c>
      <c r="AD40" s="16">
        <f t="shared" si="37"/>
        <v>293603.11264608824</v>
      </c>
      <c r="AE40" s="16">
        <f t="shared" si="27"/>
        <v>47522.764764018502</v>
      </c>
      <c r="AF40" s="16">
        <f t="shared" si="28"/>
        <v>47014.063041236506</v>
      </c>
      <c r="AG40" s="234">
        <f t="shared" si="87"/>
        <v>673805.63</v>
      </c>
      <c r="AH40" s="234">
        <f t="shared" si="88"/>
        <v>673805.63</v>
      </c>
      <c r="AI40" s="17">
        <f t="shared" si="81"/>
        <v>1</v>
      </c>
      <c r="AJ40" s="16">
        <f>SUMIFS('Fin Forecast'!$R$5:$R$381,'Fin Forecast'!$A$5:$A$381,'Jan26-Dec26 Retail'!$F40,'Fin Forecast'!$B$5:$B$381,'Jan26-Dec26 Retail'!AJ$5)</f>
        <v>99877.040000000008</v>
      </c>
      <c r="AK40" s="16">
        <f>SUMIFS('Fin Forecast'!$R$5:$R$381,'Fin Forecast'!$A$5:$A$381,'Jan26-Dec26 Retail'!$F40,'Fin Forecast'!$B$5:$B$381,'Jan26-Dec26 Retail'!AK$5)</f>
        <v>185788.64518523565</v>
      </c>
      <c r="AL40" s="16">
        <f>SUMIFS('Fin Forecast'!$R$5:$R$381,'Fin Forecast'!$A$5:$A$381,'Jan26-Dec26 Retail'!$F40,'Fin Forecast'!$B$5:$B$381,'Jan26-Dec26 Retail'!AL$5)</f>
        <v>0</v>
      </c>
      <c r="AM40" s="16">
        <f>SUMIFS('Fin Forecast'!$R$5:$R$381,'Fin Forecast'!$A$5:$A$381,'Jan26-Dec26 Retail'!$F40,'Fin Forecast'!$B$5:$B$381,'Jan26-Dec26 Retail'!AM$5)</f>
        <v>293603.11264608824</v>
      </c>
      <c r="AN40" s="16">
        <f>SUMIFS('Fin Forecast'!$R$5:$R$381,'Fin Forecast'!$A$5:$A$381,'Jan26-Dec26 Retail'!$F40,'Fin Forecast'!$B$5:$B$381,'Jan26-Dec26 Retail'!AN$5)</f>
        <v>47522.764764018502</v>
      </c>
      <c r="AO40" s="16">
        <f>SUMIFS('Fin Forecast'!$R$5:$R$381,'Fin Forecast'!$A$5:$A$381,'Jan26-Dec26 Retail'!$F40,'Fin Forecast'!$B$5:$B$381,'Jan26-Dec26 Retail'!AO$5)</f>
        <v>47014.063041236506</v>
      </c>
      <c r="AQ40" s="19">
        <f t="shared" si="89"/>
        <v>0</v>
      </c>
      <c r="AR40" s="21">
        <f t="shared" si="90"/>
        <v>0</v>
      </c>
      <c r="AS40" s="21">
        <f t="shared" si="91"/>
        <v>0</v>
      </c>
      <c r="AT40" s="54">
        <f t="shared" si="92"/>
        <v>0</v>
      </c>
    </row>
    <row r="41" spans="1:46">
      <c r="C41" s="35">
        <f t="shared" si="79"/>
        <v>46143</v>
      </c>
      <c r="D41" s="35" t="str">
        <f t="shared" si="54"/>
        <v>LGCMG865</v>
      </c>
      <c r="E41" s="3" t="str">
        <f>MID(D41,6,3)</f>
        <v>865</v>
      </c>
      <c r="F41" s="3" t="s">
        <v>78</v>
      </c>
      <c r="G41" s="11">
        <f>SUMIF('Forecasted Customer Cts'!$D$5:$D$30,$F41,'Forecasted Customer Cts'!$J$5:$J$30)</f>
        <v>2</v>
      </c>
      <c r="H41" s="11">
        <v>0</v>
      </c>
      <c r="I41" s="11">
        <v>0</v>
      </c>
      <c r="J41" s="11">
        <v>0</v>
      </c>
      <c r="K41" s="11">
        <f>SUMIF('Forecasted Calendar Month Usage'!$D$5:$D$31,'Jan26-Dec26 Retail'!$F41,'Forecasted Calendar Month Usage'!$J$5:$J$31)</f>
        <v>4608.9397983398803</v>
      </c>
      <c r="L41" s="11">
        <v>0</v>
      </c>
      <c r="M41" s="11">
        <v>0</v>
      </c>
      <c r="N41" s="11">
        <v>0</v>
      </c>
      <c r="O41" s="233">
        <v>0</v>
      </c>
      <c r="P41" s="233">
        <v>0</v>
      </c>
      <c r="Q41" s="12">
        <f>VLOOKUP($D41,'Retail Rates'!$B$7:$P$40,4,FALSE)</f>
        <v>630</v>
      </c>
      <c r="R41" s="12">
        <f>VLOOKUP($D41,'Retail Rates'!$B$7:$P$40,5,FALSE)</f>
        <v>0</v>
      </c>
      <c r="S41" s="110">
        <f>VLOOKUP($D41,'Retail Rates'!$B$7:$P$40,8,FALSE)</f>
        <v>0.19228000000000001</v>
      </c>
      <c r="T41" s="110">
        <f>VLOOKUP($D41,'Retail Rates'!$B$7:$P$40,9,FALSE)</f>
        <v>0</v>
      </c>
      <c r="U41" s="110">
        <f>VLOOKUP($D41,'Retail Rates'!$B$7:$P$40,10,FALSE)</f>
        <v>1.9228000000000001</v>
      </c>
      <c r="V41" s="110">
        <v>0</v>
      </c>
      <c r="W41" s="110">
        <v>0</v>
      </c>
      <c r="X41" s="12">
        <f>VLOOKUP($D41,'Retail Rates'!$B$7:$P$40,15,FALSE)</f>
        <v>0</v>
      </c>
      <c r="Y41" s="13">
        <f t="shared" ref="Y41:Y69" si="94">G41*Q41</f>
        <v>1260</v>
      </c>
      <c r="Z41" s="13">
        <f t="shared" si="84"/>
        <v>0</v>
      </c>
      <c r="AA41" s="13">
        <f>K41*U41</f>
        <v>8862.0694442479216</v>
      </c>
      <c r="AB41" s="13">
        <f t="shared" si="86"/>
        <v>0</v>
      </c>
      <c r="AC41" s="13">
        <f>N41*X41</f>
        <v>0</v>
      </c>
      <c r="AD41" s="16">
        <f t="shared" si="37"/>
        <v>16701.285180742132</v>
      </c>
      <c r="AE41" s="16">
        <f t="shared" si="27"/>
        <v>2703.2794024153245</v>
      </c>
      <c r="AF41" s="16">
        <f t="shared" si="28"/>
        <v>437.34012131382798</v>
      </c>
      <c r="AG41" s="234">
        <f t="shared" si="87"/>
        <v>29963.97</v>
      </c>
      <c r="AH41" s="234">
        <f t="shared" si="88"/>
        <v>29963.97</v>
      </c>
      <c r="AI41" s="17">
        <f t="shared" ref="AI41:AI47" si="95">IF(AH41=0,0,ROUND(AH41/AG41,6))</f>
        <v>1</v>
      </c>
      <c r="AJ41" s="16">
        <f>SUMIFS('Fin Forecast'!$R$5:$R$381,'Fin Forecast'!$A$5:$A$381,'Jan26-Dec26 Retail'!$F41,'Fin Forecast'!$B$5:$B$381,'Jan26-Dec26 Retail'!AJ$5)</f>
        <v>1260</v>
      </c>
      <c r="AK41" s="16">
        <f>SUMIFS('Fin Forecast'!$R$5:$R$381,'Fin Forecast'!$A$5:$A$381,'Jan26-Dec26 Retail'!$F41,'Fin Forecast'!$B$5:$B$381,'Jan26-Dec26 Retail'!AK$5)</f>
        <v>8862.0694442479216</v>
      </c>
      <c r="AL41" s="16">
        <f>SUMIFS('Fin Forecast'!$R$5:$R$381,'Fin Forecast'!$A$5:$A$381,'Jan26-Dec26 Retail'!$F41,'Fin Forecast'!$B$5:$B$381,'Jan26-Dec26 Retail'!AL$5)</f>
        <v>0</v>
      </c>
      <c r="AM41" s="16">
        <f>SUMIFS('Fin Forecast'!$R$5:$R$381,'Fin Forecast'!$A$5:$A$381,'Jan26-Dec26 Retail'!$F41,'Fin Forecast'!$B$5:$B$381,'Jan26-Dec26 Retail'!AM$5)</f>
        <v>16701.285180742132</v>
      </c>
      <c r="AN41" s="16">
        <f>SUMIFS('Fin Forecast'!$R$5:$R$381,'Fin Forecast'!$A$5:$A$381,'Jan26-Dec26 Retail'!$F41,'Fin Forecast'!$B$5:$B$381,'Jan26-Dec26 Retail'!AN$5)</f>
        <v>2703.2794024153245</v>
      </c>
      <c r="AO41" s="16">
        <f>SUMIFS('Fin Forecast'!$R$5:$R$381,'Fin Forecast'!$A$5:$A$381,'Jan26-Dec26 Retail'!$F41,'Fin Forecast'!$B$5:$B$381,'Jan26-Dec26 Retail'!AO$5)</f>
        <v>437.34012131382798</v>
      </c>
      <c r="AQ41" s="19">
        <f t="shared" si="89"/>
        <v>0</v>
      </c>
      <c r="AR41" s="21">
        <f t="shared" si="90"/>
        <v>0</v>
      </c>
      <c r="AS41" s="21">
        <f t="shared" si="91"/>
        <v>0</v>
      </c>
      <c r="AT41" s="54">
        <f t="shared" si="92"/>
        <v>0</v>
      </c>
    </row>
    <row r="42" spans="1:46">
      <c r="A42" s="34" t="s">
        <v>121</v>
      </c>
      <c r="B42" s="34" t="s">
        <v>122</v>
      </c>
      <c r="C42" s="35">
        <f t="shared" si="79"/>
        <v>46143</v>
      </c>
      <c r="D42" s="35" t="str">
        <f t="shared" si="54"/>
        <v>LGCMG870</v>
      </c>
      <c r="E42" s="3" t="str">
        <f t="shared" ref="E42:E47" si="96">MID(D42,6,3)</f>
        <v>870</v>
      </c>
      <c r="F42" s="3" t="s">
        <v>223</v>
      </c>
      <c r="G42" s="11">
        <f>SUMIF('Forecasted Customer Cts'!$D$5:$D$30,$F42,'Forecasted Customer Cts'!$J$5:$J$30)</f>
        <v>1</v>
      </c>
      <c r="H42" s="11">
        <v>0</v>
      </c>
      <c r="I42" s="11">
        <v>0</v>
      </c>
      <c r="J42" s="11">
        <v>0</v>
      </c>
      <c r="K42" s="11">
        <f>SUMIF('Forecasted Calendar Month Usage'!$D$5:$D$31,'Jan26-Dec26 Retail'!$F42,'Forecasted Calendar Month Usage'!$J$5:$J$31)</f>
        <v>6.4749999999999996</v>
      </c>
      <c r="L42" s="11">
        <v>0</v>
      </c>
      <c r="M42" s="11">
        <v>0</v>
      </c>
      <c r="N42" s="11">
        <f>VLOOKUP(C42,'2025BP_Gas_Demands'!$C$1:$K$37,6,FALSE)</f>
        <v>1295.5997210599721</v>
      </c>
      <c r="O42" s="233">
        <v>0</v>
      </c>
      <c r="P42" s="233">
        <v>0</v>
      </c>
      <c r="Q42" s="12">
        <f>VLOOKUP($D42,'Retail Rates'!$B$7:$P$40,4,FALSE)</f>
        <v>335</v>
      </c>
      <c r="R42" s="12">
        <f>VLOOKUP($D42,'Retail Rates'!$B$7:$P$40,5,FALSE)</f>
        <v>0</v>
      </c>
      <c r="S42" s="110">
        <f>VLOOKUP($D42,'Retail Rates'!$B$7:$P$40,8,FALSE)</f>
        <v>4.1059999999999999E-2</v>
      </c>
      <c r="T42" s="110">
        <f>VLOOKUP($D42,'Retail Rates'!$B$7:$P$40,9,FALSE)</f>
        <v>0</v>
      </c>
      <c r="U42" s="110">
        <f>VLOOKUP($D42,'Retail Rates'!$B$7:$P$40,10,FALSE)</f>
        <v>0.41060000000000002</v>
      </c>
      <c r="V42" s="110">
        <v>0</v>
      </c>
      <c r="W42" s="110">
        <v>0</v>
      </c>
      <c r="X42" s="12">
        <f>VLOOKUP($D42,'Retail Rates'!$B$7:$P$40,15,FALSE)</f>
        <v>7.17</v>
      </c>
      <c r="Y42" s="13">
        <f t="shared" si="94"/>
        <v>335</v>
      </c>
      <c r="Z42" s="13">
        <f t="shared" si="84"/>
        <v>0</v>
      </c>
      <c r="AA42" s="13">
        <f t="shared" ref="AA42:AA43" si="97">K42*U42</f>
        <v>2.6586349999999999</v>
      </c>
      <c r="AB42" s="13">
        <f t="shared" si="86"/>
        <v>0</v>
      </c>
      <c r="AC42" s="13">
        <f t="shared" ref="AC42:AC47" si="98">N42*X42</f>
        <v>9289.4500000000007</v>
      </c>
      <c r="AD42" s="16">
        <f t="shared" si="37"/>
        <v>23.463274912867625</v>
      </c>
      <c r="AE42" s="16">
        <f t="shared" si="27"/>
        <v>0</v>
      </c>
      <c r="AF42" s="16">
        <f t="shared" si="28"/>
        <v>17.211716679692383</v>
      </c>
      <c r="AG42" s="234">
        <f t="shared" si="87"/>
        <v>9667.7800000000007</v>
      </c>
      <c r="AH42" s="234">
        <f t="shared" si="88"/>
        <v>9667.7800000000007</v>
      </c>
      <c r="AI42" s="17">
        <f t="shared" si="95"/>
        <v>1</v>
      </c>
      <c r="AJ42" s="16">
        <f>SUMIFS('Fin Forecast'!$R$5:$R$381,'Fin Forecast'!$A$5:$A$381,'Jan26-Dec26 Retail'!$F42,'Fin Forecast'!$B$5:$B$381,'Jan26-Dec26 Retail'!AJ$5)</f>
        <v>335</v>
      </c>
      <c r="AK42" s="16">
        <f>SUMIFS('Fin Forecast'!$R$5:$R$381,'Fin Forecast'!$A$5:$A$381,'Jan26-Dec26 Retail'!$F42,'Fin Forecast'!$B$5:$B$381,'Jan26-Dec26 Retail'!AK$5)</f>
        <v>2.6586349999999999</v>
      </c>
      <c r="AL42" s="16">
        <f>SUMIFS('Fin Forecast'!$R$5:$R$381,'Fin Forecast'!$A$5:$A$381,'Jan26-Dec26 Retail'!$F42,'Fin Forecast'!$B$5:$B$381,'Jan26-Dec26 Retail'!AL$5)</f>
        <v>9289.4499999999862</v>
      </c>
      <c r="AM42" s="16">
        <f>SUMIFS('Fin Forecast'!$R$5:$R$381,'Fin Forecast'!$A$5:$A$381,'Jan26-Dec26 Retail'!$F42,'Fin Forecast'!$B$5:$B$381,'Jan26-Dec26 Retail'!AM$5)</f>
        <v>23.463274912867625</v>
      </c>
      <c r="AN42" s="16">
        <f>SUMIFS('Fin Forecast'!$R$5:$R$381,'Fin Forecast'!$A$5:$A$381,'Jan26-Dec26 Retail'!$F42,'Fin Forecast'!$B$5:$B$381,'Jan26-Dec26 Retail'!AN$5)</f>
        <v>0</v>
      </c>
      <c r="AO42" s="16">
        <f>SUMIFS('Fin Forecast'!$R$5:$R$381,'Fin Forecast'!$A$5:$A$381,'Jan26-Dec26 Retail'!$F42,'Fin Forecast'!$B$5:$B$381,'Jan26-Dec26 Retail'!AO$5)</f>
        <v>17.211716679692383</v>
      </c>
      <c r="AQ42" s="19">
        <f t="shared" si="89"/>
        <v>0</v>
      </c>
      <c r="AR42" s="21">
        <f t="shared" si="90"/>
        <v>0</v>
      </c>
      <c r="AS42" s="21">
        <f t="shared" si="91"/>
        <v>0</v>
      </c>
      <c r="AT42" s="54">
        <f t="shared" si="92"/>
        <v>-1.4551915228366852E-11</v>
      </c>
    </row>
    <row r="43" spans="1:46">
      <c r="A43" s="6" t="s">
        <v>123</v>
      </c>
      <c r="B43" s="34"/>
      <c r="C43" s="35">
        <f t="shared" si="79"/>
        <v>46143</v>
      </c>
      <c r="D43" s="35" t="str">
        <f t="shared" si="54"/>
        <v>LGING871DS</v>
      </c>
      <c r="E43" s="3" t="str">
        <f t="shared" si="96"/>
        <v>871</v>
      </c>
      <c r="F43" s="3" t="s">
        <v>224</v>
      </c>
      <c r="G43" s="11">
        <f>SUMIF('Forecasted Customer Cts'!$D$5:$D$30,$F43,'Forecasted Customer Cts'!$J$5:$J$30)</f>
        <v>0</v>
      </c>
      <c r="H43" s="11">
        <v>0</v>
      </c>
      <c r="I43" s="11">
        <v>0</v>
      </c>
      <c r="J43" s="11">
        <v>0</v>
      </c>
      <c r="K43" s="11">
        <f>SUMIF('Forecasted Calendar Month Usage'!$D$5:$D$31,'Jan26-Dec26 Retail'!$F43,'Forecasted Calendar Month Usage'!$J$5:$J$31)</f>
        <v>0</v>
      </c>
      <c r="L43" s="11">
        <v>0</v>
      </c>
      <c r="M43" s="11">
        <v>0</v>
      </c>
      <c r="N43" s="11">
        <v>0</v>
      </c>
      <c r="O43" s="233">
        <v>0</v>
      </c>
      <c r="P43" s="233">
        <v>0</v>
      </c>
      <c r="Q43" s="12">
        <f>VLOOKUP($D43,'Retail Rates'!$B$7:$P$40,4,FALSE)</f>
        <v>750</v>
      </c>
      <c r="R43" s="12">
        <f>VLOOKUP($D43,'Retail Rates'!$B$7:$P$40,5,FALSE)</f>
        <v>0</v>
      </c>
      <c r="S43" s="110">
        <f>VLOOKUP($D43,'Retail Rates'!$B$7:$P$40,8,FALSE)</f>
        <v>3.1E-2</v>
      </c>
      <c r="T43" s="110">
        <f>VLOOKUP($D43,'Retail Rates'!$B$7:$P$40,9,FALSE)</f>
        <v>0</v>
      </c>
      <c r="U43" s="110">
        <f>VLOOKUP($D43,'Retail Rates'!$B$7:$P$40,10,FALSE)</f>
        <v>0.31</v>
      </c>
      <c r="V43" s="110">
        <v>0</v>
      </c>
      <c r="W43" s="110">
        <v>0</v>
      </c>
      <c r="X43" s="12">
        <f>VLOOKUP($D43,'Retail Rates'!$B$7:$P$40,15,FALSE)</f>
        <v>10.89</v>
      </c>
      <c r="Y43" s="13">
        <f t="shared" si="94"/>
        <v>0</v>
      </c>
      <c r="Z43" s="13">
        <f t="shared" si="84"/>
        <v>0</v>
      </c>
      <c r="AA43" s="13">
        <f t="shared" si="97"/>
        <v>0</v>
      </c>
      <c r="AB43" s="13">
        <f t="shared" si="86"/>
        <v>0</v>
      </c>
      <c r="AC43" s="13">
        <f t="shared" si="98"/>
        <v>0</v>
      </c>
      <c r="AD43" s="16">
        <f t="shared" si="37"/>
        <v>0</v>
      </c>
      <c r="AE43" s="16">
        <f t="shared" si="27"/>
        <v>0</v>
      </c>
      <c r="AF43" s="16">
        <f t="shared" si="28"/>
        <v>0</v>
      </c>
      <c r="AG43" s="234">
        <f t="shared" si="87"/>
        <v>0</v>
      </c>
      <c r="AH43" s="234">
        <f t="shared" si="88"/>
        <v>0</v>
      </c>
      <c r="AI43" s="17">
        <f>IF(AH43=0,0,ROUND(AH43/AG43,6))</f>
        <v>0</v>
      </c>
      <c r="AJ43" s="16">
        <f>SUMIFS('Fin Forecast'!$R$5:$R$381,'Fin Forecast'!$A$5:$A$381,'Jan26-Dec26 Retail'!$F43,'Fin Forecast'!$B$5:$B$381,'Jan26-Dec26 Retail'!AJ$5)</f>
        <v>0</v>
      </c>
      <c r="AK43" s="16">
        <f>SUMIFS('Fin Forecast'!$R$5:$R$381,'Fin Forecast'!$A$5:$A$381,'Jan26-Dec26 Retail'!$F43,'Fin Forecast'!$B$5:$B$381,'Jan26-Dec26 Retail'!AK$5)</f>
        <v>0</v>
      </c>
      <c r="AL43" s="16">
        <f>SUMIFS('Fin Forecast'!$R$5:$R$381,'Fin Forecast'!$A$5:$A$381,'Jan26-Dec26 Retail'!$F43,'Fin Forecast'!$B$5:$B$381,'Jan26-Dec26 Retail'!AL$5)</f>
        <v>0</v>
      </c>
      <c r="AM43" s="16">
        <f>SUMIFS('Fin Forecast'!$R$5:$R$381,'Fin Forecast'!$A$5:$A$381,'Jan26-Dec26 Retail'!$F43,'Fin Forecast'!$B$5:$B$381,'Jan26-Dec26 Retail'!AM$5)</f>
        <v>0</v>
      </c>
      <c r="AN43" s="16">
        <f>SUMIFS('Fin Forecast'!$R$5:$R$381,'Fin Forecast'!$A$5:$A$381,'Jan26-Dec26 Retail'!$F43,'Fin Forecast'!$B$5:$B$381,'Jan26-Dec26 Retail'!AN$5)</f>
        <v>0</v>
      </c>
      <c r="AO43" s="16">
        <f>SUMIFS('Fin Forecast'!$R$5:$R$381,'Fin Forecast'!$A$5:$A$381,'Jan26-Dec26 Retail'!$F43,'Fin Forecast'!$B$5:$B$381,'Jan26-Dec26 Retail'!AO$5)</f>
        <v>0</v>
      </c>
      <c r="AQ43" s="19">
        <f t="shared" si="89"/>
        <v>0</v>
      </c>
      <c r="AR43" s="21">
        <f t="shared" si="90"/>
        <v>0</v>
      </c>
      <c r="AS43" s="21">
        <f t="shared" si="91"/>
        <v>0</v>
      </c>
      <c r="AT43" s="54">
        <f t="shared" si="92"/>
        <v>0</v>
      </c>
    </row>
    <row r="44" spans="1:46">
      <c r="A44" s="38" t="s">
        <v>187</v>
      </c>
      <c r="C44" s="35">
        <f t="shared" si="79"/>
        <v>46143</v>
      </c>
      <c r="D44" s="35" t="str">
        <f t="shared" si="54"/>
        <v>LGCMG875</v>
      </c>
      <c r="E44" s="3" t="str">
        <f t="shared" si="96"/>
        <v>875</v>
      </c>
      <c r="F44" s="3" t="s">
        <v>140</v>
      </c>
      <c r="G44" s="11">
        <f>SUMIF('Forecasted Customer Cts'!$D$5:$D$30,$F44,'Forecasted Customer Cts'!$J$5:$J$30)</f>
        <v>7</v>
      </c>
      <c r="H44" s="11">
        <v>0</v>
      </c>
      <c r="I44" s="11">
        <f>SUMIF('Forecasted Calendar Month Usage'!$D$5:$D$31,'Jan26-Dec26 Retail'!$F44,'Forecasted Calendar Month Usage'!$J$5:$J$31)*10</f>
        <v>59.721197862815302</v>
      </c>
      <c r="J44" s="11">
        <v>0</v>
      </c>
      <c r="K44" s="11">
        <v>0</v>
      </c>
      <c r="L44" s="11">
        <v>0</v>
      </c>
      <c r="M44" s="11">
        <f>VLOOKUP(C44,'2025BP_Gas_Demands'!$C$1:$K$37,5,FALSE)*10</f>
        <v>3905.9779614325071</v>
      </c>
      <c r="N44" s="11">
        <v>0</v>
      </c>
      <c r="O44" s="233">
        <v>0</v>
      </c>
      <c r="P44" s="233">
        <v>0</v>
      </c>
      <c r="Q44" s="12">
        <f>VLOOKUP($D44,'Retail Rates'!$B$7:$P$40,4,FALSE)</f>
        <v>165</v>
      </c>
      <c r="R44" s="12">
        <f>VLOOKUP($D44,'Retail Rates'!$B$7:$P$40,5,FALSE)</f>
        <v>750</v>
      </c>
      <c r="S44" s="110">
        <f>VLOOKUP($D44,'Retail Rates'!$B$7:$P$40,8,FALSE)</f>
        <v>3.1E-2</v>
      </c>
      <c r="T44" s="110">
        <f>VLOOKUP($D44,'Retail Rates'!$B$7:$P$40,9,FALSE)</f>
        <v>0</v>
      </c>
      <c r="U44" s="110">
        <v>0</v>
      </c>
      <c r="V44" s="110">
        <v>0</v>
      </c>
      <c r="W44" s="110">
        <f>VLOOKUP($D44,'Retail Rates'!$B$7:$P$40,14,FALSE)</f>
        <v>1.089</v>
      </c>
      <c r="X44" s="12">
        <v>0</v>
      </c>
      <c r="Y44" s="13">
        <f t="shared" si="94"/>
        <v>1155</v>
      </c>
      <c r="Z44" s="13">
        <f t="shared" si="84"/>
        <v>0</v>
      </c>
      <c r="AA44" s="13">
        <f t="shared" si="85"/>
        <v>1.8513571337472743</v>
      </c>
      <c r="AB44" s="13">
        <f t="shared" si="86"/>
        <v>0</v>
      </c>
      <c r="AC44" s="13">
        <f>M44*W44</f>
        <v>4253.6099999999997</v>
      </c>
      <c r="AD44" s="16">
        <f t="shared" si="37"/>
        <v>21.641002063026995</v>
      </c>
      <c r="AE44" s="16">
        <f t="shared" si="27"/>
        <v>0</v>
      </c>
      <c r="AF44" s="16">
        <f t="shared" si="28"/>
        <v>1530.6904245983978</v>
      </c>
      <c r="AG44" s="234">
        <f t="shared" si="87"/>
        <v>6962.79</v>
      </c>
      <c r="AH44" s="234">
        <f t="shared" si="88"/>
        <v>6962.79</v>
      </c>
      <c r="AI44" s="17">
        <f t="shared" si="95"/>
        <v>1</v>
      </c>
      <c r="AJ44" s="16">
        <f>SUMIFS('Fin Forecast'!$R$5:$R$381,'Fin Forecast'!$A$5:$A$381,'Jan26-Dec26 Retail'!$F44,'Fin Forecast'!$B$5:$B$381,'Jan26-Dec26 Retail'!AJ$5)</f>
        <v>1155</v>
      </c>
      <c r="AK44" s="16">
        <f>SUMIFS('Fin Forecast'!$R$5:$R$381,'Fin Forecast'!$A$5:$A$381,'Jan26-Dec26 Retail'!$F44,'Fin Forecast'!$B$5:$B$381,'Jan26-Dec26 Retail'!AK$5)</f>
        <v>1.8513571337472743</v>
      </c>
      <c r="AL44" s="16">
        <f>SUMIFS('Fin Forecast'!$R$5:$R$381,'Fin Forecast'!$A$5:$A$381,'Jan26-Dec26 Retail'!$F44,'Fin Forecast'!$B$5:$B$381,'Jan26-Dec26 Retail'!AL$5)</f>
        <v>4253.6100000000033</v>
      </c>
      <c r="AM44" s="16">
        <f>SUMIFS('Fin Forecast'!$R$5:$R$381,'Fin Forecast'!$A$5:$A$381,'Jan26-Dec26 Retail'!$F44,'Fin Forecast'!$B$5:$B$381,'Jan26-Dec26 Retail'!AM$5)</f>
        <v>21.641002063026995</v>
      </c>
      <c r="AN44" s="16">
        <f>SUMIFS('Fin Forecast'!$R$5:$R$381,'Fin Forecast'!$A$5:$A$381,'Jan26-Dec26 Retail'!$F44,'Fin Forecast'!$B$5:$B$381,'Jan26-Dec26 Retail'!AN$5)</f>
        <v>0</v>
      </c>
      <c r="AO44" s="16">
        <f>SUMIFS('Fin Forecast'!$R$5:$R$381,'Fin Forecast'!$A$5:$A$381,'Jan26-Dec26 Retail'!$F44,'Fin Forecast'!$B$5:$B$381,'Jan26-Dec26 Retail'!AO$5)</f>
        <v>1530.6904245983978</v>
      </c>
      <c r="AQ44" s="19">
        <f t="shared" si="89"/>
        <v>0</v>
      </c>
      <c r="AR44" s="21">
        <f t="shared" si="90"/>
        <v>0</v>
      </c>
      <c r="AS44" s="21">
        <f t="shared" si="91"/>
        <v>0</v>
      </c>
      <c r="AT44" s="54">
        <f t="shared" si="92"/>
        <v>0</v>
      </c>
    </row>
    <row r="45" spans="1:46">
      <c r="C45" s="35">
        <f t="shared" si="79"/>
        <v>46143</v>
      </c>
      <c r="D45" s="35" t="str">
        <f t="shared" si="54"/>
        <v>LGING996</v>
      </c>
      <c r="E45" s="3" t="str">
        <f t="shared" si="96"/>
        <v>996</v>
      </c>
      <c r="F45" s="3" t="s">
        <v>208</v>
      </c>
      <c r="G45" s="11">
        <f>SUMIF('Forecasted Customer Cts'!$D$5:$D$30,$F45,'Forecasted Customer Cts'!$J$5:$J$30)</f>
        <v>1</v>
      </c>
      <c r="H45" s="11">
        <v>0</v>
      </c>
      <c r="I45" s="11">
        <f>SUMIF('Forecasted Calendar Month Usage'!$D$5:$D$31,'Jan26-Dec26 Retail'!$F45,'Forecasted Calendar Month Usage'!$J$5:$J$31)*10</f>
        <v>218960</v>
      </c>
      <c r="J45" s="11">
        <v>0</v>
      </c>
      <c r="K45" s="11">
        <v>0</v>
      </c>
      <c r="L45" s="11">
        <v>0</v>
      </c>
      <c r="M45" s="11">
        <f>VLOOKUP(C45,'2025BP_Gas_Demands'!$C$1:$K$37,9,FALSE)*10</f>
        <v>165600</v>
      </c>
      <c r="N45" s="11">
        <v>0</v>
      </c>
      <c r="O45" s="233">
        <v>0</v>
      </c>
      <c r="P45" s="233">
        <v>0</v>
      </c>
      <c r="Q45" s="12">
        <f>VLOOKUP($D45,'Retail Rates'!$B$7:$P$40,4,FALSE)</f>
        <v>750</v>
      </c>
      <c r="R45" s="12">
        <f>VLOOKUP($D45,'Retail Rates'!$B$7:$P$40,5,FALSE)</f>
        <v>0</v>
      </c>
      <c r="S45" s="110">
        <f>VLOOKUP($D45,'Retail Rates'!$B$7:$P$40,8,FALSE)</f>
        <v>3.1E-2</v>
      </c>
      <c r="T45" s="110">
        <f>VLOOKUP($D45,'Retail Rates'!$B$7:$P$40,9,FALSE)</f>
        <v>0</v>
      </c>
      <c r="U45" s="110">
        <v>0</v>
      </c>
      <c r="V45" s="110">
        <v>0</v>
      </c>
      <c r="W45" s="110">
        <f>VLOOKUP($D45,'Retail Rates'!$B$7:$P$40,14,FALSE)</f>
        <v>1.089</v>
      </c>
      <c r="X45" s="12">
        <v>0</v>
      </c>
      <c r="Y45" s="13">
        <f t="shared" si="94"/>
        <v>750</v>
      </c>
      <c r="Z45" s="13">
        <f t="shared" si="84"/>
        <v>0</v>
      </c>
      <c r="AA45" s="13">
        <f t="shared" si="85"/>
        <v>6787.76</v>
      </c>
      <c r="AB45" s="13">
        <f t="shared" si="86"/>
        <v>0</v>
      </c>
      <c r="AC45" s="13">
        <f>M45*W45</f>
        <v>180338.4</v>
      </c>
      <c r="AD45" s="16">
        <f t="shared" si="37"/>
        <v>79343.917759405347</v>
      </c>
      <c r="AE45" s="16">
        <f t="shared" si="27"/>
        <v>0</v>
      </c>
      <c r="AF45" s="16">
        <f t="shared" si="28"/>
        <v>218.67006065691399</v>
      </c>
      <c r="AG45" s="234">
        <f t="shared" si="87"/>
        <v>267438.75</v>
      </c>
      <c r="AH45" s="234">
        <f t="shared" si="88"/>
        <v>267438.75</v>
      </c>
      <c r="AI45" s="17">
        <f t="shared" si="95"/>
        <v>1</v>
      </c>
      <c r="AJ45" s="16">
        <f>SUMIFS('Fin Forecast'!$R$5:$R$381,'Fin Forecast'!$A$5:$A$381,'Jan26-Dec26 Retail'!$F45,'Fin Forecast'!$B$5:$B$381,'Jan26-Dec26 Retail'!AJ$5)</f>
        <v>750</v>
      </c>
      <c r="AK45" s="16">
        <f>SUMIFS('Fin Forecast'!$R$5:$R$381,'Fin Forecast'!$A$5:$A$381,'Jan26-Dec26 Retail'!$F45,'Fin Forecast'!$B$5:$B$381,'Jan26-Dec26 Retail'!AK$5)</f>
        <v>6787.76</v>
      </c>
      <c r="AL45" s="16">
        <f>SUMIFS('Fin Forecast'!$R$5:$R$381,'Fin Forecast'!$A$5:$A$381,'Jan26-Dec26 Retail'!$F45,'Fin Forecast'!$B$5:$B$381,'Jan26-Dec26 Retail'!AL$5)</f>
        <v>180338.40000000002</v>
      </c>
      <c r="AM45" s="16">
        <f>SUMIFS('Fin Forecast'!$R$5:$R$381,'Fin Forecast'!$A$5:$A$381,'Jan26-Dec26 Retail'!$F45,'Fin Forecast'!$B$5:$B$381,'Jan26-Dec26 Retail'!AM$5)</f>
        <v>79343.917759405347</v>
      </c>
      <c r="AN45" s="16">
        <f>SUMIFS('Fin Forecast'!$R$5:$R$381,'Fin Forecast'!$A$5:$A$381,'Jan26-Dec26 Retail'!$F45,'Fin Forecast'!$B$5:$B$381,'Jan26-Dec26 Retail'!AN$5)</f>
        <v>0</v>
      </c>
      <c r="AO45" s="16">
        <f>SUMIFS('Fin Forecast'!$R$5:$R$381,'Fin Forecast'!$A$5:$A$381,'Jan26-Dec26 Retail'!$F45,'Fin Forecast'!$B$5:$B$381,'Jan26-Dec26 Retail'!AO$5)</f>
        <v>218.67006065691399</v>
      </c>
      <c r="AQ45" s="19">
        <f t="shared" si="89"/>
        <v>0</v>
      </c>
      <c r="AR45" s="21">
        <f t="shared" si="90"/>
        <v>0</v>
      </c>
      <c r="AS45" s="21">
        <f t="shared" si="91"/>
        <v>0</v>
      </c>
      <c r="AT45" s="54">
        <f t="shared" si="92"/>
        <v>0</v>
      </c>
    </row>
    <row r="46" spans="1:46">
      <c r="C46" s="35">
        <f>EDATE(C38,1)</f>
        <v>46174</v>
      </c>
      <c r="D46" s="35" t="str">
        <f t="shared" ref="D46:D77" si="99">D38</f>
        <v>LGRSG811</v>
      </c>
      <c r="E46" s="3" t="str">
        <f t="shared" si="96"/>
        <v>811</v>
      </c>
      <c r="F46" s="3" t="s">
        <v>32</v>
      </c>
      <c r="G46" s="11">
        <f>SUMIF('Forecasted Customer Cts'!$D$5:$D$30,$F46,'Forecasted Customer Cts'!$K$5:$K$30)</f>
        <v>307189</v>
      </c>
      <c r="H46" s="11">
        <v>0</v>
      </c>
      <c r="I46" s="11">
        <f>SUMIF('Forecasted Calendar Month Usage'!$D$5:$D$31,'Jan26-Dec26 Retail'!$F46,'Forecasted Calendar Month Usage'!$K$5:$K$31)*10</f>
        <v>3893769.2876999499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233">
        <f>VLOOKUP(C46,'Billed Days'!$A$1:$B$13,2,FALSE)*G46</f>
        <v>9215670</v>
      </c>
      <c r="P46" s="233">
        <v>0</v>
      </c>
      <c r="Q46" s="12">
        <f>VLOOKUP($D46,'Retail Rates'!$B$7:$P$40,4,FALSE)</f>
        <v>0.65</v>
      </c>
      <c r="R46" s="12">
        <f>VLOOKUP($D46,'Retail Rates'!$B$7:$P$40,5,FALSE)</f>
        <v>0</v>
      </c>
      <c r="S46" s="110">
        <f>VLOOKUP($D46,'Retail Rates'!$B$7:$P$40,8,FALSE)</f>
        <v>0.51809000000000005</v>
      </c>
      <c r="T46" s="110">
        <f>VLOOKUP($D46,'Retail Rates'!$B$7:$P$40,9,FALSE)</f>
        <v>0</v>
      </c>
      <c r="U46" s="110">
        <v>0</v>
      </c>
      <c r="V46" s="110">
        <v>0</v>
      </c>
      <c r="W46" s="110">
        <v>0</v>
      </c>
      <c r="X46" s="12">
        <f>VLOOKUP($D46,'Retail Rates'!$B$7:$P$40,15,FALSE)</f>
        <v>0</v>
      </c>
      <c r="Y46" s="13">
        <f>O46*Q46</f>
        <v>5990185.5</v>
      </c>
      <c r="Z46" s="13">
        <f t="shared" si="84"/>
        <v>0</v>
      </c>
      <c r="AA46" s="13">
        <f t="shared" si="85"/>
        <v>2017322.9302644671</v>
      </c>
      <c r="AB46" s="13">
        <f t="shared" si="86"/>
        <v>0</v>
      </c>
      <c r="AC46" s="13">
        <f t="shared" si="98"/>
        <v>0</v>
      </c>
      <c r="AD46" s="16">
        <f t="shared" ref="AD46:AD47" si="100">AM46</f>
        <v>1311044.3288563841</v>
      </c>
      <c r="AE46" s="16">
        <f t="shared" ref="AE46:AE47" si="101">AN46</f>
        <v>348111.18558557826</v>
      </c>
      <c r="AF46" s="16">
        <f t="shared" ref="AF46:AF47" si="102">AO46</f>
        <v>1085770.0349408691</v>
      </c>
      <c r="AG46" s="234">
        <f t="shared" si="87"/>
        <v>10752433.98</v>
      </c>
      <c r="AH46" s="234">
        <f t="shared" si="88"/>
        <v>10752433.98</v>
      </c>
      <c r="AI46" s="17">
        <f t="shared" si="95"/>
        <v>1</v>
      </c>
      <c r="AJ46" s="16">
        <f>SUMIFS('Fin Forecast'!$S$5:$S$381,'Fin Forecast'!$A$5:$A$381,'Jan26-Dec26 Retail'!$F46,'Fin Forecast'!$B$5:$B$381,'Jan26-Dec26 Retail'!AJ$5)</f>
        <v>5990185.5</v>
      </c>
      <c r="AK46" s="16">
        <f>SUMIFS('Fin Forecast'!$S$5:$S$381,'Fin Forecast'!$A$5:$A$381,'Jan26-Dec26 Retail'!$F46,'Fin Forecast'!$B$5:$B$381,'Jan26-Dec26 Retail'!AK$5)</f>
        <v>2017322.9302644671</v>
      </c>
      <c r="AL46" s="16">
        <f>SUMIFS('Fin Forecast'!$S$5:$S$381,'Fin Forecast'!$A$5:$A$381,'Jan26-Dec26 Retail'!$F46,'Fin Forecast'!$B$5:$B$381,'Jan26-Dec26 Retail'!AL$5)</f>
        <v>0</v>
      </c>
      <c r="AM46" s="16">
        <f>SUMIFS('Fin Forecast'!$S$5:$S$381,'Fin Forecast'!$A$5:$A$381,'Jan26-Dec26 Retail'!$F46,'Fin Forecast'!$B$5:$B$381,'Jan26-Dec26 Retail'!AM$5)</f>
        <v>1311044.3288563841</v>
      </c>
      <c r="AN46" s="16">
        <f>SUMIFS('Fin Forecast'!$S$5:$S$381,'Fin Forecast'!$A$5:$A$381,'Jan26-Dec26 Retail'!$F46,'Fin Forecast'!$B$5:$B$381,'Jan26-Dec26 Retail'!AN$5)</f>
        <v>348111.18558557826</v>
      </c>
      <c r="AO46" s="16">
        <f>SUMIFS('Fin Forecast'!$S$5:$S$381,'Fin Forecast'!$A$5:$A$381,'Jan26-Dec26 Retail'!$F46,'Fin Forecast'!$B$5:$B$381,'Jan26-Dec26 Retail'!AO$5)</f>
        <v>1085770.0349408691</v>
      </c>
      <c r="AQ46" s="19">
        <f t="shared" si="89"/>
        <v>0</v>
      </c>
      <c r="AR46" s="21">
        <f t="shared" si="90"/>
        <v>0</v>
      </c>
      <c r="AS46" s="21">
        <f t="shared" si="91"/>
        <v>0</v>
      </c>
      <c r="AT46" s="54">
        <f t="shared" si="92"/>
        <v>0</v>
      </c>
    </row>
    <row r="47" spans="1:46">
      <c r="C47" s="35">
        <f t="shared" si="79"/>
        <v>46174</v>
      </c>
      <c r="D47" s="35" t="str">
        <f t="shared" si="99"/>
        <v>LGCMG851</v>
      </c>
      <c r="E47" s="3" t="str">
        <f t="shared" si="96"/>
        <v>851</v>
      </c>
      <c r="F47" s="3" t="s">
        <v>30</v>
      </c>
      <c r="G47" s="11">
        <f>SUMIF('Forecasted Customer Cts'!$D$5:$D$30,$F47,'Forecasted Customer Cts'!$K$5:$K$30)-H47</f>
        <v>24659</v>
      </c>
      <c r="H47" s="11">
        <f>SUMIFS('Forecasted Customer Cts'!$K$5:$K$30,'Forecasted Customer Cts'!$D$5:$D$30,$F47,'Forecasted Customer Cts'!$C$5:$C$30,$B$7)</f>
        <v>1193</v>
      </c>
      <c r="I47" s="11">
        <f>(SUMIF('Forecasted Calendar Month Usage'!$D$5:$D$31,'Jan26-Dec26 Retail'!$F47,'Forecasted Calendar Month Usage'!$K$5:$K$31)*10)-J47</f>
        <v>1809477.2537920992</v>
      </c>
      <c r="J47" s="11">
        <f>SUMIFS('Forecasted Calendar Month Usage'!$K$5:$K$31,'Forecasted Calendar Month Usage'!$D$5:$D$31,'Jan26-Dec26 Retail'!$F47,'Forecasted Calendar Month Usage'!$C$5:$C$31,'Jan26-Dec26 Retail'!$B$9)*10</f>
        <v>807256.54981676908</v>
      </c>
      <c r="K47" s="11">
        <v>0</v>
      </c>
      <c r="L47" s="11">
        <v>0</v>
      </c>
      <c r="M47" s="11">
        <v>0</v>
      </c>
      <c r="N47" s="11">
        <v>0</v>
      </c>
      <c r="O47" s="233">
        <f>VLOOKUP(C47,'Billed Days'!$A$1:$B$13,2,FALSE)*G47</f>
        <v>739770</v>
      </c>
      <c r="P47" s="233">
        <f>VLOOKUP(C47,'Billed Days'!$A$1:$B$13,2,FALSE)*H47</f>
        <v>35790</v>
      </c>
      <c r="Q47" s="12">
        <f>VLOOKUP($D47,'Retail Rates'!$B$7:$P$40,4,FALSE)</f>
        <v>2.2999999999999998</v>
      </c>
      <c r="R47" s="12">
        <f>VLOOKUP($D47,'Retail Rates'!$B$7:$P$40,5,FALSE)</f>
        <v>11</v>
      </c>
      <c r="S47" s="110">
        <f>VLOOKUP($D47,'Retail Rates'!$B$7:$P$40,8,FALSE)</f>
        <v>0.38950000000000001</v>
      </c>
      <c r="T47" s="110">
        <f>VLOOKUP($D47,'Retail Rates'!$B$7:$P$40,9,FALSE)</f>
        <v>0.33950000000000002</v>
      </c>
      <c r="U47" s="110">
        <v>0</v>
      </c>
      <c r="V47" s="110">
        <v>0</v>
      </c>
      <c r="W47" s="110">
        <v>0</v>
      </c>
      <c r="X47" s="12">
        <f>VLOOKUP($D47,'Retail Rates'!$B$7:$P$40,15,FALSE)</f>
        <v>0</v>
      </c>
      <c r="Y47" s="13">
        <f t="shared" ref="Y47:Y48" si="103">O47*Q47</f>
        <v>1701470.9999999998</v>
      </c>
      <c r="Z47" s="13">
        <f>P47*R47</f>
        <v>393690</v>
      </c>
      <c r="AA47" s="13">
        <f t="shared" si="85"/>
        <v>704791.3903520226</v>
      </c>
      <c r="AB47" s="13">
        <f t="shared" si="86"/>
        <v>274063.59866279311</v>
      </c>
      <c r="AC47" s="13">
        <f t="shared" si="98"/>
        <v>0</v>
      </c>
      <c r="AD47" s="16">
        <f t="shared" si="100"/>
        <v>881062.4769642402</v>
      </c>
      <c r="AE47" s="16">
        <f t="shared" si="101"/>
        <v>233941.52026768393</v>
      </c>
      <c r="AF47" s="16">
        <f t="shared" si="102"/>
        <v>461974.47945820156</v>
      </c>
      <c r="AG47" s="234">
        <f t="shared" si="87"/>
        <v>4650994.47</v>
      </c>
      <c r="AH47" s="234">
        <f t="shared" si="88"/>
        <v>4650994.47</v>
      </c>
      <c r="AI47" s="17">
        <f t="shared" si="95"/>
        <v>1</v>
      </c>
      <c r="AJ47" s="16">
        <f>SUMIFS('Fin Forecast'!$S$5:$S$381,'Fin Forecast'!$A$5:$A$381,'Jan26-Dec26 Retail'!$F47,'Fin Forecast'!$B$5:$B$381,'Jan26-Dec26 Retail'!AJ$5)</f>
        <v>2095161</v>
      </c>
      <c r="AK47" s="16">
        <f>SUMIFS('Fin Forecast'!$S$5:$S$381,'Fin Forecast'!$A$5:$A$381,'Jan26-Dec26 Retail'!$F47,'Fin Forecast'!$B$5:$B$381,'Jan26-Dec26 Retail'!AK$5)</f>
        <v>978854.989014816</v>
      </c>
      <c r="AL47" s="16">
        <f>SUMIFS('Fin Forecast'!$S$5:$S$381,'Fin Forecast'!$A$5:$A$381,'Jan26-Dec26 Retail'!$F47,'Fin Forecast'!$B$5:$B$381,'Jan26-Dec26 Retail'!AL$5)</f>
        <v>0</v>
      </c>
      <c r="AM47" s="16">
        <f>SUMIFS('Fin Forecast'!$S$5:$S$381,'Fin Forecast'!$A$5:$A$381,'Jan26-Dec26 Retail'!$F47,'Fin Forecast'!$B$5:$B$381,'Jan26-Dec26 Retail'!AM$5)</f>
        <v>881062.4769642402</v>
      </c>
      <c r="AN47" s="16">
        <f>SUMIFS('Fin Forecast'!$S$5:$S$381,'Fin Forecast'!$A$5:$A$381,'Jan26-Dec26 Retail'!$F47,'Fin Forecast'!$B$5:$B$381,'Jan26-Dec26 Retail'!AN$5)</f>
        <v>233941.52026768393</v>
      </c>
      <c r="AO47" s="16">
        <f>SUMIFS('Fin Forecast'!$S$5:$S$381,'Fin Forecast'!$A$5:$A$381,'Jan26-Dec26 Retail'!$F47,'Fin Forecast'!$B$5:$B$381,'Jan26-Dec26 Retail'!AO$5)</f>
        <v>461974.47945820156</v>
      </c>
      <c r="AQ47" s="19">
        <f t="shared" si="89"/>
        <v>0</v>
      </c>
      <c r="AR47" s="21">
        <f t="shared" si="90"/>
        <v>0</v>
      </c>
      <c r="AS47" s="21">
        <f t="shared" si="91"/>
        <v>0</v>
      </c>
      <c r="AT47" s="54">
        <f t="shared" si="92"/>
        <v>0</v>
      </c>
    </row>
    <row r="48" spans="1:46">
      <c r="C48" s="35">
        <f t="shared" si="79"/>
        <v>46174</v>
      </c>
      <c r="D48" s="35" t="str">
        <f t="shared" si="99"/>
        <v>LGING855</v>
      </c>
      <c r="E48" s="3" t="str">
        <f>MID(D48,6,3)</f>
        <v>855</v>
      </c>
      <c r="F48" s="3" t="s">
        <v>31</v>
      </c>
      <c r="G48" s="11">
        <f>SUMIF('Forecasted Customer Cts'!$D$5:$D$30,$F48,'Forecasted Customer Cts'!$K$5:$K$30)-H48</f>
        <v>108</v>
      </c>
      <c r="H48" s="11">
        <f>SUMIFS('Forecasted Customer Cts'!$K$5:$K$30,'Forecasted Customer Cts'!$D$5:$D$30,$F48,'Forecasted Customer Cts'!$C$5:$C$30,$B$7)</f>
        <v>107</v>
      </c>
      <c r="I48" s="11">
        <f>(SUMIF('Forecasted Calendar Month Usage'!$D$5:$D$31,'Jan26-Dec26 Retail'!$F48,'Forecasted Calendar Month Usage'!$K$5:$K$31)*10)-J48</f>
        <v>106756.18234029668</v>
      </c>
      <c r="J48" s="11">
        <f>SUMIFS('Forecasted Calendar Month Usage'!$K$5:$K$31,'Forecasted Calendar Month Usage'!$D$5:$D$31,'Jan26-Dec26 Retail'!$F48,'Forecasted Calendar Month Usage'!$C$5:$C$31,'Jan26-Dec26 Retail'!$B$9)*10</f>
        <v>581658.7737396392</v>
      </c>
      <c r="K48" s="11">
        <v>0</v>
      </c>
      <c r="L48" s="11">
        <v>0</v>
      </c>
      <c r="M48" s="11">
        <v>0</v>
      </c>
      <c r="N48" s="11">
        <v>0</v>
      </c>
      <c r="O48" s="233">
        <f>VLOOKUP(C48,'Billed Days'!$A$1:$B$13,2,FALSE)*G48</f>
        <v>3240</v>
      </c>
      <c r="P48" s="233">
        <f>VLOOKUP(C48,'Billed Days'!$A$1:$B$13,2,FALSE)*H48</f>
        <v>3210</v>
      </c>
      <c r="Q48" s="12">
        <f>VLOOKUP($D48,'Retail Rates'!$B$7:$P$40,4,FALSE)</f>
        <v>5.42</v>
      </c>
      <c r="R48" s="12">
        <f>VLOOKUP($D48,'Retail Rates'!$B$7:$P$40,5,FALSE)</f>
        <v>24.64</v>
      </c>
      <c r="S48" s="110">
        <f>VLOOKUP($D48,'Retail Rates'!$B$7:$P$40,8,FALSE)</f>
        <v>0.27023000000000003</v>
      </c>
      <c r="T48" s="110">
        <f>VLOOKUP($D48,'Retail Rates'!$B$7:$P$40,9,FALSE)</f>
        <v>0.22023000000000004</v>
      </c>
      <c r="U48" s="110">
        <v>0</v>
      </c>
      <c r="V48" s="110">
        <v>0</v>
      </c>
      <c r="W48" s="110">
        <v>0</v>
      </c>
      <c r="X48" s="12">
        <f>VLOOKUP($D48,'Retail Rates'!$B$7:$P$40,15,FALSE)</f>
        <v>0</v>
      </c>
      <c r="Y48" s="13">
        <f t="shared" si="103"/>
        <v>17560.8</v>
      </c>
      <c r="Z48" s="13">
        <f>P48*R48</f>
        <v>79094.400000000009</v>
      </c>
      <c r="AA48" s="13">
        <f t="shared" si="85"/>
        <v>28848.723153818377</v>
      </c>
      <c r="AB48" s="13">
        <f t="shared" si="86"/>
        <v>128098.71174068077</v>
      </c>
      <c r="AC48" s="13">
        <f>N48*X48</f>
        <v>0</v>
      </c>
      <c r="AD48" s="16">
        <f t="shared" si="37"/>
        <v>231791.47437408875</v>
      </c>
      <c r="AE48" s="16">
        <f t="shared" si="27"/>
        <v>61545.748817950276</v>
      </c>
      <c r="AF48" s="16">
        <f t="shared" si="28"/>
        <v>48226.355815071016</v>
      </c>
      <c r="AG48" s="234">
        <f t="shared" si="87"/>
        <v>595166.21</v>
      </c>
      <c r="AH48" s="234">
        <f t="shared" si="88"/>
        <v>595166.21</v>
      </c>
      <c r="AI48" s="17">
        <f t="shared" ref="AI48:AI54" si="104">IF(AH48=0,0,ROUND(AH48/AG48,6))</f>
        <v>1</v>
      </c>
      <c r="AJ48" s="16">
        <f>SUMIFS('Fin Forecast'!$S$5:$S$381,'Fin Forecast'!$A$5:$A$381,'Jan26-Dec26 Retail'!$F48,'Fin Forecast'!$B$5:$B$381,'Jan26-Dec26 Retail'!AJ$5)</f>
        <v>96655.2</v>
      </c>
      <c r="AK48" s="16">
        <f>SUMIFS('Fin Forecast'!$S$5:$S$381,'Fin Forecast'!$A$5:$A$381,'Jan26-Dec26 Retail'!$F48,'Fin Forecast'!$B$5:$B$381,'Jan26-Dec26 Retail'!AK$5)</f>
        <v>156947.43489449917</v>
      </c>
      <c r="AL48" s="16">
        <f>SUMIFS('Fin Forecast'!$S$5:$S$381,'Fin Forecast'!$A$5:$A$381,'Jan26-Dec26 Retail'!$F48,'Fin Forecast'!$B$5:$B$381,'Jan26-Dec26 Retail'!AL$5)</f>
        <v>0</v>
      </c>
      <c r="AM48" s="16">
        <f>SUMIFS('Fin Forecast'!$S$5:$S$381,'Fin Forecast'!$A$5:$A$381,'Jan26-Dec26 Retail'!$F48,'Fin Forecast'!$B$5:$B$381,'Jan26-Dec26 Retail'!AM$5)</f>
        <v>231791.47437408875</v>
      </c>
      <c r="AN48" s="16">
        <f>SUMIFS('Fin Forecast'!$S$5:$S$381,'Fin Forecast'!$A$5:$A$381,'Jan26-Dec26 Retail'!$F48,'Fin Forecast'!$B$5:$B$381,'Jan26-Dec26 Retail'!AN$5)</f>
        <v>61545.748817950276</v>
      </c>
      <c r="AO48" s="16">
        <f>SUMIFS('Fin Forecast'!$S$5:$S$381,'Fin Forecast'!$A$5:$A$381,'Jan26-Dec26 Retail'!$F48,'Fin Forecast'!$B$5:$B$381,'Jan26-Dec26 Retail'!AO$5)</f>
        <v>48226.355815071016</v>
      </c>
      <c r="AQ48" s="19">
        <f t="shared" si="89"/>
        <v>0</v>
      </c>
      <c r="AR48" s="21">
        <f t="shared" si="90"/>
        <v>0</v>
      </c>
      <c r="AS48" s="21">
        <f t="shared" si="91"/>
        <v>0</v>
      </c>
      <c r="AT48" s="54">
        <f t="shared" si="92"/>
        <v>0</v>
      </c>
    </row>
    <row r="49" spans="1:46">
      <c r="A49" s="34" t="s">
        <v>121</v>
      </c>
      <c r="B49" s="34" t="s">
        <v>122</v>
      </c>
      <c r="C49" s="35">
        <f t="shared" si="79"/>
        <v>46174</v>
      </c>
      <c r="D49" s="35" t="str">
        <f t="shared" si="99"/>
        <v>LGCMG865</v>
      </c>
      <c r="E49" s="3" t="str">
        <f t="shared" ref="E49:E54" si="105">MID(D49,6,3)</f>
        <v>865</v>
      </c>
      <c r="F49" s="3" t="s">
        <v>78</v>
      </c>
      <c r="G49" s="11">
        <f>SUMIF('Forecasted Customer Cts'!$D$5:$D$30,$F49,'Forecasted Customer Cts'!$K$5:$K$30)</f>
        <v>2</v>
      </c>
      <c r="H49" s="11">
        <v>0</v>
      </c>
      <c r="I49" s="11">
        <v>0</v>
      </c>
      <c r="J49" s="11">
        <v>0</v>
      </c>
      <c r="K49" s="11">
        <f>SUMIF('Forecasted Calendar Month Usage'!$D$5:$D$31,'Jan26-Dec26 Retail'!$F49,'Forecasted Calendar Month Usage'!$K$5:$K$31)</f>
        <v>4408.4516483933294</v>
      </c>
      <c r="L49" s="11">
        <v>0</v>
      </c>
      <c r="M49" s="11">
        <v>0</v>
      </c>
      <c r="N49" s="11">
        <v>0</v>
      </c>
      <c r="O49" s="233">
        <v>0</v>
      </c>
      <c r="P49" s="233">
        <v>0</v>
      </c>
      <c r="Q49" s="12">
        <f>VLOOKUP($D49,'Retail Rates'!$B$7:$P$40,4,FALSE)</f>
        <v>630</v>
      </c>
      <c r="R49" s="12">
        <f>VLOOKUP($D49,'Retail Rates'!$B$7:$P$40,5,FALSE)</f>
        <v>0</v>
      </c>
      <c r="S49" s="110">
        <f>VLOOKUP($D49,'Retail Rates'!$B$7:$P$40,8,FALSE)</f>
        <v>0.19228000000000001</v>
      </c>
      <c r="T49" s="110">
        <f>VLOOKUP($D49,'Retail Rates'!$B$7:$P$40,9,FALSE)</f>
        <v>0</v>
      </c>
      <c r="U49" s="110">
        <f>VLOOKUP($D49,'Retail Rates'!$B$7:$P$40,10,FALSE)</f>
        <v>1.9228000000000001</v>
      </c>
      <c r="V49" s="110">
        <v>0</v>
      </c>
      <c r="W49" s="110">
        <v>0</v>
      </c>
      <c r="X49" s="12">
        <f>VLOOKUP($D49,'Retail Rates'!$B$7:$P$40,15,FALSE)</f>
        <v>0</v>
      </c>
      <c r="Y49" s="13">
        <f t="shared" si="94"/>
        <v>1260</v>
      </c>
      <c r="Z49" s="13">
        <f t="shared" si="84"/>
        <v>0</v>
      </c>
      <c r="AA49" s="13">
        <f>K49*U49</f>
        <v>8476.570829530694</v>
      </c>
      <c r="AB49" s="13">
        <f t="shared" si="86"/>
        <v>0</v>
      </c>
      <c r="AC49" s="13">
        <f t="shared" ref="AC49:AC54" si="106">N49*X49</f>
        <v>0</v>
      </c>
      <c r="AD49" s="16">
        <f t="shared" si="37"/>
        <v>14843.39493590723</v>
      </c>
      <c r="AE49" s="16">
        <f t="shared" si="27"/>
        <v>3941.2487400490177</v>
      </c>
      <c r="AF49" s="16">
        <f t="shared" si="28"/>
        <v>448.61726339600943</v>
      </c>
      <c r="AG49" s="234">
        <f t="shared" si="87"/>
        <v>28969.83</v>
      </c>
      <c r="AH49" s="234">
        <f t="shared" si="88"/>
        <v>28969.83</v>
      </c>
      <c r="AI49" s="17">
        <f t="shared" si="104"/>
        <v>1</v>
      </c>
      <c r="AJ49" s="16">
        <f>SUMIFS('Fin Forecast'!$S$5:$S$381,'Fin Forecast'!$A$5:$A$381,'Jan26-Dec26 Retail'!$F49,'Fin Forecast'!$B$5:$B$381,'Jan26-Dec26 Retail'!AJ$5)</f>
        <v>1260</v>
      </c>
      <c r="AK49" s="16">
        <f>SUMIFS('Fin Forecast'!$S$5:$S$381,'Fin Forecast'!$A$5:$A$381,'Jan26-Dec26 Retail'!$F49,'Fin Forecast'!$B$5:$B$381,'Jan26-Dec26 Retail'!AK$5)</f>
        <v>8476.5708295306958</v>
      </c>
      <c r="AL49" s="16">
        <f>SUMIFS('Fin Forecast'!$S$5:$S$381,'Fin Forecast'!$A$5:$A$381,'Jan26-Dec26 Retail'!$F49,'Fin Forecast'!$B$5:$B$381,'Jan26-Dec26 Retail'!AL$5)</f>
        <v>0</v>
      </c>
      <c r="AM49" s="16">
        <f>SUMIFS('Fin Forecast'!$S$5:$S$381,'Fin Forecast'!$A$5:$A$381,'Jan26-Dec26 Retail'!$F49,'Fin Forecast'!$B$5:$B$381,'Jan26-Dec26 Retail'!AM$5)</f>
        <v>14843.39493590723</v>
      </c>
      <c r="AN49" s="16">
        <f>SUMIFS('Fin Forecast'!$S$5:$S$381,'Fin Forecast'!$A$5:$A$381,'Jan26-Dec26 Retail'!$F49,'Fin Forecast'!$B$5:$B$381,'Jan26-Dec26 Retail'!AN$5)</f>
        <v>3941.2487400490177</v>
      </c>
      <c r="AO49" s="16">
        <f>SUMIFS('Fin Forecast'!$S$5:$S$381,'Fin Forecast'!$A$5:$A$381,'Jan26-Dec26 Retail'!$F49,'Fin Forecast'!$B$5:$B$381,'Jan26-Dec26 Retail'!AO$5)</f>
        <v>448.61726339600943</v>
      </c>
      <c r="AQ49" s="19">
        <f t="shared" si="89"/>
        <v>0</v>
      </c>
      <c r="AR49" s="21">
        <f t="shared" si="90"/>
        <v>0</v>
      </c>
      <c r="AS49" s="21">
        <f t="shared" si="91"/>
        <v>0</v>
      </c>
      <c r="AT49" s="54">
        <f t="shared" si="92"/>
        <v>0</v>
      </c>
    </row>
    <row r="50" spans="1:46">
      <c r="A50" s="6" t="s">
        <v>123</v>
      </c>
      <c r="B50" s="34"/>
      <c r="C50" s="35">
        <f t="shared" si="79"/>
        <v>46174</v>
      </c>
      <c r="D50" s="35" t="str">
        <f t="shared" si="99"/>
        <v>LGCMG870</v>
      </c>
      <c r="E50" s="3" t="str">
        <f t="shared" si="105"/>
        <v>870</v>
      </c>
      <c r="F50" s="3" t="s">
        <v>223</v>
      </c>
      <c r="G50" s="11">
        <f>SUMIF('Forecasted Customer Cts'!$D$5:$D$30,$F50,'Forecasted Customer Cts'!$K$5:$K$30)</f>
        <v>1</v>
      </c>
      <c r="H50" s="11">
        <v>0</v>
      </c>
      <c r="I50" s="11">
        <v>0</v>
      </c>
      <c r="J50" s="11">
        <v>0</v>
      </c>
      <c r="K50" s="11">
        <f>SUMIF('Forecasted Calendar Month Usage'!$D$5:$D$31,'Jan26-Dec26 Retail'!$F50,'Forecasted Calendar Month Usage'!$K$5:$K$31)</f>
        <v>73.174999999999997</v>
      </c>
      <c r="L50" s="11">
        <v>0</v>
      </c>
      <c r="M50" s="11">
        <v>0</v>
      </c>
      <c r="N50" s="11">
        <f>VLOOKUP(C50,'2025BP_Gas_Demands'!$C$1:$K$37,6,FALSE)</f>
        <v>1295.5997210599721</v>
      </c>
      <c r="O50" s="233">
        <v>0</v>
      </c>
      <c r="P50" s="233">
        <v>0</v>
      </c>
      <c r="Q50" s="12">
        <f>VLOOKUP($D50,'Retail Rates'!$B$7:$P$40,4,FALSE)</f>
        <v>335</v>
      </c>
      <c r="R50" s="12">
        <f>VLOOKUP($D50,'Retail Rates'!$B$7:$P$40,5,FALSE)</f>
        <v>0</v>
      </c>
      <c r="S50" s="110">
        <f>VLOOKUP($D50,'Retail Rates'!$B$7:$P$40,8,FALSE)</f>
        <v>4.1059999999999999E-2</v>
      </c>
      <c r="T50" s="110">
        <f>VLOOKUP($D50,'Retail Rates'!$B$7:$P$40,9,FALSE)</f>
        <v>0</v>
      </c>
      <c r="U50" s="110">
        <f>VLOOKUP($D50,'Retail Rates'!$B$7:$P$40,10,FALSE)</f>
        <v>0.41060000000000002</v>
      </c>
      <c r="V50" s="110">
        <v>0</v>
      </c>
      <c r="W50" s="110">
        <v>0</v>
      </c>
      <c r="X50" s="12">
        <f>VLOOKUP($D50,'Retail Rates'!$B$7:$P$40,15,FALSE)</f>
        <v>7.17</v>
      </c>
      <c r="Y50" s="13">
        <f t="shared" si="94"/>
        <v>335</v>
      </c>
      <c r="Z50" s="13">
        <f t="shared" si="84"/>
        <v>0</v>
      </c>
      <c r="AA50" s="13">
        <f t="shared" ref="AA50:AA51" si="107">K50*U50</f>
        <v>30.045655</v>
      </c>
      <c r="AB50" s="13">
        <f t="shared" si="86"/>
        <v>0</v>
      </c>
      <c r="AC50" s="13">
        <f t="shared" si="106"/>
        <v>9289.4500000000007</v>
      </c>
      <c r="AD50" s="16">
        <f t="shared" ref="AD50:AD87" si="108">AM50</f>
        <v>246.38251954762097</v>
      </c>
      <c r="AE50" s="16">
        <f t="shared" ref="AE50:AE87" si="109">AN50</f>
        <v>0</v>
      </c>
      <c r="AF50" s="16">
        <f t="shared" ref="AF50:AF87" si="110">AO50</f>
        <v>17.869970580929969</v>
      </c>
      <c r="AG50" s="234">
        <f t="shared" si="87"/>
        <v>9918.75</v>
      </c>
      <c r="AH50" s="234">
        <f t="shared" si="88"/>
        <v>9918.75</v>
      </c>
      <c r="AI50" s="17">
        <f t="shared" si="104"/>
        <v>1</v>
      </c>
      <c r="AJ50" s="16">
        <f>SUMIFS('Fin Forecast'!$S$5:$S$381,'Fin Forecast'!$A$5:$A$381,'Jan26-Dec26 Retail'!$F50,'Fin Forecast'!$B$5:$B$381,'Jan26-Dec26 Retail'!AJ$5)</f>
        <v>335</v>
      </c>
      <c r="AK50" s="16">
        <f>SUMIFS('Fin Forecast'!$S$5:$S$381,'Fin Forecast'!$A$5:$A$381,'Jan26-Dec26 Retail'!$F50,'Fin Forecast'!$B$5:$B$381,'Jan26-Dec26 Retail'!AK$5)</f>
        <v>30.045655</v>
      </c>
      <c r="AL50" s="16">
        <f>SUMIFS('Fin Forecast'!$S$5:$S$381,'Fin Forecast'!$A$5:$A$381,'Jan26-Dec26 Retail'!$F50,'Fin Forecast'!$B$5:$B$381,'Jan26-Dec26 Retail'!AL$5)</f>
        <v>9289.4499999999862</v>
      </c>
      <c r="AM50" s="16">
        <f>SUMIFS('Fin Forecast'!$S$5:$S$381,'Fin Forecast'!$A$5:$A$381,'Jan26-Dec26 Retail'!$F50,'Fin Forecast'!$B$5:$B$381,'Jan26-Dec26 Retail'!AM$5)</f>
        <v>246.38251954762097</v>
      </c>
      <c r="AN50" s="16">
        <f>SUMIFS('Fin Forecast'!$S$5:$S$381,'Fin Forecast'!$A$5:$A$381,'Jan26-Dec26 Retail'!$F50,'Fin Forecast'!$B$5:$B$381,'Jan26-Dec26 Retail'!AN$5)</f>
        <v>0</v>
      </c>
      <c r="AO50" s="16">
        <f>SUMIFS('Fin Forecast'!$S$5:$S$381,'Fin Forecast'!$A$5:$A$381,'Jan26-Dec26 Retail'!$F50,'Fin Forecast'!$B$5:$B$381,'Jan26-Dec26 Retail'!AO$5)</f>
        <v>17.869970580929969</v>
      </c>
      <c r="AQ50" s="19">
        <f t="shared" si="89"/>
        <v>0</v>
      </c>
      <c r="AR50" s="21">
        <f t="shared" si="90"/>
        <v>0</v>
      </c>
      <c r="AS50" s="21">
        <f t="shared" si="91"/>
        <v>0</v>
      </c>
      <c r="AT50" s="54">
        <f t="shared" si="92"/>
        <v>-1.4551915228366852E-11</v>
      </c>
    </row>
    <row r="51" spans="1:46">
      <c r="A51" s="38" t="s">
        <v>187</v>
      </c>
      <c r="C51" s="35">
        <f t="shared" si="79"/>
        <v>46174</v>
      </c>
      <c r="D51" s="35" t="str">
        <f t="shared" si="99"/>
        <v>LGING871DS</v>
      </c>
      <c r="E51" s="3" t="str">
        <f t="shared" si="105"/>
        <v>871</v>
      </c>
      <c r="F51" s="3" t="s">
        <v>224</v>
      </c>
      <c r="G51" s="11">
        <f>SUMIF('Forecasted Customer Cts'!$D$5:$D$30,$F51,'Forecasted Customer Cts'!$K$5:$K$30)</f>
        <v>0</v>
      </c>
      <c r="H51" s="11">
        <v>0</v>
      </c>
      <c r="I51" s="11">
        <v>0</v>
      </c>
      <c r="J51" s="11">
        <v>0</v>
      </c>
      <c r="K51" s="11">
        <f>SUMIF('Forecasted Calendar Month Usage'!$D$5:$D$31,'Jan26-Dec26 Retail'!$F51,'Forecasted Calendar Month Usage'!$K$5:$K$31)</f>
        <v>0</v>
      </c>
      <c r="L51" s="11">
        <v>0</v>
      </c>
      <c r="M51" s="11">
        <v>0</v>
      </c>
      <c r="N51" s="11">
        <v>0</v>
      </c>
      <c r="O51" s="233">
        <v>0</v>
      </c>
      <c r="P51" s="233">
        <v>0</v>
      </c>
      <c r="Q51" s="12">
        <f>VLOOKUP($D51,'Retail Rates'!$B$7:$P$40,4,FALSE)</f>
        <v>750</v>
      </c>
      <c r="R51" s="12">
        <f>VLOOKUP($D51,'Retail Rates'!$B$7:$P$40,5,FALSE)</f>
        <v>0</v>
      </c>
      <c r="S51" s="110">
        <f>VLOOKUP($D51,'Retail Rates'!$B$7:$P$40,8,FALSE)</f>
        <v>3.1E-2</v>
      </c>
      <c r="T51" s="110">
        <f>VLOOKUP($D51,'Retail Rates'!$B$7:$P$40,9,FALSE)</f>
        <v>0</v>
      </c>
      <c r="U51" s="110">
        <f>VLOOKUP($D51,'Retail Rates'!$B$7:$P$40,10,FALSE)</f>
        <v>0.31</v>
      </c>
      <c r="V51" s="110">
        <v>0</v>
      </c>
      <c r="W51" s="110">
        <v>0</v>
      </c>
      <c r="X51" s="12">
        <f>VLOOKUP($D51,'Retail Rates'!$B$7:$P$40,15,FALSE)</f>
        <v>10.89</v>
      </c>
      <c r="Y51" s="13">
        <f t="shared" si="94"/>
        <v>0</v>
      </c>
      <c r="Z51" s="13">
        <f t="shared" si="84"/>
        <v>0</v>
      </c>
      <c r="AA51" s="13">
        <f t="shared" si="107"/>
        <v>0</v>
      </c>
      <c r="AB51" s="13">
        <f t="shared" si="86"/>
        <v>0</v>
      </c>
      <c r="AC51" s="13">
        <f t="shared" si="106"/>
        <v>0</v>
      </c>
      <c r="AD51" s="16">
        <f t="shared" si="108"/>
        <v>0</v>
      </c>
      <c r="AE51" s="16">
        <f t="shared" si="109"/>
        <v>0</v>
      </c>
      <c r="AF51" s="16">
        <f t="shared" si="110"/>
        <v>0</v>
      </c>
      <c r="AG51" s="234">
        <f t="shared" si="87"/>
        <v>0</v>
      </c>
      <c r="AH51" s="234">
        <f t="shared" si="88"/>
        <v>0</v>
      </c>
      <c r="AI51" s="17">
        <f t="shared" si="104"/>
        <v>0</v>
      </c>
      <c r="AJ51" s="16">
        <f>SUMIFS('Fin Forecast'!$S$5:$S$381,'Fin Forecast'!$A$5:$A$381,'Jan26-Dec26 Retail'!$F51,'Fin Forecast'!$B$5:$B$381,'Jan26-Dec26 Retail'!AJ$5)</f>
        <v>0</v>
      </c>
      <c r="AK51" s="16">
        <f>SUMIFS('Fin Forecast'!$S$5:$S$381,'Fin Forecast'!$A$5:$A$381,'Jan26-Dec26 Retail'!$F51,'Fin Forecast'!$B$5:$B$381,'Jan26-Dec26 Retail'!AK$5)</f>
        <v>0</v>
      </c>
      <c r="AL51" s="16">
        <f>SUMIFS('Fin Forecast'!$S$5:$S$381,'Fin Forecast'!$A$5:$A$381,'Jan26-Dec26 Retail'!$F51,'Fin Forecast'!$B$5:$B$381,'Jan26-Dec26 Retail'!AL$5)</f>
        <v>0</v>
      </c>
      <c r="AM51" s="16">
        <f>SUMIFS('Fin Forecast'!$S$5:$S$381,'Fin Forecast'!$A$5:$A$381,'Jan26-Dec26 Retail'!$F51,'Fin Forecast'!$B$5:$B$381,'Jan26-Dec26 Retail'!AM$5)</f>
        <v>0</v>
      </c>
      <c r="AN51" s="16">
        <f>SUMIFS('Fin Forecast'!$S$5:$S$381,'Fin Forecast'!$A$5:$A$381,'Jan26-Dec26 Retail'!$F51,'Fin Forecast'!$B$5:$B$381,'Jan26-Dec26 Retail'!AN$5)</f>
        <v>0</v>
      </c>
      <c r="AO51" s="16">
        <f>SUMIFS('Fin Forecast'!$S$5:$S$381,'Fin Forecast'!$A$5:$A$381,'Jan26-Dec26 Retail'!$F51,'Fin Forecast'!$B$5:$B$381,'Jan26-Dec26 Retail'!AO$5)</f>
        <v>0</v>
      </c>
      <c r="AQ51" s="19">
        <f t="shared" si="89"/>
        <v>0</v>
      </c>
      <c r="AR51" s="21">
        <f t="shared" si="90"/>
        <v>0</v>
      </c>
      <c r="AS51" s="21">
        <f t="shared" si="91"/>
        <v>0</v>
      </c>
      <c r="AT51" s="54">
        <f t="shared" si="92"/>
        <v>0</v>
      </c>
    </row>
    <row r="52" spans="1:46">
      <c r="C52" s="35">
        <f t="shared" si="79"/>
        <v>46174</v>
      </c>
      <c r="D52" s="35" t="str">
        <f t="shared" si="99"/>
        <v>LGCMG875</v>
      </c>
      <c r="E52" s="3" t="str">
        <f t="shared" si="105"/>
        <v>875</v>
      </c>
      <c r="F52" s="3" t="s">
        <v>140</v>
      </c>
      <c r="G52" s="11">
        <f>SUMIF('Forecasted Customer Cts'!$D$5:$D$30,$F52,'Forecasted Customer Cts'!$K$5:$K$30)</f>
        <v>7</v>
      </c>
      <c r="H52" s="11">
        <v>0</v>
      </c>
      <c r="I52" s="11">
        <f>SUMIF('Forecasted Calendar Month Usage'!$D$5:$D$31,'Jan26-Dec26 Retail'!$F52,'Forecasted Calendar Month Usage'!$K$5:$K$31)*10</f>
        <v>51.543744693979498</v>
      </c>
      <c r="J52" s="11">
        <v>0</v>
      </c>
      <c r="K52" s="11">
        <v>0</v>
      </c>
      <c r="L52" s="11">
        <v>0</v>
      </c>
      <c r="M52" s="11">
        <f>VLOOKUP(C52,'2025BP_Gas_Demands'!$C$1:$K$37,5,FALSE)*10</f>
        <v>3905.9779614325071</v>
      </c>
      <c r="N52" s="11">
        <v>0</v>
      </c>
      <c r="O52" s="233">
        <v>0</v>
      </c>
      <c r="P52" s="233">
        <v>0</v>
      </c>
      <c r="Q52" s="12">
        <f>VLOOKUP($D52,'Retail Rates'!$B$7:$P$40,4,FALSE)</f>
        <v>165</v>
      </c>
      <c r="R52" s="12">
        <f>VLOOKUP($D52,'Retail Rates'!$B$7:$P$40,5,FALSE)</f>
        <v>750</v>
      </c>
      <c r="S52" s="110">
        <f>VLOOKUP($D52,'Retail Rates'!$B$7:$P$40,8,FALSE)</f>
        <v>3.1E-2</v>
      </c>
      <c r="T52" s="110">
        <f>VLOOKUP($D52,'Retail Rates'!$B$7:$P$40,9,FALSE)</f>
        <v>0</v>
      </c>
      <c r="U52" s="110">
        <v>0</v>
      </c>
      <c r="V52" s="110">
        <v>0</v>
      </c>
      <c r="W52" s="110">
        <f>VLOOKUP($D52,'Retail Rates'!$B$7:$P$40,14,FALSE)</f>
        <v>1.089</v>
      </c>
      <c r="X52" s="12">
        <v>0</v>
      </c>
      <c r="Y52" s="13">
        <f t="shared" si="94"/>
        <v>1155</v>
      </c>
      <c r="Z52" s="13">
        <f t="shared" si="84"/>
        <v>0</v>
      </c>
      <c r="AA52" s="13">
        <f t="shared" si="85"/>
        <v>1.5978560855133643</v>
      </c>
      <c r="AB52" s="13">
        <f t="shared" si="86"/>
        <v>0</v>
      </c>
      <c r="AC52" s="13">
        <f>M52*W52</f>
        <v>4253.6099999999997</v>
      </c>
      <c r="AD52" s="16">
        <f t="shared" si="108"/>
        <v>17.354940464122976</v>
      </c>
      <c r="AE52" s="16">
        <f t="shared" si="109"/>
        <v>0</v>
      </c>
      <c r="AF52" s="16">
        <f t="shared" si="110"/>
        <v>1570.160421886033</v>
      </c>
      <c r="AG52" s="234">
        <f t="shared" si="87"/>
        <v>6997.72</v>
      </c>
      <c r="AH52" s="234">
        <f t="shared" si="88"/>
        <v>6997.72</v>
      </c>
      <c r="AI52" s="17">
        <f t="shared" si="104"/>
        <v>1</v>
      </c>
      <c r="AJ52" s="16">
        <f>SUMIFS('Fin Forecast'!$S$5:$S$381,'Fin Forecast'!$A$5:$A$381,'Jan26-Dec26 Retail'!$F52,'Fin Forecast'!$B$5:$B$381,'Jan26-Dec26 Retail'!AJ$5)</f>
        <v>1155</v>
      </c>
      <c r="AK52" s="16">
        <f>SUMIFS('Fin Forecast'!$S$5:$S$381,'Fin Forecast'!$A$5:$A$381,'Jan26-Dec26 Retail'!$F52,'Fin Forecast'!$B$5:$B$381,'Jan26-Dec26 Retail'!AK$5)</f>
        <v>1.5978560855133643</v>
      </c>
      <c r="AL52" s="16">
        <f>SUMIFS('Fin Forecast'!$S$5:$S$381,'Fin Forecast'!$A$5:$A$381,'Jan26-Dec26 Retail'!$F52,'Fin Forecast'!$B$5:$B$381,'Jan26-Dec26 Retail'!AL$5)</f>
        <v>4253.6100000000033</v>
      </c>
      <c r="AM52" s="16">
        <f>SUMIFS('Fin Forecast'!$S$5:$S$381,'Fin Forecast'!$A$5:$A$381,'Jan26-Dec26 Retail'!$F52,'Fin Forecast'!$B$5:$B$381,'Jan26-Dec26 Retail'!AM$5)</f>
        <v>17.354940464122976</v>
      </c>
      <c r="AN52" s="16">
        <f>SUMIFS('Fin Forecast'!$S$5:$S$381,'Fin Forecast'!$A$5:$A$381,'Jan26-Dec26 Retail'!$F52,'Fin Forecast'!$B$5:$B$381,'Jan26-Dec26 Retail'!AN$5)</f>
        <v>0</v>
      </c>
      <c r="AO52" s="16">
        <f>SUMIFS('Fin Forecast'!$S$5:$S$381,'Fin Forecast'!$A$5:$A$381,'Jan26-Dec26 Retail'!$F52,'Fin Forecast'!$B$5:$B$381,'Jan26-Dec26 Retail'!AO$5)</f>
        <v>1570.160421886033</v>
      </c>
      <c r="AQ52" s="19">
        <f t="shared" si="89"/>
        <v>0</v>
      </c>
      <c r="AR52" s="21">
        <f t="shared" si="90"/>
        <v>0</v>
      </c>
      <c r="AS52" s="21">
        <f t="shared" si="91"/>
        <v>0</v>
      </c>
      <c r="AT52" s="54">
        <f t="shared" si="92"/>
        <v>0</v>
      </c>
    </row>
    <row r="53" spans="1:46">
      <c r="C53" s="35">
        <f t="shared" si="79"/>
        <v>46174</v>
      </c>
      <c r="D53" s="35" t="str">
        <f t="shared" si="99"/>
        <v>LGING996</v>
      </c>
      <c r="E53" s="3" t="str">
        <f t="shared" si="105"/>
        <v>996</v>
      </c>
      <c r="F53" s="3" t="s">
        <v>208</v>
      </c>
      <c r="G53" s="11">
        <f>SUMIF('Forecasted Customer Cts'!$D$5:$D$30,$F53,'Forecasted Customer Cts'!$K$5:$K$30)</f>
        <v>1</v>
      </c>
      <c r="H53" s="11">
        <v>0</v>
      </c>
      <c r="I53" s="11">
        <f>SUMIF('Forecasted Calendar Month Usage'!$D$5:$D$31,'Jan26-Dec26 Retail'!$F53,'Forecasted Calendar Month Usage'!$K$5:$K$31)*10</f>
        <v>243270</v>
      </c>
      <c r="J53" s="11">
        <v>0</v>
      </c>
      <c r="K53" s="11">
        <v>0</v>
      </c>
      <c r="L53" s="11">
        <v>0</v>
      </c>
      <c r="M53" s="11">
        <f>VLOOKUP(C53,'2025BP_Gas_Demands'!$C$1:$K$37,9,FALSE)*10</f>
        <v>165600</v>
      </c>
      <c r="N53" s="11">
        <v>0</v>
      </c>
      <c r="O53" s="233">
        <v>0</v>
      </c>
      <c r="P53" s="233">
        <v>0</v>
      </c>
      <c r="Q53" s="12">
        <f>VLOOKUP($D53,'Retail Rates'!$B$7:$P$40,4,FALSE)</f>
        <v>750</v>
      </c>
      <c r="R53" s="12">
        <f>VLOOKUP($D53,'Retail Rates'!$B$7:$P$40,5,FALSE)</f>
        <v>0</v>
      </c>
      <c r="S53" s="110">
        <f>VLOOKUP($D53,'Retail Rates'!$B$7:$P$40,8,FALSE)</f>
        <v>3.1E-2</v>
      </c>
      <c r="T53" s="110">
        <f>VLOOKUP($D53,'Retail Rates'!$B$7:$P$40,9,FALSE)</f>
        <v>0</v>
      </c>
      <c r="U53" s="110">
        <v>0</v>
      </c>
      <c r="V53" s="110">
        <v>0</v>
      </c>
      <c r="W53" s="110">
        <f>VLOOKUP($D53,'Retail Rates'!$B$7:$P$40,14,FALSE)</f>
        <v>1.089</v>
      </c>
      <c r="X53" s="12">
        <v>0</v>
      </c>
      <c r="Y53" s="13">
        <f t="shared" si="94"/>
        <v>750</v>
      </c>
      <c r="Z53" s="13">
        <f t="shared" si="84"/>
        <v>0</v>
      </c>
      <c r="AA53" s="13">
        <f t="shared" si="85"/>
        <v>7541.37</v>
      </c>
      <c r="AB53" s="13">
        <f t="shared" si="86"/>
        <v>0</v>
      </c>
      <c r="AC53" s="13">
        <f>M53*W53</f>
        <v>180338.4</v>
      </c>
      <c r="AD53" s="16">
        <f t="shared" si="108"/>
        <v>81909.771821455084</v>
      </c>
      <c r="AE53" s="16">
        <f t="shared" si="109"/>
        <v>0</v>
      </c>
      <c r="AF53" s="16">
        <f t="shared" si="110"/>
        <v>224.30863169800472</v>
      </c>
      <c r="AG53" s="234">
        <f t="shared" si="87"/>
        <v>270763.84999999998</v>
      </c>
      <c r="AH53" s="234">
        <f t="shared" si="88"/>
        <v>270763.84999999998</v>
      </c>
      <c r="AI53" s="17">
        <f t="shared" si="104"/>
        <v>1</v>
      </c>
      <c r="AJ53" s="16">
        <f>SUMIFS('Fin Forecast'!$S$5:$S$381,'Fin Forecast'!$A$5:$A$381,'Jan26-Dec26 Retail'!$F53,'Fin Forecast'!$B$5:$B$381,'Jan26-Dec26 Retail'!AJ$5)</f>
        <v>750</v>
      </c>
      <c r="AK53" s="16">
        <f>SUMIFS('Fin Forecast'!$S$5:$S$381,'Fin Forecast'!$A$5:$A$381,'Jan26-Dec26 Retail'!$F53,'Fin Forecast'!$B$5:$B$381,'Jan26-Dec26 Retail'!AK$5)</f>
        <v>7541.37</v>
      </c>
      <c r="AL53" s="16">
        <f>SUMIFS('Fin Forecast'!$S$5:$S$381,'Fin Forecast'!$A$5:$A$381,'Jan26-Dec26 Retail'!$F53,'Fin Forecast'!$B$5:$B$381,'Jan26-Dec26 Retail'!AL$5)</f>
        <v>180338.40000000002</v>
      </c>
      <c r="AM53" s="16">
        <f>SUMIFS('Fin Forecast'!$S$5:$S$381,'Fin Forecast'!$A$5:$A$381,'Jan26-Dec26 Retail'!$F53,'Fin Forecast'!$B$5:$B$381,'Jan26-Dec26 Retail'!AM$5)</f>
        <v>81909.771821455084</v>
      </c>
      <c r="AN53" s="16">
        <f>SUMIFS('Fin Forecast'!$S$5:$S$381,'Fin Forecast'!$A$5:$A$381,'Jan26-Dec26 Retail'!$F53,'Fin Forecast'!$B$5:$B$381,'Jan26-Dec26 Retail'!AN$5)</f>
        <v>0</v>
      </c>
      <c r="AO53" s="16">
        <f>SUMIFS('Fin Forecast'!$S$5:$S$381,'Fin Forecast'!$A$5:$A$381,'Jan26-Dec26 Retail'!$F53,'Fin Forecast'!$B$5:$B$381,'Jan26-Dec26 Retail'!AO$5)</f>
        <v>224.30863169800472</v>
      </c>
      <c r="AQ53" s="19">
        <f t="shared" si="89"/>
        <v>0</v>
      </c>
      <c r="AR53" s="21">
        <f t="shared" si="90"/>
        <v>0</v>
      </c>
      <c r="AS53" s="21">
        <f t="shared" si="91"/>
        <v>0</v>
      </c>
      <c r="AT53" s="54">
        <f t="shared" si="92"/>
        <v>0</v>
      </c>
    </row>
    <row r="54" spans="1:46">
      <c r="C54" s="35">
        <f>EDATE(C46,1)</f>
        <v>46204</v>
      </c>
      <c r="D54" s="35" t="str">
        <f t="shared" si="99"/>
        <v>LGRSG811</v>
      </c>
      <c r="E54" s="3" t="str">
        <f t="shared" si="105"/>
        <v>811</v>
      </c>
      <c r="F54" s="3" t="s">
        <v>32</v>
      </c>
      <c r="G54" s="11">
        <f>SUMIF('Forecasted Customer Cts'!$D$5:$D$30,$F54,'Forecasted Customer Cts'!$L$5:$L$30)</f>
        <v>306775</v>
      </c>
      <c r="H54" s="11">
        <v>0</v>
      </c>
      <c r="I54" s="11">
        <f>SUMIF('Forecasted Calendar Month Usage'!$D$5:$D$31,'Jan26-Dec26 Retail'!$F54,'Forecasted Calendar Month Usage'!$L$5:$L$31)*10</f>
        <v>3360354.9890207201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233">
        <f>VLOOKUP(C54,'Billed Days'!$A$1:$B$13,2,FALSE)*G54</f>
        <v>9510025</v>
      </c>
      <c r="P54" s="233">
        <v>0</v>
      </c>
      <c r="Q54" s="12">
        <f>VLOOKUP($D54,'Retail Rates'!$B$7:$P$40,4,FALSE)</f>
        <v>0.65</v>
      </c>
      <c r="R54" s="12">
        <f>VLOOKUP($D54,'Retail Rates'!$B$7:$P$40,5,FALSE)</f>
        <v>0</v>
      </c>
      <c r="S54" s="110">
        <f>VLOOKUP($D54,'Retail Rates'!$B$7:$P$40,8,FALSE)</f>
        <v>0.51809000000000005</v>
      </c>
      <c r="T54" s="110">
        <f>VLOOKUP($D54,'Retail Rates'!$B$7:$P$40,9,FALSE)</f>
        <v>0</v>
      </c>
      <c r="U54" s="110">
        <v>0</v>
      </c>
      <c r="V54" s="110">
        <v>0</v>
      </c>
      <c r="W54" s="110">
        <v>0</v>
      </c>
      <c r="X54" s="12">
        <f>VLOOKUP($D54,'Retail Rates'!$B$7:$P$40,15,FALSE)</f>
        <v>0</v>
      </c>
      <c r="Y54" s="13">
        <f>O54*Q54</f>
        <v>6181516.25</v>
      </c>
      <c r="Z54" s="13">
        <f t="shared" si="84"/>
        <v>0</v>
      </c>
      <c r="AA54" s="13">
        <f t="shared" si="85"/>
        <v>1740966.3162617451</v>
      </c>
      <c r="AB54" s="13">
        <f t="shared" si="86"/>
        <v>0</v>
      </c>
      <c r="AC54" s="13">
        <f t="shared" si="106"/>
        <v>0</v>
      </c>
      <c r="AD54" s="16">
        <f t="shared" si="108"/>
        <v>1140443.7505432793</v>
      </c>
      <c r="AE54" s="16">
        <f t="shared" si="109"/>
        <v>335000.70755431033</v>
      </c>
      <c r="AF54" s="16">
        <f t="shared" si="110"/>
        <v>1095941.9165176146</v>
      </c>
      <c r="AG54" s="234">
        <f t="shared" si="87"/>
        <v>10493868.939999999</v>
      </c>
      <c r="AH54" s="234">
        <f t="shared" si="88"/>
        <v>10493868.939999999</v>
      </c>
      <c r="AI54" s="17">
        <f t="shared" si="104"/>
        <v>1</v>
      </c>
      <c r="AJ54" s="16">
        <f>SUMIFS('Fin Forecast'!$T$5:$T$381,'Fin Forecast'!$A$5:$A$381,'Jan26-Dec26 Retail'!$F54,'Fin Forecast'!$B$5:$B$381,'Jan26-Dec26 Retail'!AJ$5)</f>
        <v>6181516.25</v>
      </c>
      <c r="AK54" s="16">
        <f>SUMIFS('Fin Forecast'!$T$5:$T$381,'Fin Forecast'!$A$5:$A$381,'Jan26-Dec26 Retail'!$F54,'Fin Forecast'!$B$5:$B$381,'Jan26-Dec26 Retail'!AK$5)</f>
        <v>1740966.3162617451</v>
      </c>
      <c r="AL54" s="16">
        <f>SUMIFS('Fin Forecast'!$T$5:$T$381,'Fin Forecast'!$A$5:$A$381,'Jan26-Dec26 Retail'!$F54,'Fin Forecast'!$B$5:$B$381,'Jan26-Dec26 Retail'!AL$5)</f>
        <v>0</v>
      </c>
      <c r="AM54" s="16">
        <f>SUMIFS('Fin Forecast'!$T$5:$T$381,'Fin Forecast'!$A$5:$A$381,'Jan26-Dec26 Retail'!$F54,'Fin Forecast'!$B$5:$B$381,'Jan26-Dec26 Retail'!AM$5)</f>
        <v>1140443.7505432793</v>
      </c>
      <c r="AN54" s="16">
        <f>SUMIFS('Fin Forecast'!$T$5:$T$381,'Fin Forecast'!$A$5:$A$381,'Jan26-Dec26 Retail'!$F54,'Fin Forecast'!$B$5:$B$381,'Jan26-Dec26 Retail'!AN$5)</f>
        <v>335000.70755431033</v>
      </c>
      <c r="AO54" s="16">
        <f>SUMIFS('Fin Forecast'!$T$5:$T$381,'Fin Forecast'!$A$5:$A$381,'Jan26-Dec26 Retail'!$F54,'Fin Forecast'!$B$5:$B$381,'Jan26-Dec26 Retail'!AO$5)</f>
        <v>1095941.9165176146</v>
      </c>
      <c r="AQ54" s="19">
        <f t="shared" si="89"/>
        <v>0</v>
      </c>
      <c r="AR54" s="21">
        <f t="shared" si="90"/>
        <v>0</v>
      </c>
      <c r="AS54" s="21">
        <f t="shared" si="91"/>
        <v>0</v>
      </c>
      <c r="AT54" s="54">
        <f t="shared" si="92"/>
        <v>0</v>
      </c>
    </row>
    <row r="55" spans="1:46">
      <c r="C55" s="35">
        <f t="shared" si="79"/>
        <v>46204</v>
      </c>
      <c r="D55" s="35" t="str">
        <f t="shared" si="99"/>
        <v>LGCMG851</v>
      </c>
      <c r="E55" s="3" t="str">
        <f>MID(D55,6,3)</f>
        <v>851</v>
      </c>
      <c r="F55" s="3" t="s">
        <v>30</v>
      </c>
      <c r="G55" s="11">
        <f>SUMIF('Forecasted Customer Cts'!$D$5:$D$30,$F55,'Forecasted Customer Cts'!$L$5:$L$30)-H55</f>
        <v>24466</v>
      </c>
      <c r="H55" s="11">
        <f>SUMIFS('Forecasted Customer Cts'!$L$5:$L$30,'Forecasted Customer Cts'!$D$5:$D$30,$F55,'Forecasted Customer Cts'!$C$5:$C$30,$B$7)</f>
        <v>1183</v>
      </c>
      <c r="I55" s="11">
        <f>(SUMIF('Forecasted Calendar Month Usage'!$D$5:$D$31,'Jan26-Dec26 Retail'!$F55,'Forecasted Calendar Month Usage'!$L$5:$L$31)*10)-J55</f>
        <v>1673037.6750650904</v>
      </c>
      <c r="J55" s="11">
        <f>SUMIFS('Forecasted Calendar Month Usage'!$L$5:$L$31,'Forecasted Calendar Month Usage'!$D$5:$D$31,'Jan26-Dec26 Retail'!$F55,'Forecasted Calendar Month Usage'!$C$5:$C$31,'Jan26-Dec26 Retail'!$B$9)*10</f>
        <v>749939.50935482513</v>
      </c>
      <c r="K55" s="11">
        <v>0</v>
      </c>
      <c r="L55" s="11">
        <v>0</v>
      </c>
      <c r="M55" s="11">
        <v>0</v>
      </c>
      <c r="N55" s="11">
        <v>0</v>
      </c>
      <c r="O55" s="233">
        <f>VLOOKUP(C55,'Billed Days'!$A$1:$B$13,2,FALSE)*G55</f>
        <v>758446</v>
      </c>
      <c r="P55" s="233">
        <f>VLOOKUP(C55,'Billed Days'!$A$1:$B$13,2,FALSE)*H55</f>
        <v>36673</v>
      </c>
      <c r="Q55" s="12">
        <f>VLOOKUP($D55,'Retail Rates'!$B$7:$P$40,4,FALSE)</f>
        <v>2.2999999999999998</v>
      </c>
      <c r="R55" s="12">
        <f>VLOOKUP($D55,'Retail Rates'!$B$7:$P$40,5,FALSE)</f>
        <v>11</v>
      </c>
      <c r="S55" s="110">
        <f>VLOOKUP($D55,'Retail Rates'!$B$7:$P$40,8,FALSE)</f>
        <v>0.38950000000000001</v>
      </c>
      <c r="T55" s="110">
        <f>VLOOKUP($D55,'Retail Rates'!$B$7:$P$40,9,FALSE)</f>
        <v>0.33950000000000002</v>
      </c>
      <c r="U55" s="110">
        <v>0</v>
      </c>
      <c r="V55" s="110">
        <v>0</v>
      </c>
      <c r="W55" s="110">
        <v>0</v>
      </c>
      <c r="X55" s="12">
        <f>VLOOKUP($D55,'Retail Rates'!$B$7:$P$40,15,FALSE)</f>
        <v>0</v>
      </c>
      <c r="Y55" s="13">
        <f t="shared" ref="Y55:Y56" si="111">O55*Q55</f>
        <v>1744425.7999999998</v>
      </c>
      <c r="Z55" s="13">
        <f>P55*R55</f>
        <v>403403</v>
      </c>
      <c r="AA55" s="13">
        <f t="shared" si="85"/>
        <v>651648.17443785269</v>
      </c>
      <c r="AB55" s="13">
        <f t="shared" si="86"/>
        <v>254604.46342596316</v>
      </c>
      <c r="AC55" s="13">
        <f>N55*X55</f>
        <v>0</v>
      </c>
      <c r="AD55" s="16">
        <f t="shared" si="108"/>
        <v>822314.6651794425</v>
      </c>
      <c r="AE55" s="16">
        <f t="shared" si="109"/>
        <v>241551.58422865576</v>
      </c>
      <c r="AF55" s="16">
        <f t="shared" si="110"/>
        <v>466302.27866933274</v>
      </c>
      <c r="AG55" s="234">
        <f t="shared" si="87"/>
        <v>4584249.97</v>
      </c>
      <c r="AH55" s="234">
        <f t="shared" si="88"/>
        <v>4584249.97</v>
      </c>
      <c r="AI55" s="17">
        <f t="shared" ref="AI55:AI61" si="112">IF(AH55=0,0,ROUND(AH55/AG55,6))</f>
        <v>1</v>
      </c>
      <c r="AJ55" s="16">
        <f>SUMIFS('Fin Forecast'!$T$5:$T$381,'Fin Forecast'!$A$5:$A$381,'Jan26-Dec26 Retail'!$F55,'Fin Forecast'!$B$5:$B$381,'Jan26-Dec26 Retail'!AJ$5)</f>
        <v>2147828.7999999998</v>
      </c>
      <c r="AK55" s="16">
        <f>SUMIFS('Fin Forecast'!$T$5:$T$381,'Fin Forecast'!$A$5:$A$381,'Jan26-Dec26 Retail'!$F55,'Fin Forecast'!$B$5:$B$381,'Jan26-Dec26 Retail'!AK$5)</f>
        <v>906252.63786381565</v>
      </c>
      <c r="AL55" s="16">
        <f>SUMIFS('Fin Forecast'!$T$5:$T$381,'Fin Forecast'!$A$5:$A$381,'Jan26-Dec26 Retail'!$F55,'Fin Forecast'!$B$5:$B$381,'Jan26-Dec26 Retail'!AL$5)</f>
        <v>0</v>
      </c>
      <c r="AM55" s="16">
        <f>SUMIFS('Fin Forecast'!$T$5:$T$381,'Fin Forecast'!$A$5:$A$381,'Jan26-Dec26 Retail'!$F55,'Fin Forecast'!$B$5:$B$381,'Jan26-Dec26 Retail'!AM$5)</f>
        <v>822314.6651794425</v>
      </c>
      <c r="AN55" s="16">
        <f>SUMIFS('Fin Forecast'!$T$5:$T$381,'Fin Forecast'!$A$5:$A$381,'Jan26-Dec26 Retail'!$F55,'Fin Forecast'!$B$5:$B$381,'Jan26-Dec26 Retail'!AN$5)</f>
        <v>241551.58422865576</v>
      </c>
      <c r="AO55" s="16">
        <f>SUMIFS('Fin Forecast'!$T$5:$T$381,'Fin Forecast'!$A$5:$A$381,'Jan26-Dec26 Retail'!$F55,'Fin Forecast'!$B$5:$B$381,'Jan26-Dec26 Retail'!AO$5)</f>
        <v>466302.27866933274</v>
      </c>
      <c r="AQ55" s="19">
        <f t="shared" si="89"/>
        <v>0</v>
      </c>
      <c r="AR55" s="21">
        <f t="shared" si="90"/>
        <v>0</v>
      </c>
      <c r="AS55" s="21">
        <f t="shared" si="91"/>
        <v>0</v>
      </c>
      <c r="AT55" s="54">
        <f t="shared" si="92"/>
        <v>0</v>
      </c>
    </row>
    <row r="56" spans="1:46">
      <c r="A56" s="34" t="s">
        <v>121</v>
      </c>
      <c r="B56" s="34" t="s">
        <v>122</v>
      </c>
      <c r="C56" s="35">
        <f t="shared" si="79"/>
        <v>46204</v>
      </c>
      <c r="D56" s="35" t="str">
        <f t="shared" si="99"/>
        <v>LGING855</v>
      </c>
      <c r="E56" s="3" t="str">
        <f t="shared" ref="E56:E61" si="113">MID(D56,6,3)</f>
        <v>855</v>
      </c>
      <c r="F56" s="3" t="s">
        <v>31</v>
      </c>
      <c r="G56" s="11">
        <f>SUMIF('Forecasted Customer Cts'!$D$5:$D$30,$F56,'Forecasted Customer Cts'!$L$5:$L$30)-H56</f>
        <v>108</v>
      </c>
      <c r="H56" s="11">
        <f>SUMIFS('Forecasted Customer Cts'!$L$5:$L$30,'Forecasted Customer Cts'!$D$5:$D$30,$F56,'Forecasted Customer Cts'!$C$5:$C$30,$B$7)</f>
        <v>108</v>
      </c>
      <c r="I56" s="11">
        <f>(SUMIF('Forecasted Calendar Month Usage'!$D$5:$D$31,'Jan26-Dec26 Retail'!$F56,'Forecasted Calendar Month Usage'!$L$5:$L$31)*10)-J56</f>
        <v>100091.16086750617</v>
      </c>
      <c r="J56" s="11">
        <f>SUMIFS('Forecasted Calendar Month Usage'!$L$5:$L$31,'Forecasted Calendar Month Usage'!$D$5:$D$31,'Jan26-Dec26 Retail'!$F56,'Forecasted Calendar Month Usage'!$C$5:$C$31,'Jan26-Dec26 Retail'!$B$9)*10</f>
        <v>565995.9167514178</v>
      </c>
      <c r="K56" s="11">
        <v>0</v>
      </c>
      <c r="L56" s="11">
        <v>0</v>
      </c>
      <c r="M56" s="11">
        <v>0</v>
      </c>
      <c r="N56" s="11">
        <v>0</v>
      </c>
      <c r="O56" s="233">
        <f>VLOOKUP(C56,'Billed Days'!$A$1:$B$13,2,FALSE)*G56</f>
        <v>3348</v>
      </c>
      <c r="P56" s="233">
        <f>VLOOKUP(C56,'Billed Days'!$A$1:$B$13,2,FALSE)*H56</f>
        <v>3348</v>
      </c>
      <c r="Q56" s="12">
        <f>VLOOKUP($D56,'Retail Rates'!$B$7:$P$40,4,FALSE)</f>
        <v>5.42</v>
      </c>
      <c r="R56" s="12">
        <f>VLOOKUP($D56,'Retail Rates'!$B$7:$P$40,5,FALSE)</f>
        <v>24.64</v>
      </c>
      <c r="S56" s="110">
        <f>VLOOKUP($D56,'Retail Rates'!$B$7:$P$40,8,FALSE)</f>
        <v>0.27023000000000003</v>
      </c>
      <c r="T56" s="110">
        <f>VLOOKUP($D56,'Retail Rates'!$B$7:$P$40,9,FALSE)</f>
        <v>0.22023000000000004</v>
      </c>
      <c r="U56" s="110">
        <v>0</v>
      </c>
      <c r="V56" s="110">
        <v>0</v>
      </c>
      <c r="W56" s="110">
        <v>0</v>
      </c>
      <c r="X56" s="12">
        <f>VLOOKUP($D56,'Retail Rates'!$B$7:$P$40,15,FALSE)</f>
        <v>0</v>
      </c>
      <c r="Y56" s="13">
        <f t="shared" si="111"/>
        <v>18146.16</v>
      </c>
      <c r="Z56" s="13">
        <f>P56*R56</f>
        <v>82494.720000000001</v>
      </c>
      <c r="AA56" s="13">
        <f t="shared" si="85"/>
        <v>27047.634401226194</v>
      </c>
      <c r="AB56" s="13">
        <f t="shared" si="86"/>
        <v>124649.28074616476</v>
      </c>
      <c r="AC56" s="13">
        <f t="shared" ref="AC56:AC59" si="114">N56*X56</f>
        <v>0</v>
      </c>
      <c r="AD56" s="16">
        <f t="shared" si="108"/>
        <v>226057.91574702409</v>
      </c>
      <c r="AE56" s="16">
        <f t="shared" si="109"/>
        <v>66403.592187190327</v>
      </c>
      <c r="AF56" s="16">
        <f t="shared" si="110"/>
        <v>48696.463037325746</v>
      </c>
      <c r="AG56" s="234">
        <f t="shared" si="87"/>
        <v>593495.77</v>
      </c>
      <c r="AH56" s="234">
        <f t="shared" si="88"/>
        <v>593495.77</v>
      </c>
      <c r="AI56" s="17">
        <f t="shared" si="112"/>
        <v>1</v>
      </c>
      <c r="AJ56" s="16">
        <f>SUMIFS('Fin Forecast'!$T$5:$T$381,'Fin Forecast'!$A$5:$A$381,'Jan26-Dec26 Retail'!$F56,'Fin Forecast'!$B$5:$B$381,'Jan26-Dec26 Retail'!AJ$5)</f>
        <v>100640.88</v>
      </c>
      <c r="AK56" s="16">
        <f>SUMIFS('Fin Forecast'!$T$5:$T$381,'Fin Forecast'!$A$5:$A$381,'Jan26-Dec26 Retail'!$F56,'Fin Forecast'!$B$5:$B$381,'Jan26-Dec26 Retail'!AK$5)</f>
        <v>151696.91514739094</v>
      </c>
      <c r="AL56" s="16">
        <f>SUMIFS('Fin Forecast'!$T$5:$T$381,'Fin Forecast'!$A$5:$A$381,'Jan26-Dec26 Retail'!$F56,'Fin Forecast'!$B$5:$B$381,'Jan26-Dec26 Retail'!AL$5)</f>
        <v>0</v>
      </c>
      <c r="AM56" s="16">
        <f>SUMIFS('Fin Forecast'!$T$5:$T$381,'Fin Forecast'!$A$5:$A$381,'Jan26-Dec26 Retail'!$F56,'Fin Forecast'!$B$5:$B$381,'Jan26-Dec26 Retail'!AM$5)</f>
        <v>226057.91574702409</v>
      </c>
      <c r="AN56" s="16">
        <f>SUMIFS('Fin Forecast'!$T$5:$T$381,'Fin Forecast'!$A$5:$A$381,'Jan26-Dec26 Retail'!$F56,'Fin Forecast'!$B$5:$B$381,'Jan26-Dec26 Retail'!AN$5)</f>
        <v>66403.592187190327</v>
      </c>
      <c r="AO56" s="16">
        <f>SUMIFS('Fin Forecast'!$T$5:$T$381,'Fin Forecast'!$A$5:$A$381,'Jan26-Dec26 Retail'!$F56,'Fin Forecast'!$B$5:$B$381,'Jan26-Dec26 Retail'!AO$5)</f>
        <v>48696.463037325746</v>
      </c>
      <c r="AQ56" s="19">
        <f t="shared" si="89"/>
        <v>0</v>
      </c>
      <c r="AR56" s="21">
        <f t="shared" si="90"/>
        <v>0</v>
      </c>
      <c r="AS56" s="21">
        <f t="shared" si="91"/>
        <v>0</v>
      </c>
      <c r="AT56" s="54">
        <f t="shared" si="92"/>
        <v>0</v>
      </c>
    </row>
    <row r="57" spans="1:46">
      <c r="A57" s="6" t="s">
        <v>123</v>
      </c>
      <c r="B57" s="34"/>
      <c r="C57" s="35">
        <f t="shared" si="79"/>
        <v>46204</v>
      </c>
      <c r="D57" s="35" t="str">
        <f t="shared" si="99"/>
        <v>LGCMG865</v>
      </c>
      <c r="E57" s="3" t="str">
        <f t="shared" si="113"/>
        <v>865</v>
      </c>
      <c r="F57" s="3" t="s">
        <v>78</v>
      </c>
      <c r="G57" s="11">
        <f>SUMIF('Forecasted Customer Cts'!$D$5:$D$30,$F57,'Forecasted Customer Cts'!$L$5:$L$30)</f>
        <v>2</v>
      </c>
      <c r="H57" s="11">
        <v>0</v>
      </c>
      <c r="I57" s="11">
        <v>0</v>
      </c>
      <c r="J57" s="11">
        <v>0</v>
      </c>
      <c r="K57" s="11">
        <f>SUMIF('Forecasted Calendar Month Usage'!$D$5:$D$31,'Jan26-Dec26 Retail'!$F57,'Forecasted Calendar Month Usage'!$L$5:$L$31)</f>
        <v>4358.1098226476497</v>
      </c>
      <c r="L57" s="11">
        <v>0</v>
      </c>
      <c r="M57" s="11">
        <v>0</v>
      </c>
      <c r="N57" s="11">
        <v>0</v>
      </c>
      <c r="O57" s="233">
        <v>0</v>
      </c>
      <c r="P57" s="233">
        <v>0</v>
      </c>
      <c r="Q57" s="12">
        <f>VLOOKUP($D57,'Retail Rates'!$B$7:$P$40,4,FALSE)</f>
        <v>630</v>
      </c>
      <c r="R57" s="12">
        <f>VLOOKUP($D57,'Retail Rates'!$B$7:$P$40,5,FALSE)</f>
        <v>0</v>
      </c>
      <c r="S57" s="110">
        <f>VLOOKUP($D57,'Retail Rates'!$B$7:$P$40,8,FALSE)</f>
        <v>0.19228000000000001</v>
      </c>
      <c r="T57" s="110">
        <f>VLOOKUP($D57,'Retail Rates'!$B$7:$P$40,9,FALSE)</f>
        <v>0</v>
      </c>
      <c r="U57" s="110">
        <f>VLOOKUP($D57,'Retail Rates'!$B$7:$P$40,10,FALSE)</f>
        <v>1.9228000000000001</v>
      </c>
      <c r="V57" s="110">
        <v>0</v>
      </c>
      <c r="W57" s="110">
        <v>0</v>
      </c>
      <c r="X57" s="12">
        <f>VLOOKUP($D57,'Retail Rates'!$B$7:$P$40,15,FALSE)</f>
        <v>0</v>
      </c>
      <c r="Y57" s="13">
        <f t="shared" si="94"/>
        <v>1260</v>
      </c>
      <c r="Z57" s="13">
        <f t="shared" si="84"/>
        <v>0</v>
      </c>
      <c r="AA57" s="13">
        <f>K57*U57</f>
        <v>8379.7735669869016</v>
      </c>
      <c r="AB57" s="13">
        <f t="shared" si="86"/>
        <v>0</v>
      </c>
      <c r="AC57" s="13">
        <f t="shared" si="114"/>
        <v>0</v>
      </c>
      <c r="AD57" s="16">
        <f t="shared" si="108"/>
        <v>14790.637083459473</v>
      </c>
      <c r="AE57" s="16">
        <f t="shared" si="109"/>
        <v>4344.6894121499327</v>
      </c>
      <c r="AF57" s="16">
        <f t="shared" si="110"/>
        <v>450.89317627153468</v>
      </c>
      <c r="AG57" s="234">
        <f t="shared" si="87"/>
        <v>29225.99</v>
      </c>
      <c r="AH57" s="234">
        <f t="shared" si="88"/>
        <v>29225.99</v>
      </c>
      <c r="AI57" s="17">
        <f t="shared" si="112"/>
        <v>1</v>
      </c>
      <c r="AJ57" s="16">
        <f>SUMIFS('Fin Forecast'!$T$5:$T$381,'Fin Forecast'!$A$5:$A$381,'Jan26-Dec26 Retail'!$F57,'Fin Forecast'!$B$5:$B$381,'Jan26-Dec26 Retail'!AJ$5)</f>
        <v>1260</v>
      </c>
      <c r="AK57" s="16">
        <f>SUMIFS('Fin Forecast'!$T$5:$T$381,'Fin Forecast'!$A$5:$A$381,'Jan26-Dec26 Retail'!$F57,'Fin Forecast'!$B$5:$B$381,'Jan26-Dec26 Retail'!AK$5)</f>
        <v>8379.7735669869016</v>
      </c>
      <c r="AL57" s="16">
        <f>SUMIFS('Fin Forecast'!$T$5:$T$381,'Fin Forecast'!$A$5:$A$381,'Jan26-Dec26 Retail'!$F57,'Fin Forecast'!$B$5:$B$381,'Jan26-Dec26 Retail'!AL$5)</f>
        <v>0</v>
      </c>
      <c r="AM57" s="16">
        <f>SUMIFS('Fin Forecast'!$T$5:$T$381,'Fin Forecast'!$A$5:$A$381,'Jan26-Dec26 Retail'!$F57,'Fin Forecast'!$B$5:$B$381,'Jan26-Dec26 Retail'!AM$5)</f>
        <v>14790.637083459473</v>
      </c>
      <c r="AN57" s="16">
        <f>SUMIFS('Fin Forecast'!$T$5:$T$381,'Fin Forecast'!$A$5:$A$381,'Jan26-Dec26 Retail'!$F57,'Fin Forecast'!$B$5:$B$381,'Jan26-Dec26 Retail'!AN$5)</f>
        <v>4344.6894121499327</v>
      </c>
      <c r="AO57" s="16">
        <f>SUMIFS('Fin Forecast'!$T$5:$T$381,'Fin Forecast'!$A$5:$A$381,'Jan26-Dec26 Retail'!$F57,'Fin Forecast'!$B$5:$B$381,'Jan26-Dec26 Retail'!AO$5)</f>
        <v>450.89317627153468</v>
      </c>
      <c r="AQ57" s="19">
        <f t="shared" si="89"/>
        <v>0</v>
      </c>
      <c r="AR57" s="21">
        <f t="shared" si="90"/>
        <v>0</v>
      </c>
      <c r="AS57" s="21">
        <f t="shared" si="91"/>
        <v>0</v>
      </c>
      <c r="AT57" s="54">
        <f t="shared" si="92"/>
        <v>0</v>
      </c>
    </row>
    <row r="58" spans="1:46">
      <c r="A58" s="38" t="s">
        <v>187</v>
      </c>
      <c r="C58" s="35">
        <f t="shared" si="79"/>
        <v>46204</v>
      </c>
      <c r="D58" s="35" t="str">
        <f t="shared" si="99"/>
        <v>LGCMG870</v>
      </c>
      <c r="E58" s="3" t="str">
        <f t="shared" si="113"/>
        <v>870</v>
      </c>
      <c r="F58" s="3" t="s">
        <v>223</v>
      </c>
      <c r="G58" s="11">
        <f>SUMIF('Forecasted Customer Cts'!$D$5:$D$30,$F58,'Forecasted Customer Cts'!$L$5:$L$30)</f>
        <v>1</v>
      </c>
      <c r="H58" s="11">
        <v>0</v>
      </c>
      <c r="I58" s="11">
        <v>0</v>
      </c>
      <c r="J58" s="11">
        <v>0</v>
      </c>
      <c r="K58" s="11">
        <f>SUMIF('Forecasted Calendar Month Usage'!$D$5:$D$31,'Jan26-Dec26 Retail'!$F58,'Forecasted Calendar Month Usage'!$L$5:$L$31)</f>
        <v>50.3</v>
      </c>
      <c r="L58" s="11">
        <v>0</v>
      </c>
      <c r="M58" s="11">
        <v>0</v>
      </c>
      <c r="N58" s="11">
        <f>VLOOKUP(C58,'2025BP_Gas_Demands'!$C$1:$K$37,6,FALSE)</f>
        <v>1295.5997210599721</v>
      </c>
      <c r="O58" s="233">
        <v>0</v>
      </c>
      <c r="P58" s="233">
        <v>0</v>
      </c>
      <c r="Q58" s="12">
        <f>VLOOKUP($D58,'Retail Rates'!$B$7:$P$40,4,FALSE)</f>
        <v>335</v>
      </c>
      <c r="R58" s="12">
        <f>VLOOKUP($D58,'Retail Rates'!$B$7:$P$40,5,FALSE)</f>
        <v>0</v>
      </c>
      <c r="S58" s="110">
        <f>VLOOKUP($D58,'Retail Rates'!$B$7:$P$40,8,FALSE)</f>
        <v>4.1059999999999999E-2</v>
      </c>
      <c r="T58" s="110">
        <f>VLOOKUP($D58,'Retail Rates'!$B$7:$P$40,9,FALSE)</f>
        <v>0</v>
      </c>
      <c r="U58" s="110">
        <f>VLOOKUP($D58,'Retail Rates'!$B$7:$P$40,10,FALSE)</f>
        <v>0.41060000000000002</v>
      </c>
      <c r="V58" s="110">
        <v>0</v>
      </c>
      <c r="W58" s="110">
        <v>0</v>
      </c>
      <c r="X58" s="12">
        <f>VLOOKUP($D58,'Retail Rates'!$B$7:$P$40,15,FALSE)</f>
        <v>7.17</v>
      </c>
      <c r="Y58" s="13">
        <f t="shared" si="94"/>
        <v>335</v>
      </c>
      <c r="Z58" s="13">
        <f t="shared" si="84"/>
        <v>0</v>
      </c>
      <c r="AA58" s="13">
        <f t="shared" ref="AA58:AA59" si="115">K58*U58</f>
        <v>20.653179999999999</v>
      </c>
      <c r="AB58" s="13">
        <f t="shared" si="86"/>
        <v>0</v>
      </c>
      <c r="AC58" s="13">
        <f t="shared" si="114"/>
        <v>9289.4500000000007</v>
      </c>
      <c r="AD58" s="16">
        <f t="shared" si="108"/>
        <v>170.70910912612879</v>
      </c>
      <c r="AE58" s="16">
        <f t="shared" si="109"/>
        <v>0</v>
      </c>
      <c r="AF58" s="16">
        <f t="shared" si="110"/>
        <v>18.180134846166819</v>
      </c>
      <c r="AG58" s="234">
        <f t="shared" si="87"/>
        <v>9833.99</v>
      </c>
      <c r="AH58" s="234">
        <f t="shared" si="88"/>
        <v>9833.99</v>
      </c>
      <c r="AI58" s="17">
        <f t="shared" si="112"/>
        <v>1</v>
      </c>
      <c r="AJ58" s="16">
        <f>SUMIFS('Fin Forecast'!$T$5:$T$381,'Fin Forecast'!$A$5:$A$381,'Jan26-Dec26 Retail'!$F58,'Fin Forecast'!$B$5:$B$381,'Jan26-Dec26 Retail'!AJ$5)</f>
        <v>335</v>
      </c>
      <c r="AK58" s="16">
        <f>SUMIFS('Fin Forecast'!$T$5:$T$381,'Fin Forecast'!$A$5:$A$381,'Jan26-Dec26 Retail'!$F58,'Fin Forecast'!$B$5:$B$381,'Jan26-Dec26 Retail'!AK$5)</f>
        <v>20.653179999999999</v>
      </c>
      <c r="AL58" s="16">
        <f>SUMIFS('Fin Forecast'!$T$5:$T$381,'Fin Forecast'!$A$5:$A$381,'Jan26-Dec26 Retail'!$F58,'Fin Forecast'!$B$5:$B$381,'Jan26-Dec26 Retail'!AL$5)</f>
        <v>9289.4499999999862</v>
      </c>
      <c r="AM58" s="16">
        <f>SUMIFS('Fin Forecast'!$T$5:$T$381,'Fin Forecast'!$A$5:$A$381,'Jan26-Dec26 Retail'!$F58,'Fin Forecast'!$B$5:$B$381,'Jan26-Dec26 Retail'!AM$5)</f>
        <v>170.70910912612879</v>
      </c>
      <c r="AN58" s="16">
        <f>SUMIFS('Fin Forecast'!$T$5:$T$381,'Fin Forecast'!$A$5:$A$381,'Jan26-Dec26 Retail'!$F58,'Fin Forecast'!$B$5:$B$381,'Jan26-Dec26 Retail'!AN$5)</f>
        <v>0</v>
      </c>
      <c r="AO58" s="16">
        <f>SUMIFS('Fin Forecast'!$T$5:$T$381,'Fin Forecast'!$A$5:$A$381,'Jan26-Dec26 Retail'!$F58,'Fin Forecast'!$B$5:$B$381,'Jan26-Dec26 Retail'!AO$5)</f>
        <v>18.180134846166819</v>
      </c>
      <c r="AQ58" s="19">
        <f t="shared" si="89"/>
        <v>0</v>
      </c>
      <c r="AR58" s="21">
        <f t="shared" si="90"/>
        <v>0</v>
      </c>
      <c r="AS58" s="21">
        <f t="shared" si="91"/>
        <v>0</v>
      </c>
      <c r="AT58" s="54">
        <f t="shared" si="92"/>
        <v>-1.4551915228366852E-11</v>
      </c>
    </row>
    <row r="59" spans="1:46">
      <c r="C59" s="35">
        <f t="shared" si="79"/>
        <v>46204</v>
      </c>
      <c r="D59" s="35" t="str">
        <f t="shared" si="99"/>
        <v>LGING871DS</v>
      </c>
      <c r="E59" s="3" t="str">
        <f t="shared" si="113"/>
        <v>871</v>
      </c>
      <c r="F59" s="3" t="s">
        <v>224</v>
      </c>
      <c r="G59" s="11">
        <f>SUMIF('Forecasted Customer Cts'!$D$5:$D$30,$F59,'Forecasted Customer Cts'!$L$5:$L$30)</f>
        <v>0</v>
      </c>
      <c r="H59" s="11">
        <v>0</v>
      </c>
      <c r="I59" s="11">
        <v>0</v>
      </c>
      <c r="J59" s="11">
        <v>0</v>
      </c>
      <c r="K59" s="11">
        <f>SUMIF('Forecasted Calendar Month Usage'!$D$5:$D$31,'Jan26-Dec26 Retail'!$F59,'Forecasted Calendar Month Usage'!$L$5:$L$31)</f>
        <v>0</v>
      </c>
      <c r="L59" s="11">
        <v>0</v>
      </c>
      <c r="M59" s="11">
        <v>0</v>
      </c>
      <c r="N59" s="11">
        <v>0</v>
      </c>
      <c r="O59" s="233">
        <v>0</v>
      </c>
      <c r="P59" s="233">
        <v>0</v>
      </c>
      <c r="Q59" s="12">
        <f>VLOOKUP($D59,'Retail Rates'!$B$7:$P$40,4,FALSE)</f>
        <v>750</v>
      </c>
      <c r="R59" s="12">
        <f>VLOOKUP($D59,'Retail Rates'!$B$7:$P$40,5,FALSE)</f>
        <v>0</v>
      </c>
      <c r="S59" s="110">
        <f>VLOOKUP($D59,'Retail Rates'!$B$7:$P$40,8,FALSE)</f>
        <v>3.1E-2</v>
      </c>
      <c r="T59" s="110">
        <f>VLOOKUP($D59,'Retail Rates'!$B$7:$P$40,9,FALSE)</f>
        <v>0</v>
      </c>
      <c r="U59" s="110">
        <f>VLOOKUP($D59,'Retail Rates'!$B$7:$P$40,10,FALSE)</f>
        <v>0.31</v>
      </c>
      <c r="V59" s="110">
        <v>0</v>
      </c>
      <c r="W59" s="110">
        <v>0</v>
      </c>
      <c r="X59" s="12">
        <f>VLOOKUP($D59,'Retail Rates'!$B$7:$P$40,15,FALSE)</f>
        <v>10.89</v>
      </c>
      <c r="Y59" s="13">
        <f t="shared" si="94"/>
        <v>0</v>
      </c>
      <c r="Z59" s="13">
        <f t="shared" si="84"/>
        <v>0</v>
      </c>
      <c r="AA59" s="13">
        <f t="shared" si="115"/>
        <v>0</v>
      </c>
      <c r="AB59" s="13">
        <f t="shared" si="86"/>
        <v>0</v>
      </c>
      <c r="AC59" s="13">
        <f t="shared" si="114"/>
        <v>0</v>
      </c>
      <c r="AD59" s="16">
        <f t="shared" si="108"/>
        <v>0</v>
      </c>
      <c r="AE59" s="16">
        <f t="shared" si="109"/>
        <v>0</v>
      </c>
      <c r="AF59" s="16">
        <f t="shared" si="110"/>
        <v>0</v>
      </c>
      <c r="AG59" s="234">
        <f t="shared" si="87"/>
        <v>0</v>
      </c>
      <c r="AH59" s="234">
        <f t="shared" si="88"/>
        <v>0</v>
      </c>
      <c r="AI59" s="17">
        <f t="shared" si="112"/>
        <v>0</v>
      </c>
      <c r="AJ59" s="16">
        <f>SUMIFS('Fin Forecast'!$T$5:$T$381,'Fin Forecast'!$A$5:$A$381,'Jan26-Dec26 Retail'!$F59,'Fin Forecast'!$B$5:$B$381,'Jan26-Dec26 Retail'!AJ$5)</f>
        <v>0</v>
      </c>
      <c r="AK59" s="16">
        <f>SUMIFS('Fin Forecast'!$T$5:$T$381,'Fin Forecast'!$A$5:$A$381,'Jan26-Dec26 Retail'!$F59,'Fin Forecast'!$B$5:$B$381,'Jan26-Dec26 Retail'!AK$5)</f>
        <v>0</v>
      </c>
      <c r="AL59" s="16">
        <f>SUMIFS('Fin Forecast'!$T$5:$T$381,'Fin Forecast'!$A$5:$A$381,'Jan26-Dec26 Retail'!$F59,'Fin Forecast'!$B$5:$B$381,'Jan26-Dec26 Retail'!AL$5)</f>
        <v>0</v>
      </c>
      <c r="AM59" s="16">
        <f>SUMIFS('Fin Forecast'!$T$5:$T$381,'Fin Forecast'!$A$5:$A$381,'Jan26-Dec26 Retail'!$F59,'Fin Forecast'!$B$5:$B$381,'Jan26-Dec26 Retail'!AM$5)</f>
        <v>0</v>
      </c>
      <c r="AN59" s="16">
        <f>SUMIFS('Fin Forecast'!$T$5:$T$381,'Fin Forecast'!$A$5:$A$381,'Jan26-Dec26 Retail'!$F59,'Fin Forecast'!$B$5:$B$381,'Jan26-Dec26 Retail'!AN$5)</f>
        <v>0</v>
      </c>
      <c r="AO59" s="16">
        <f>SUMIFS('Fin Forecast'!$T$5:$T$381,'Fin Forecast'!$A$5:$A$381,'Jan26-Dec26 Retail'!$F59,'Fin Forecast'!$B$5:$B$381,'Jan26-Dec26 Retail'!AO$5)</f>
        <v>0</v>
      </c>
      <c r="AQ59" s="19">
        <f t="shared" si="89"/>
        <v>0</v>
      </c>
      <c r="AR59" s="21">
        <f t="shared" si="90"/>
        <v>0</v>
      </c>
      <c r="AS59" s="21">
        <f t="shared" si="91"/>
        <v>0</v>
      </c>
      <c r="AT59" s="54">
        <f t="shared" si="92"/>
        <v>0</v>
      </c>
    </row>
    <row r="60" spans="1:46">
      <c r="C60" s="35">
        <f t="shared" si="79"/>
        <v>46204</v>
      </c>
      <c r="D60" s="35" t="str">
        <f t="shared" si="99"/>
        <v>LGCMG875</v>
      </c>
      <c r="E60" s="3" t="str">
        <f t="shared" si="113"/>
        <v>875</v>
      </c>
      <c r="F60" s="3" t="s">
        <v>140</v>
      </c>
      <c r="G60" s="11">
        <f>SUMIF('Forecasted Customer Cts'!$D$5:$D$30,$F60,'Forecasted Customer Cts'!$L$5:$L$30)</f>
        <v>7</v>
      </c>
      <c r="H60" s="11">
        <v>0</v>
      </c>
      <c r="I60" s="11">
        <f>SUMIF('Forecasted Calendar Month Usage'!$D$5:$D$31,'Jan26-Dec26 Retail'!$F60,'Forecasted Calendar Month Usage'!$L$5:$L$31)*10</f>
        <v>46.323710319370399</v>
      </c>
      <c r="J60" s="11">
        <v>0</v>
      </c>
      <c r="K60" s="11">
        <v>0</v>
      </c>
      <c r="L60" s="11">
        <v>0</v>
      </c>
      <c r="M60" s="11">
        <f>VLOOKUP(C60,'2025BP_Gas_Demands'!$C$1:$K$37,5,FALSE)*10</f>
        <v>3905.9779614325071</v>
      </c>
      <c r="N60" s="11">
        <v>0</v>
      </c>
      <c r="O60" s="233">
        <v>0</v>
      </c>
      <c r="P60" s="233">
        <v>0</v>
      </c>
      <c r="Q60" s="12">
        <f>VLOOKUP($D60,'Retail Rates'!$B$7:$P$40,4,FALSE)</f>
        <v>165</v>
      </c>
      <c r="R60" s="12">
        <f>VLOOKUP($D60,'Retail Rates'!$B$7:$P$40,5,FALSE)</f>
        <v>750</v>
      </c>
      <c r="S60" s="110">
        <f>VLOOKUP($D60,'Retail Rates'!$B$7:$P$40,8,FALSE)</f>
        <v>3.1E-2</v>
      </c>
      <c r="T60" s="110">
        <f>VLOOKUP($D60,'Retail Rates'!$B$7:$P$40,9,FALSE)</f>
        <v>0</v>
      </c>
      <c r="U60" s="110">
        <v>0</v>
      </c>
      <c r="V60" s="110">
        <v>0</v>
      </c>
      <c r="W60" s="110">
        <f>VLOOKUP($D60,'Retail Rates'!$B$7:$P$40,14,FALSE)</f>
        <v>1.089</v>
      </c>
      <c r="X60" s="12">
        <v>0</v>
      </c>
      <c r="Y60" s="13">
        <f t="shared" si="94"/>
        <v>1155</v>
      </c>
      <c r="Z60" s="13">
        <f t="shared" si="84"/>
        <v>0</v>
      </c>
      <c r="AA60" s="13">
        <f t="shared" si="85"/>
        <v>1.4360350199004823</v>
      </c>
      <c r="AB60" s="13">
        <f t="shared" si="86"/>
        <v>0</v>
      </c>
      <c r="AC60" s="13">
        <f>M60*W60</f>
        <v>4253.6099999999997</v>
      </c>
      <c r="AD60" s="16">
        <f t="shared" ref="AD60:AD61" si="116">AM60</f>
        <v>15.721430059714871</v>
      </c>
      <c r="AE60" s="16">
        <f t="shared" ref="AE60:AE61" si="117">AN60</f>
        <v>0</v>
      </c>
      <c r="AF60" s="16">
        <f t="shared" ref="AF60:AF61" si="118">AO60</f>
        <v>1578.1261169503714</v>
      </c>
      <c r="AG60" s="234">
        <f t="shared" si="87"/>
        <v>7003.89</v>
      </c>
      <c r="AH60" s="234">
        <f t="shared" si="88"/>
        <v>7003.89</v>
      </c>
      <c r="AI60" s="17">
        <f t="shared" si="112"/>
        <v>1</v>
      </c>
      <c r="AJ60" s="16">
        <f>SUMIFS('Fin Forecast'!$T$5:$T$381,'Fin Forecast'!$A$5:$A$381,'Jan26-Dec26 Retail'!$F60,'Fin Forecast'!$B$5:$B$381,'Jan26-Dec26 Retail'!AJ$5)</f>
        <v>1155</v>
      </c>
      <c r="AK60" s="16">
        <f>SUMIFS('Fin Forecast'!$T$5:$T$381,'Fin Forecast'!$A$5:$A$381,'Jan26-Dec26 Retail'!$F60,'Fin Forecast'!$B$5:$B$381,'Jan26-Dec26 Retail'!AK$5)</f>
        <v>1.4360350199004823</v>
      </c>
      <c r="AL60" s="16">
        <f>SUMIFS('Fin Forecast'!$T$5:$T$381,'Fin Forecast'!$A$5:$A$381,'Jan26-Dec26 Retail'!$F60,'Fin Forecast'!$B$5:$B$381,'Jan26-Dec26 Retail'!AL$5)</f>
        <v>4253.6100000000033</v>
      </c>
      <c r="AM60" s="16">
        <f>SUMIFS('Fin Forecast'!$T$5:$T$381,'Fin Forecast'!$A$5:$A$381,'Jan26-Dec26 Retail'!$F60,'Fin Forecast'!$B$5:$B$381,'Jan26-Dec26 Retail'!AM$5)</f>
        <v>15.721430059714871</v>
      </c>
      <c r="AN60" s="16">
        <f>SUMIFS('Fin Forecast'!$T$5:$T$381,'Fin Forecast'!$A$5:$A$381,'Jan26-Dec26 Retail'!$F60,'Fin Forecast'!$B$5:$B$381,'Jan26-Dec26 Retail'!AN$5)</f>
        <v>0</v>
      </c>
      <c r="AO60" s="16">
        <f>SUMIFS('Fin Forecast'!$T$5:$T$381,'Fin Forecast'!$A$5:$A$381,'Jan26-Dec26 Retail'!$F60,'Fin Forecast'!$B$5:$B$381,'Jan26-Dec26 Retail'!AO$5)</f>
        <v>1578.1261169503714</v>
      </c>
      <c r="AQ60" s="19">
        <f t="shared" si="89"/>
        <v>0</v>
      </c>
      <c r="AR60" s="21">
        <f t="shared" si="90"/>
        <v>0</v>
      </c>
      <c r="AS60" s="21">
        <f t="shared" si="91"/>
        <v>0</v>
      </c>
      <c r="AT60" s="54">
        <f t="shared" si="92"/>
        <v>0</v>
      </c>
    </row>
    <row r="61" spans="1:46">
      <c r="C61" s="35">
        <f t="shared" si="79"/>
        <v>46204</v>
      </c>
      <c r="D61" s="35" t="str">
        <f t="shared" si="99"/>
        <v>LGING996</v>
      </c>
      <c r="E61" s="3" t="str">
        <f t="shared" si="113"/>
        <v>996</v>
      </c>
      <c r="F61" s="3" t="s">
        <v>208</v>
      </c>
      <c r="G61" s="11">
        <f>SUMIF('Forecasted Customer Cts'!$D$5:$D$30,$F61,'Forecasted Customer Cts'!$L$5:$L$30)</f>
        <v>1</v>
      </c>
      <c r="H61" s="11">
        <v>0</v>
      </c>
      <c r="I61" s="11">
        <f>SUMIF('Forecasted Calendar Month Usage'!$D$5:$D$31,'Jan26-Dec26 Retail'!$F61,'Forecasted Calendar Month Usage'!$L$5:$L$31)*10</f>
        <v>218960</v>
      </c>
      <c r="J61" s="11">
        <v>0</v>
      </c>
      <c r="K61" s="11">
        <v>0</v>
      </c>
      <c r="L61" s="11">
        <v>0</v>
      </c>
      <c r="M61" s="11">
        <f>VLOOKUP(C61,'2025BP_Gas_Demands'!$C$1:$K$37,9,FALSE)*10</f>
        <v>165600</v>
      </c>
      <c r="N61" s="11">
        <v>0</v>
      </c>
      <c r="O61" s="233">
        <v>0</v>
      </c>
      <c r="P61" s="233">
        <v>0</v>
      </c>
      <c r="Q61" s="12">
        <f>VLOOKUP($D61,'Retail Rates'!$B$7:$P$40,4,FALSE)</f>
        <v>750</v>
      </c>
      <c r="R61" s="12">
        <f>VLOOKUP($D61,'Retail Rates'!$B$7:$P$40,5,FALSE)</f>
        <v>0</v>
      </c>
      <c r="S61" s="110">
        <f>VLOOKUP($D61,'Retail Rates'!$B$7:$P$40,8,FALSE)</f>
        <v>3.1E-2</v>
      </c>
      <c r="T61" s="110">
        <f>VLOOKUP($D61,'Retail Rates'!$B$7:$P$40,9,FALSE)</f>
        <v>0</v>
      </c>
      <c r="U61" s="110">
        <v>0</v>
      </c>
      <c r="V61" s="110">
        <v>0</v>
      </c>
      <c r="W61" s="110">
        <f>VLOOKUP($D61,'Retail Rates'!$B$7:$P$40,14,FALSE)</f>
        <v>1.089</v>
      </c>
      <c r="X61" s="12">
        <v>0</v>
      </c>
      <c r="Y61" s="13">
        <f t="shared" si="94"/>
        <v>750</v>
      </c>
      <c r="Z61" s="13">
        <f t="shared" si="84"/>
        <v>0</v>
      </c>
      <c r="AA61" s="13">
        <f t="shared" si="85"/>
        <v>6787.76</v>
      </c>
      <c r="AB61" s="13">
        <f t="shared" si="86"/>
        <v>0</v>
      </c>
      <c r="AC61" s="13">
        <f>M61*W61</f>
        <v>180338.4</v>
      </c>
      <c r="AD61" s="16">
        <f t="shared" si="116"/>
        <v>74311.066668503307</v>
      </c>
      <c r="AE61" s="16">
        <f t="shared" si="117"/>
        <v>0</v>
      </c>
      <c r="AF61" s="16">
        <f t="shared" si="118"/>
        <v>225.44658813576734</v>
      </c>
      <c r="AG61" s="234">
        <f t="shared" si="87"/>
        <v>262412.67</v>
      </c>
      <c r="AH61" s="234">
        <f t="shared" si="88"/>
        <v>262412.67</v>
      </c>
      <c r="AI61" s="17">
        <f t="shared" si="112"/>
        <v>1</v>
      </c>
      <c r="AJ61" s="16">
        <f>SUMIFS('Fin Forecast'!$T$5:$T$381,'Fin Forecast'!$A$5:$A$381,'Jan26-Dec26 Retail'!$F61,'Fin Forecast'!$B$5:$B$381,'Jan26-Dec26 Retail'!AJ$5)</f>
        <v>750</v>
      </c>
      <c r="AK61" s="16">
        <f>SUMIFS('Fin Forecast'!$T$5:$T$381,'Fin Forecast'!$A$5:$A$381,'Jan26-Dec26 Retail'!$F61,'Fin Forecast'!$B$5:$B$381,'Jan26-Dec26 Retail'!AK$5)</f>
        <v>6787.76</v>
      </c>
      <c r="AL61" s="16">
        <f>SUMIFS('Fin Forecast'!$T$5:$T$381,'Fin Forecast'!$A$5:$A$381,'Jan26-Dec26 Retail'!$F61,'Fin Forecast'!$B$5:$B$381,'Jan26-Dec26 Retail'!AL$5)</f>
        <v>180338.40000000002</v>
      </c>
      <c r="AM61" s="16">
        <f>SUMIFS('Fin Forecast'!$T$5:$T$381,'Fin Forecast'!$A$5:$A$381,'Jan26-Dec26 Retail'!$F61,'Fin Forecast'!$B$5:$B$381,'Jan26-Dec26 Retail'!AM$5)</f>
        <v>74311.066668503307</v>
      </c>
      <c r="AN61" s="16">
        <f>SUMIFS('Fin Forecast'!$T$5:$T$381,'Fin Forecast'!$A$5:$A$381,'Jan26-Dec26 Retail'!$F61,'Fin Forecast'!$B$5:$B$381,'Jan26-Dec26 Retail'!AN$5)</f>
        <v>0</v>
      </c>
      <c r="AO61" s="16">
        <f>SUMIFS('Fin Forecast'!$T$5:$T$381,'Fin Forecast'!$A$5:$A$381,'Jan26-Dec26 Retail'!$F61,'Fin Forecast'!$B$5:$B$381,'Jan26-Dec26 Retail'!AO$5)</f>
        <v>225.44658813576734</v>
      </c>
      <c r="AQ61" s="19">
        <f t="shared" si="89"/>
        <v>0</v>
      </c>
      <c r="AR61" s="21">
        <f t="shared" si="90"/>
        <v>0</v>
      </c>
      <c r="AS61" s="21">
        <f t="shared" si="91"/>
        <v>0</v>
      </c>
      <c r="AT61" s="54">
        <f t="shared" si="92"/>
        <v>0</v>
      </c>
    </row>
    <row r="62" spans="1:46">
      <c r="C62" s="35">
        <f>EDATE(C54,1)</f>
        <v>46235</v>
      </c>
      <c r="D62" s="35" t="str">
        <f t="shared" si="99"/>
        <v>LGRSG811</v>
      </c>
      <c r="E62" s="3" t="str">
        <f>MID(D62,6,3)</f>
        <v>811</v>
      </c>
      <c r="F62" s="3" t="s">
        <v>32</v>
      </c>
      <c r="G62" s="11">
        <f>SUMIF('Forecasted Customer Cts'!$D$5:$D$30,$F62,'Forecasted Customer Cts'!$M$5:$M$30)</f>
        <v>306669</v>
      </c>
      <c r="H62" s="11">
        <v>0</v>
      </c>
      <c r="I62" s="11">
        <f>SUMIF('Forecasted Calendar Month Usage'!$D$5:$D$31,'Jan26-Dec26 Retail'!$F62,'Forecasted Calendar Month Usage'!$M$5:$M$31)*10</f>
        <v>3287644.5884789899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233">
        <f>VLOOKUP(C62,'Billed Days'!$A$1:$B$13,2,FALSE)*G62</f>
        <v>9506739</v>
      </c>
      <c r="P62" s="233">
        <v>0</v>
      </c>
      <c r="Q62" s="12">
        <f>VLOOKUP($D62,'Retail Rates'!$B$7:$P$40,4,FALSE)</f>
        <v>0.65</v>
      </c>
      <c r="R62" s="12">
        <f>VLOOKUP($D62,'Retail Rates'!$B$7:$P$40,5,FALSE)</f>
        <v>0</v>
      </c>
      <c r="S62" s="110">
        <f>VLOOKUP($D62,'Retail Rates'!$B$7:$P$40,8,FALSE)</f>
        <v>0.51809000000000005</v>
      </c>
      <c r="T62" s="110">
        <f>VLOOKUP($D62,'Retail Rates'!$B$7:$P$40,9,FALSE)</f>
        <v>0</v>
      </c>
      <c r="U62" s="110">
        <v>0</v>
      </c>
      <c r="V62" s="110">
        <v>0</v>
      </c>
      <c r="W62" s="110">
        <v>0</v>
      </c>
      <c r="X62" s="12">
        <f>VLOOKUP($D62,'Retail Rates'!$B$7:$P$40,15,FALSE)</f>
        <v>0</v>
      </c>
      <c r="Y62" s="13">
        <f>O62*Q62</f>
        <v>6179380.3500000006</v>
      </c>
      <c r="Z62" s="13">
        <f t="shared" si="84"/>
        <v>0</v>
      </c>
      <c r="AA62" s="13">
        <f t="shared" si="85"/>
        <v>1703295.78484508</v>
      </c>
      <c r="AB62" s="13">
        <f t="shared" si="86"/>
        <v>0</v>
      </c>
      <c r="AC62" s="13">
        <f>N62*X62</f>
        <v>0</v>
      </c>
      <c r="AD62" s="16">
        <f t="shared" si="108"/>
        <v>1132913.1265253918</v>
      </c>
      <c r="AE62" s="16">
        <f t="shared" si="109"/>
        <v>331270.58430155413</v>
      </c>
      <c r="AF62" s="16">
        <f t="shared" si="110"/>
        <v>1105871.5428759137</v>
      </c>
      <c r="AG62" s="234">
        <f t="shared" si="87"/>
        <v>10452731.390000001</v>
      </c>
      <c r="AH62" s="234">
        <f t="shared" si="88"/>
        <v>10452731.390000001</v>
      </c>
      <c r="AI62" s="17">
        <f t="shared" ref="AI62:AI68" si="119">IF(AH62=0,0,ROUND(AH62/AG62,6))</f>
        <v>1</v>
      </c>
      <c r="AJ62" s="16">
        <f>SUMIFS('Fin Forecast'!$U$5:$U$381,'Fin Forecast'!$A$5:$A$381,'Jan26-Dec26 Retail'!$F62,'Fin Forecast'!$B$5:$B$381,'Jan26-Dec26 Retail'!AJ$5)</f>
        <v>6179380.3500000006</v>
      </c>
      <c r="AK62" s="16">
        <f>SUMIFS('Fin Forecast'!$U$5:$U$381,'Fin Forecast'!$A$5:$A$381,'Jan26-Dec26 Retail'!$F62,'Fin Forecast'!$B$5:$B$381,'Jan26-Dec26 Retail'!AK$5)</f>
        <v>1703295.78484508</v>
      </c>
      <c r="AL62" s="16">
        <f>SUMIFS('Fin Forecast'!$U$5:$U$381,'Fin Forecast'!$A$5:$A$381,'Jan26-Dec26 Retail'!$F62,'Fin Forecast'!$B$5:$B$381,'Jan26-Dec26 Retail'!AL$5)</f>
        <v>0</v>
      </c>
      <c r="AM62" s="16">
        <f>SUMIFS('Fin Forecast'!$U$5:$U$381,'Fin Forecast'!$A$5:$A$381,'Jan26-Dec26 Retail'!$F62,'Fin Forecast'!$B$5:$B$381,'Jan26-Dec26 Retail'!AM$5)</f>
        <v>1132913.1265253918</v>
      </c>
      <c r="AN62" s="16">
        <f>SUMIFS('Fin Forecast'!$U$5:$U$381,'Fin Forecast'!$A$5:$A$381,'Jan26-Dec26 Retail'!$F62,'Fin Forecast'!$B$5:$B$381,'Jan26-Dec26 Retail'!AN$5)</f>
        <v>331270.58430155413</v>
      </c>
      <c r="AO62" s="16">
        <f>SUMIFS('Fin Forecast'!$U$5:$U$381,'Fin Forecast'!$A$5:$A$381,'Jan26-Dec26 Retail'!$F62,'Fin Forecast'!$B$5:$B$381,'Jan26-Dec26 Retail'!AO$5)</f>
        <v>1105871.5428759137</v>
      </c>
      <c r="AQ62" s="19">
        <f t="shared" si="89"/>
        <v>0</v>
      </c>
      <c r="AR62" s="21">
        <f t="shared" si="90"/>
        <v>0</v>
      </c>
      <c r="AS62" s="21">
        <f t="shared" si="91"/>
        <v>0</v>
      </c>
      <c r="AT62" s="54">
        <f t="shared" si="92"/>
        <v>0</v>
      </c>
    </row>
    <row r="63" spans="1:46">
      <c r="A63" s="34" t="s">
        <v>121</v>
      </c>
      <c r="B63" s="34" t="s">
        <v>122</v>
      </c>
      <c r="C63" s="35">
        <f t="shared" si="79"/>
        <v>46235</v>
      </c>
      <c r="D63" s="35" t="str">
        <f t="shared" si="99"/>
        <v>LGCMG851</v>
      </c>
      <c r="E63" s="3" t="str">
        <f t="shared" ref="E63:E68" si="120">MID(D63,6,3)</f>
        <v>851</v>
      </c>
      <c r="F63" s="3" t="s">
        <v>30</v>
      </c>
      <c r="G63" s="11">
        <f>SUMIF('Forecasted Customer Cts'!$D$5:$D$30,$F63,'Forecasted Customer Cts'!$M$5:$M$30)-H63</f>
        <v>24369</v>
      </c>
      <c r="H63" s="11">
        <f>SUMIFS('Forecasted Customer Cts'!$M$5:$M$30,'Forecasted Customer Cts'!$D$5:$D$30,$F63,'Forecasted Customer Cts'!$C$5:$C$30,$B$7)</f>
        <v>1178</v>
      </c>
      <c r="I63" s="11">
        <f>(SUMIF('Forecasted Calendar Month Usage'!$D$5:$D$31,'Jan26-Dec26 Retail'!$F63,'Forecasted Calendar Month Usage'!$M$5:$M$31)*10)-J63</f>
        <v>1732344.9837635353</v>
      </c>
      <c r="J63" s="11">
        <f>SUMIFS('Forecasted Calendar Month Usage'!$M$5:$M$31,'Forecasted Calendar Month Usage'!$D$5:$D$31,'Jan26-Dec26 Retail'!$F63,'Forecasted Calendar Month Usage'!$C$5:$C$31,'Jan26-Dec26 Retail'!$B$9)*10</f>
        <v>672447.18544142996</v>
      </c>
      <c r="K63" s="11">
        <v>0</v>
      </c>
      <c r="L63" s="11">
        <v>0</v>
      </c>
      <c r="M63" s="11">
        <v>0</v>
      </c>
      <c r="N63" s="11">
        <v>0</v>
      </c>
      <c r="O63" s="233">
        <f>VLOOKUP(C63,'Billed Days'!$A$1:$B$13,2,FALSE)*G63</f>
        <v>755439</v>
      </c>
      <c r="P63" s="233">
        <f>VLOOKUP(C63,'Billed Days'!$A$1:$B$13,2,FALSE)*H63</f>
        <v>36518</v>
      </c>
      <c r="Q63" s="12">
        <f>VLOOKUP($D63,'Retail Rates'!$B$7:$P$40,4,FALSE)</f>
        <v>2.2999999999999998</v>
      </c>
      <c r="R63" s="12">
        <f>VLOOKUP($D63,'Retail Rates'!$B$7:$P$40,5,FALSE)</f>
        <v>11</v>
      </c>
      <c r="S63" s="110">
        <f>VLOOKUP($D63,'Retail Rates'!$B$7:$P$40,8,FALSE)</f>
        <v>0.38950000000000001</v>
      </c>
      <c r="T63" s="110">
        <f>VLOOKUP($D63,'Retail Rates'!$B$7:$P$40,9,FALSE)</f>
        <v>0.33950000000000002</v>
      </c>
      <c r="U63" s="110">
        <v>0</v>
      </c>
      <c r="V63" s="110">
        <v>0</v>
      </c>
      <c r="W63" s="110">
        <v>0</v>
      </c>
      <c r="X63" s="12">
        <f>VLOOKUP($D63,'Retail Rates'!$B$7:$P$40,15,FALSE)</f>
        <v>0</v>
      </c>
      <c r="Y63" s="13">
        <f t="shared" ref="Y63:Y64" si="121">O63*Q63</f>
        <v>1737509.7</v>
      </c>
      <c r="Z63" s="13">
        <f>P63*R63</f>
        <v>401698</v>
      </c>
      <c r="AA63" s="13">
        <f t="shared" si="85"/>
        <v>674748.37117589696</v>
      </c>
      <c r="AB63" s="13">
        <f t="shared" si="86"/>
        <v>228295.81945736549</v>
      </c>
      <c r="AC63" s="13">
        <f t="shared" ref="AC63:AC67" si="122">N63*X63</f>
        <v>0</v>
      </c>
      <c r="AD63" s="16">
        <f t="shared" si="108"/>
        <v>828684.65302030102</v>
      </c>
      <c r="AE63" s="16">
        <f t="shared" si="109"/>
        <v>242312.35633195128</v>
      </c>
      <c r="AF63" s="16">
        <f t="shared" si="110"/>
        <v>470527.07111402787</v>
      </c>
      <c r="AG63" s="234">
        <f t="shared" si="87"/>
        <v>4583775.97</v>
      </c>
      <c r="AH63" s="234">
        <f t="shared" si="88"/>
        <v>4583775.97</v>
      </c>
      <c r="AI63" s="17">
        <f t="shared" si="119"/>
        <v>1</v>
      </c>
      <c r="AJ63" s="16">
        <f>SUMIFS('Fin Forecast'!$U$5:$U$381,'Fin Forecast'!$A$5:$A$381,'Jan26-Dec26 Retail'!$F63,'Fin Forecast'!$B$5:$B$381,'Jan26-Dec26 Retail'!AJ$5)</f>
        <v>2139207.7000000002</v>
      </c>
      <c r="AK63" s="16">
        <f>SUMIFS('Fin Forecast'!$U$5:$U$381,'Fin Forecast'!$A$5:$A$381,'Jan26-Dec26 Retail'!$F63,'Fin Forecast'!$B$5:$B$381,'Jan26-Dec26 Retail'!AK$5)</f>
        <v>903044.19063326437</v>
      </c>
      <c r="AL63" s="16">
        <f>SUMIFS('Fin Forecast'!$U$5:$U$381,'Fin Forecast'!$A$5:$A$381,'Jan26-Dec26 Retail'!$F63,'Fin Forecast'!$B$5:$B$381,'Jan26-Dec26 Retail'!AL$5)</f>
        <v>0</v>
      </c>
      <c r="AM63" s="16">
        <f>SUMIFS('Fin Forecast'!$U$5:$U$381,'Fin Forecast'!$A$5:$A$381,'Jan26-Dec26 Retail'!$F63,'Fin Forecast'!$B$5:$B$381,'Jan26-Dec26 Retail'!AM$5)</f>
        <v>828684.65302030102</v>
      </c>
      <c r="AN63" s="16">
        <f>SUMIFS('Fin Forecast'!$U$5:$U$381,'Fin Forecast'!$A$5:$A$381,'Jan26-Dec26 Retail'!$F63,'Fin Forecast'!$B$5:$B$381,'Jan26-Dec26 Retail'!AN$5)</f>
        <v>242312.35633195128</v>
      </c>
      <c r="AO63" s="16">
        <f>SUMIFS('Fin Forecast'!$U$5:$U$381,'Fin Forecast'!$A$5:$A$381,'Jan26-Dec26 Retail'!$F63,'Fin Forecast'!$B$5:$B$381,'Jan26-Dec26 Retail'!AO$5)</f>
        <v>470527.07111402787</v>
      </c>
      <c r="AQ63" s="19">
        <f t="shared" si="89"/>
        <v>0</v>
      </c>
      <c r="AR63" s="21">
        <f t="shared" si="90"/>
        <v>0</v>
      </c>
      <c r="AS63" s="21">
        <f t="shared" si="91"/>
        <v>-1.862645149230957E-9</v>
      </c>
      <c r="AT63" s="54">
        <f t="shared" si="92"/>
        <v>0</v>
      </c>
    </row>
    <row r="64" spans="1:46">
      <c r="A64" s="6" t="s">
        <v>123</v>
      </c>
      <c r="B64" s="34"/>
      <c r="C64" s="35">
        <f t="shared" si="79"/>
        <v>46235</v>
      </c>
      <c r="D64" s="35" t="str">
        <f t="shared" si="99"/>
        <v>LGING855</v>
      </c>
      <c r="E64" s="3" t="str">
        <f t="shared" si="120"/>
        <v>855</v>
      </c>
      <c r="F64" s="3" t="s">
        <v>31</v>
      </c>
      <c r="G64" s="11">
        <f>SUMIF('Forecasted Customer Cts'!$D$5:$D$30,$F64,'Forecasted Customer Cts'!$M$5:$M$30)-H64</f>
        <v>108</v>
      </c>
      <c r="H64" s="11">
        <f>SUMIFS('Forecasted Customer Cts'!$M$5:$M$30,'Forecasted Customer Cts'!$D$5:$D$30,$F64,'Forecasted Customer Cts'!$C$5:$C$30,$B$7)</f>
        <v>108</v>
      </c>
      <c r="I64" s="11">
        <f>(SUMIF('Forecasted Calendar Month Usage'!$D$5:$D$31,'Jan26-Dec26 Retail'!$F64,'Forecasted Calendar Month Usage'!$M$5:$M$31)*10)-J64</f>
        <v>108620.10667145893</v>
      </c>
      <c r="J64" s="11">
        <f>SUMIFS('Forecasted Calendar Month Usage'!$M$5:$M$31,'Forecasted Calendar Month Usage'!$D$5:$D$31,'Jan26-Dec26 Retail'!$F64,'Forecasted Calendar Month Usage'!$C$5:$C$31,'Jan26-Dec26 Retail'!$B$9)*10</f>
        <v>573925.81017459708</v>
      </c>
      <c r="K64" s="11">
        <v>0</v>
      </c>
      <c r="L64" s="11">
        <v>0</v>
      </c>
      <c r="M64" s="11">
        <v>0</v>
      </c>
      <c r="N64" s="11">
        <v>0</v>
      </c>
      <c r="O64" s="233">
        <f>VLOOKUP(C64,'Billed Days'!$A$1:$B$13,2,FALSE)*G64</f>
        <v>3348</v>
      </c>
      <c r="P64" s="233">
        <f>VLOOKUP(C64,'Billed Days'!$A$1:$B$13,2,FALSE)*H64</f>
        <v>3348</v>
      </c>
      <c r="Q64" s="12">
        <f>VLOOKUP($D64,'Retail Rates'!$B$7:$P$40,4,FALSE)</f>
        <v>5.42</v>
      </c>
      <c r="R64" s="12">
        <f>VLOOKUP($D64,'Retail Rates'!$B$7:$P$40,5,FALSE)</f>
        <v>24.64</v>
      </c>
      <c r="S64" s="110">
        <f>VLOOKUP($D64,'Retail Rates'!$B$7:$P$40,8,FALSE)</f>
        <v>0.27023000000000003</v>
      </c>
      <c r="T64" s="110">
        <f>VLOOKUP($D64,'Retail Rates'!$B$7:$P$40,9,FALSE)</f>
        <v>0.22023000000000004</v>
      </c>
      <c r="U64" s="110">
        <v>0</v>
      </c>
      <c r="V64" s="110">
        <v>0</v>
      </c>
      <c r="W64" s="110">
        <v>0</v>
      </c>
      <c r="X64" s="12">
        <f>VLOOKUP($D64,'Retail Rates'!$B$7:$P$40,15,FALSE)</f>
        <v>0</v>
      </c>
      <c r="Y64" s="13">
        <f t="shared" si="121"/>
        <v>18146.16</v>
      </c>
      <c r="Z64" s="13">
        <f>P64*R64</f>
        <v>82494.720000000001</v>
      </c>
      <c r="AA64" s="13">
        <f t="shared" si="85"/>
        <v>29352.411425828348</v>
      </c>
      <c r="AB64" s="13">
        <f t="shared" si="86"/>
        <v>126395.68117475153</v>
      </c>
      <c r="AC64" s="13">
        <f t="shared" si="122"/>
        <v>0</v>
      </c>
      <c r="AD64" s="16">
        <f t="shared" si="108"/>
        <v>235203.41321594993</v>
      </c>
      <c r="AE64" s="16">
        <f t="shared" si="109"/>
        <v>68774.886883633691</v>
      </c>
      <c r="AF64" s="16">
        <f t="shared" si="110"/>
        <v>49137.670436772445</v>
      </c>
      <c r="AG64" s="234">
        <f t="shared" si="87"/>
        <v>609504.93999999994</v>
      </c>
      <c r="AH64" s="234">
        <f t="shared" si="88"/>
        <v>609504.93999999994</v>
      </c>
      <c r="AI64" s="17">
        <f t="shared" si="119"/>
        <v>1</v>
      </c>
      <c r="AJ64" s="16">
        <f>SUMIFS('Fin Forecast'!$U$5:$U$381,'Fin Forecast'!$A$5:$A$381,'Jan26-Dec26 Retail'!$F64,'Fin Forecast'!$B$5:$B$381,'Jan26-Dec26 Retail'!AJ$5)</f>
        <v>100640.88</v>
      </c>
      <c r="AK64" s="16">
        <f>SUMIFS('Fin Forecast'!$U$5:$U$381,'Fin Forecast'!$A$5:$A$381,'Jan26-Dec26 Retail'!$F64,'Fin Forecast'!$B$5:$B$381,'Jan26-Dec26 Retail'!AK$5)</f>
        <v>155748.09260057987</v>
      </c>
      <c r="AL64" s="16">
        <f>SUMIFS('Fin Forecast'!$U$5:$U$381,'Fin Forecast'!$A$5:$A$381,'Jan26-Dec26 Retail'!$F64,'Fin Forecast'!$B$5:$B$381,'Jan26-Dec26 Retail'!AL$5)</f>
        <v>0</v>
      </c>
      <c r="AM64" s="16">
        <f>SUMIFS('Fin Forecast'!$U$5:$U$381,'Fin Forecast'!$A$5:$A$381,'Jan26-Dec26 Retail'!$F64,'Fin Forecast'!$B$5:$B$381,'Jan26-Dec26 Retail'!AM$5)</f>
        <v>235203.41321594993</v>
      </c>
      <c r="AN64" s="16">
        <f>SUMIFS('Fin Forecast'!$U$5:$U$381,'Fin Forecast'!$A$5:$A$381,'Jan26-Dec26 Retail'!$F64,'Fin Forecast'!$B$5:$B$381,'Jan26-Dec26 Retail'!AN$5)</f>
        <v>68774.886883633691</v>
      </c>
      <c r="AO64" s="16">
        <f>SUMIFS('Fin Forecast'!$U$5:$U$381,'Fin Forecast'!$A$5:$A$381,'Jan26-Dec26 Retail'!$F64,'Fin Forecast'!$B$5:$B$381,'Jan26-Dec26 Retail'!AO$5)</f>
        <v>49137.670436772445</v>
      </c>
      <c r="AQ64" s="19">
        <f t="shared" si="89"/>
        <v>0</v>
      </c>
      <c r="AR64" s="21">
        <f t="shared" si="90"/>
        <v>0</v>
      </c>
      <c r="AS64" s="21">
        <f t="shared" si="91"/>
        <v>0</v>
      </c>
      <c r="AT64" s="54">
        <f t="shared" si="92"/>
        <v>0</v>
      </c>
    </row>
    <row r="65" spans="1:46">
      <c r="A65" s="38" t="s">
        <v>187</v>
      </c>
      <c r="C65" s="35">
        <f t="shared" si="79"/>
        <v>46235</v>
      </c>
      <c r="D65" s="35" t="str">
        <f t="shared" si="99"/>
        <v>LGCMG865</v>
      </c>
      <c r="E65" s="3" t="str">
        <f t="shared" si="120"/>
        <v>865</v>
      </c>
      <c r="F65" s="3" t="s">
        <v>78</v>
      </c>
      <c r="G65" s="11">
        <f>SUMIF('Forecasted Customer Cts'!$D$5:$D$30,$F65,'Forecasted Customer Cts'!$M$5:$M$30)</f>
        <v>2</v>
      </c>
      <c r="H65" s="11">
        <v>0</v>
      </c>
      <c r="I65" s="11">
        <v>0</v>
      </c>
      <c r="J65" s="11">
        <v>0</v>
      </c>
      <c r="K65" s="11">
        <f>SUMIF('Forecasted Calendar Month Usage'!$D$5:$D$31,'Jan26-Dec26 Retail'!$F65,'Forecasted Calendar Month Usage'!$M$5:$M$31)</f>
        <v>3897.3653925762501</v>
      </c>
      <c r="L65" s="11">
        <v>0</v>
      </c>
      <c r="M65" s="11">
        <v>0</v>
      </c>
      <c r="N65" s="11">
        <v>0</v>
      </c>
      <c r="O65" s="233">
        <v>0</v>
      </c>
      <c r="P65" s="233">
        <v>0</v>
      </c>
      <c r="Q65" s="12">
        <f>VLOOKUP($D65,'Retail Rates'!$B$7:$P$40,4,FALSE)</f>
        <v>630</v>
      </c>
      <c r="R65" s="12">
        <f>VLOOKUP($D65,'Retail Rates'!$B$7:$P$40,5,FALSE)</f>
        <v>0</v>
      </c>
      <c r="S65" s="110">
        <f>VLOOKUP($D65,'Retail Rates'!$B$7:$P$40,8,FALSE)</f>
        <v>0.19228000000000001</v>
      </c>
      <c r="T65" s="110">
        <f>VLOOKUP($D65,'Retail Rates'!$B$7:$P$40,9,FALSE)</f>
        <v>0</v>
      </c>
      <c r="U65" s="110">
        <f>VLOOKUP($D65,'Retail Rates'!$B$7:$P$40,10,FALSE)</f>
        <v>1.9228000000000001</v>
      </c>
      <c r="V65" s="110">
        <v>0</v>
      </c>
      <c r="W65" s="110">
        <v>0</v>
      </c>
      <c r="X65" s="12">
        <f>VLOOKUP($D65,'Retail Rates'!$B$7:$P$40,15,FALSE)</f>
        <v>0</v>
      </c>
      <c r="Y65" s="13">
        <f t="shared" si="94"/>
        <v>1260</v>
      </c>
      <c r="Z65" s="13">
        <f t="shared" si="84"/>
        <v>0</v>
      </c>
      <c r="AA65" s="13">
        <f>K65*U65</f>
        <v>7493.8541768456143</v>
      </c>
      <c r="AB65" s="13">
        <f t="shared" si="86"/>
        <v>0</v>
      </c>
      <c r="AC65" s="13">
        <f t="shared" si="122"/>
        <v>0</v>
      </c>
      <c r="AD65" s="16">
        <f t="shared" si="108"/>
        <v>13430.212096491154</v>
      </c>
      <c r="AE65" s="16">
        <f t="shared" si="109"/>
        <v>3927.0744634617035</v>
      </c>
      <c r="AF65" s="16">
        <f t="shared" si="110"/>
        <v>454.9784299701152</v>
      </c>
      <c r="AG65" s="234">
        <f t="shared" si="87"/>
        <v>26566.12</v>
      </c>
      <c r="AH65" s="234">
        <f t="shared" si="88"/>
        <v>26566.12</v>
      </c>
      <c r="AI65" s="17">
        <f t="shared" si="119"/>
        <v>1</v>
      </c>
      <c r="AJ65" s="16">
        <f>SUMIFS('Fin Forecast'!$U$5:$U$381,'Fin Forecast'!$A$5:$A$381,'Jan26-Dec26 Retail'!$F65,'Fin Forecast'!$B$5:$B$381,'Jan26-Dec26 Retail'!AJ$5)</f>
        <v>1260</v>
      </c>
      <c r="AK65" s="16">
        <f>SUMIFS('Fin Forecast'!$U$5:$U$381,'Fin Forecast'!$A$5:$A$381,'Jan26-Dec26 Retail'!$F65,'Fin Forecast'!$B$5:$B$381,'Jan26-Dec26 Retail'!AK$5)</f>
        <v>7493.8541768456143</v>
      </c>
      <c r="AL65" s="16">
        <f>SUMIFS('Fin Forecast'!$U$5:$U$381,'Fin Forecast'!$A$5:$A$381,'Jan26-Dec26 Retail'!$F65,'Fin Forecast'!$B$5:$B$381,'Jan26-Dec26 Retail'!AL$5)</f>
        <v>0</v>
      </c>
      <c r="AM65" s="16">
        <f>SUMIFS('Fin Forecast'!$U$5:$U$381,'Fin Forecast'!$A$5:$A$381,'Jan26-Dec26 Retail'!$F65,'Fin Forecast'!$B$5:$B$381,'Jan26-Dec26 Retail'!AM$5)</f>
        <v>13430.212096491154</v>
      </c>
      <c r="AN65" s="16">
        <f>SUMIFS('Fin Forecast'!$U$5:$U$381,'Fin Forecast'!$A$5:$A$381,'Jan26-Dec26 Retail'!$F65,'Fin Forecast'!$B$5:$B$381,'Jan26-Dec26 Retail'!AN$5)</f>
        <v>3927.0744634617035</v>
      </c>
      <c r="AO65" s="16">
        <f>SUMIFS('Fin Forecast'!$U$5:$U$381,'Fin Forecast'!$A$5:$A$381,'Jan26-Dec26 Retail'!$F65,'Fin Forecast'!$B$5:$B$381,'Jan26-Dec26 Retail'!AO$5)</f>
        <v>454.9784299701152</v>
      </c>
      <c r="AQ65" s="19">
        <f t="shared" si="89"/>
        <v>0</v>
      </c>
      <c r="AR65" s="21">
        <f t="shared" si="90"/>
        <v>0</v>
      </c>
      <c r="AS65" s="21">
        <f t="shared" si="91"/>
        <v>0</v>
      </c>
      <c r="AT65" s="54">
        <f t="shared" si="92"/>
        <v>0</v>
      </c>
    </row>
    <row r="66" spans="1:46">
      <c r="C66" s="35">
        <f t="shared" si="79"/>
        <v>46235</v>
      </c>
      <c r="D66" s="35" t="str">
        <f t="shared" si="99"/>
        <v>LGCMG870</v>
      </c>
      <c r="E66" s="3" t="str">
        <f t="shared" si="120"/>
        <v>870</v>
      </c>
      <c r="F66" s="3" t="s">
        <v>223</v>
      </c>
      <c r="G66" s="11">
        <f>SUMIF('Forecasted Customer Cts'!$D$5:$D$30,$F66,'Forecasted Customer Cts'!$M$5:$M$30)</f>
        <v>1</v>
      </c>
      <c r="H66" s="11">
        <v>0</v>
      </c>
      <c r="I66" s="11">
        <v>0</v>
      </c>
      <c r="J66" s="11">
        <v>0</v>
      </c>
      <c r="K66" s="11">
        <f>SUMIF('Forecasted Calendar Month Usage'!$D$5:$D$31,'Jan26-Dec26 Retail'!$F66,'Forecasted Calendar Month Usage'!$M$5:$M$31)</f>
        <v>60.575000000000003</v>
      </c>
      <c r="L66" s="11">
        <v>0</v>
      </c>
      <c r="M66" s="11">
        <v>0</v>
      </c>
      <c r="N66" s="11">
        <f>VLOOKUP(C66,'2025BP_Gas_Demands'!$C$1:$K$37,6,FALSE)</f>
        <v>1295.5997210599721</v>
      </c>
      <c r="O66" s="233">
        <v>0</v>
      </c>
      <c r="P66" s="233">
        <v>0</v>
      </c>
      <c r="Q66" s="12">
        <f>VLOOKUP($D66,'Retail Rates'!$B$7:$P$40,4,FALSE)</f>
        <v>335</v>
      </c>
      <c r="R66" s="12">
        <f>VLOOKUP($D66,'Retail Rates'!$B$7:$P$40,5,FALSE)</f>
        <v>0</v>
      </c>
      <c r="S66" s="110">
        <f>VLOOKUP($D66,'Retail Rates'!$B$7:$P$40,8,FALSE)</f>
        <v>4.1059999999999999E-2</v>
      </c>
      <c r="T66" s="110">
        <f>VLOOKUP($D66,'Retail Rates'!$B$7:$P$40,9,FALSE)</f>
        <v>0</v>
      </c>
      <c r="U66" s="110">
        <f>VLOOKUP($D66,'Retail Rates'!$B$7:$P$40,10,FALSE)</f>
        <v>0.41060000000000002</v>
      </c>
      <c r="V66" s="110">
        <v>0</v>
      </c>
      <c r="W66" s="110">
        <v>0</v>
      </c>
      <c r="X66" s="12">
        <f>VLOOKUP($D66,'Retail Rates'!$B$7:$P$40,15,FALSE)</f>
        <v>7.17</v>
      </c>
      <c r="Y66" s="13">
        <f t="shared" si="94"/>
        <v>335</v>
      </c>
      <c r="Z66" s="13">
        <f t="shared" si="84"/>
        <v>0</v>
      </c>
      <c r="AA66" s="13">
        <f t="shared" ref="AA66:AA67" si="123">K66*U66</f>
        <v>24.872095000000002</v>
      </c>
      <c r="AB66" s="13">
        <f t="shared" si="86"/>
        <v>0</v>
      </c>
      <c r="AC66" s="13">
        <f t="shared" si="122"/>
        <v>9289.4500000000007</v>
      </c>
      <c r="AD66" s="16">
        <f t="shared" si="108"/>
        <v>208.73975514191801</v>
      </c>
      <c r="AE66" s="16">
        <f t="shared" si="109"/>
        <v>0</v>
      </c>
      <c r="AF66" s="16">
        <f t="shared" si="110"/>
        <v>18.418094927546399</v>
      </c>
      <c r="AG66" s="234">
        <f t="shared" si="87"/>
        <v>9876.48</v>
      </c>
      <c r="AH66" s="234">
        <f t="shared" si="88"/>
        <v>9876.48</v>
      </c>
      <c r="AI66" s="17">
        <f t="shared" si="119"/>
        <v>1</v>
      </c>
      <c r="AJ66" s="16">
        <f>SUMIFS('Fin Forecast'!$U$5:$U$381,'Fin Forecast'!$A$5:$A$381,'Jan26-Dec26 Retail'!$F66,'Fin Forecast'!$B$5:$B$381,'Jan26-Dec26 Retail'!AJ$5)</f>
        <v>335</v>
      </c>
      <c r="AK66" s="16">
        <f>SUMIFS('Fin Forecast'!$U$5:$U$381,'Fin Forecast'!$A$5:$A$381,'Jan26-Dec26 Retail'!$F66,'Fin Forecast'!$B$5:$B$381,'Jan26-Dec26 Retail'!AK$5)</f>
        <v>24.872095000000002</v>
      </c>
      <c r="AL66" s="16">
        <f>SUMIFS('Fin Forecast'!$U$5:$U$381,'Fin Forecast'!$A$5:$A$381,'Jan26-Dec26 Retail'!$F66,'Fin Forecast'!$B$5:$B$381,'Jan26-Dec26 Retail'!AL$5)</f>
        <v>9289.4499999999862</v>
      </c>
      <c r="AM66" s="16">
        <f>SUMIFS('Fin Forecast'!$U$5:$U$381,'Fin Forecast'!$A$5:$A$381,'Jan26-Dec26 Retail'!$F66,'Fin Forecast'!$B$5:$B$381,'Jan26-Dec26 Retail'!AM$5)</f>
        <v>208.73975514191801</v>
      </c>
      <c r="AN66" s="16">
        <f>SUMIFS('Fin Forecast'!$U$5:$U$381,'Fin Forecast'!$A$5:$A$381,'Jan26-Dec26 Retail'!$F66,'Fin Forecast'!$B$5:$B$381,'Jan26-Dec26 Retail'!AN$5)</f>
        <v>0</v>
      </c>
      <c r="AO66" s="16">
        <f>SUMIFS('Fin Forecast'!$U$5:$U$381,'Fin Forecast'!$A$5:$A$381,'Jan26-Dec26 Retail'!$F66,'Fin Forecast'!$B$5:$B$381,'Jan26-Dec26 Retail'!AO$5)</f>
        <v>18.418094927546399</v>
      </c>
      <c r="AQ66" s="19">
        <f t="shared" si="89"/>
        <v>0</v>
      </c>
      <c r="AR66" s="21">
        <f t="shared" si="90"/>
        <v>0</v>
      </c>
      <c r="AS66" s="21">
        <f t="shared" si="91"/>
        <v>0</v>
      </c>
      <c r="AT66" s="54">
        <f t="shared" si="92"/>
        <v>-1.4551915228366852E-11</v>
      </c>
    </row>
    <row r="67" spans="1:46">
      <c r="C67" s="35">
        <f t="shared" si="79"/>
        <v>46235</v>
      </c>
      <c r="D67" s="35" t="str">
        <f t="shared" si="99"/>
        <v>LGING871DS</v>
      </c>
      <c r="E67" s="3" t="str">
        <f t="shared" si="120"/>
        <v>871</v>
      </c>
      <c r="F67" s="3" t="s">
        <v>224</v>
      </c>
      <c r="G67" s="11">
        <f>SUMIF('Forecasted Customer Cts'!$D$5:$D$30,$F67,'Forecasted Customer Cts'!$M$5:$M$30)</f>
        <v>0</v>
      </c>
      <c r="H67" s="11">
        <v>0</v>
      </c>
      <c r="I67" s="11">
        <v>0</v>
      </c>
      <c r="J67" s="11">
        <v>0</v>
      </c>
      <c r="K67" s="11">
        <f>SUMIF('Forecasted Calendar Month Usage'!$D$5:$D$31,'Jan26-Dec26 Retail'!$F67,'Forecasted Calendar Month Usage'!$M$5:$M$31)</f>
        <v>0</v>
      </c>
      <c r="L67" s="11">
        <v>0</v>
      </c>
      <c r="M67" s="11">
        <v>0</v>
      </c>
      <c r="N67" s="11">
        <v>0</v>
      </c>
      <c r="O67" s="233">
        <v>0</v>
      </c>
      <c r="P67" s="233">
        <v>0</v>
      </c>
      <c r="Q67" s="12">
        <f>VLOOKUP($D67,'Retail Rates'!$B$7:$P$40,4,FALSE)</f>
        <v>750</v>
      </c>
      <c r="R67" s="12">
        <f>VLOOKUP($D67,'Retail Rates'!$B$7:$P$40,5,FALSE)</f>
        <v>0</v>
      </c>
      <c r="S67" s="110">
        <f>VLOOKUP($D67,'Retail Rates'!$B$7:$P$40,8,FALSE)</f>
        <v>3.1E-2</v>
      </c>
      <c r="T67" s="110">
        <f>VLOOKUP($D67,'Retail Rates'!$B$7:$P$40,9,FALSE)</f>
        <v>0</v>
      </c>
      <c r="U67" s="110">
        <f>VLOOKUP($D67,'Retail Rates'!$B$7:$P$40,10,FALSE)</f>
        <v>0.31</v>
      </c>
      <c r="V67" s="110">
        <v>0</v>
      </c>
      <c r="W67" s="110">
        <v>0</v>
      </c>
      <c r="X67" s="12">
        <f>VLOOKUP($D67,'Retail Rates'!$B$7:$P$40,15,FALSE)</f>
        <v>10.89</v>
      </c>
      <c r="Y67" s="13">
        <f t="shared" si="94"/>
        <v>0</v>
      </c>
      <c r="Z67" s="13">
        <f t="shared" si="84"/>
        <v>0</v>
      </c>
      <c r="AA67" s="13">
        <f t="shared" si="123"/>
        <v>0</v>
      </c>
      <c r="AB67" s="13">
        <f t="shared" si="86"/>
        <v>0</v>
      </c>
      <c r="AC67" s="13">
        <f t="shared" si="122"/>
        <v>0</v>
      </c>
      <c r="AD67" s="16">
        <f t="shared" si="108"/>
        <v>0</v>
      </c>
      <c r="AE67" s="16">
        <f t="shared" si="109"/>
        <v>0</v>
      </c>
      <c r="AF67" s="16">
        <f t="shared" si="110"/>
        <v>0</v>
      </c>
      <c r="AG67" s="234">
        <f t="shared" si="87"/>
        <v>0</v>
      </c>
      <c r="AH67" s="234">
        <f t="shared" si="88"/>
        <v>0</v>
      </c>
      <c r="AI67" s="17">
        <f t="shared" si="119"/>
        <v>0</v>
      </c>
      <c r="AJ67" s="16">
        <f>SUMIFS('Fin Forecast'!$U$5:$U$381,'Fin Forecast'!$A$5:$A$381,'Jan26-Dec26 Retail'!$F67,'Fin Forecast'!$B$5:$B$381,'Jan26-Dec26 Retail'!AJ$5)</f>
        <v>0</v>
      </c>
      <c r="AK67" s="16">
        <f>SUMIFS('Fin Forecast'!$U$5:$U$381,'Fin Forecast'!$A$5:$A$381,'Jan26-Dec26 Retail'!$F67,'Fin Forecast'!$B$5:$B$381,'Jan26-Dec26 Retail'!AK$5)</f>
        <v>0</v>
      </c>
      <c r="AL67" s="16">
        <f>SUMIFS('Fin Forecast'!$U$5:$U$381,'Fin Forecast'!$A$5:$A$381,'Jan26-Dec26 Retail'!$F67,'Fin Forecast'!$B$5:$B$381,'Jan26-Dec26 Retail'!AL$5)</f>
        <v>0</v>
      </c>
      <c r="AM67" s="16">
        <f>SUMIFS('Fin Forecast'!$U$5:$U$381,'Fin Forecast'!$A$5:$A$381,'Jan26-Dec26 Retail'!$F67,'Fin Forecast'!$B$5:$B$381,'Jan26-Dec26 Retail'!AM$5)</f>
        <v>0</v>
      </c>
      <c r="AN67" s="16">
        <f>SUMIFS('Fin Forecast'!$U$5:$U$381,'Fin Forecast'!$A$5:$A$381,'Jan26-Dec26 Retail'!$F67,'Fin Forecast'!$B$5:$B$381,'Jan26-Dec26 Retail'!AN$5)</f>
        <v>0</v>
      </c>
      <c r="AO67" s="16">
        <f>SUMIFS('Fin Forecast'!$U$5:$U$381,'Fin Forecast'!$A$5:$A$381,'Jan26-Dec26 Retail'!$F67,'Fin Forecast'!$B$5:$B$381,'Jan26-Dec26 Retail'!AO$5)</f>
        <v>0</v>
      </c>
      <c r="AQ67" s="19">
        <f t="shared" si="89"/>
        <v>0</v>
      </c>
      <c r="AR67" s="21">
        <f t="shared" si="90"/>
        <v>0</v>
      </c>
      <c r="AS67" s="21">
        <f t="shared" si="91"/>
        <v>0</v>
      </c>
      <c r="AT67" s="54">
        <f t="shared" si="92"/>
        <v>0</v>
      </c>
    </row>
    <row r="68" spans="1:46">
      <c r="C68" s="35">
        <f t="shared" si="79"/>
        <v>46235</v>
      </c>
      <c r="D68" s="35" t="str">
        <f t="shared" si="99"/>
        <v>LGCMG875</v>
      </c>
      <c r="E68" s="3" t="str">
        <f t="shared" si="120"/>
        <v>875</v>
      </c>
      <c r="F68" s="3" t="s">
        <v>140</v>
      </c>
      <c r="G68" s="11">
        <f>SUMIF('Forecasted Customer Cts'!$D$5:$D$30,$F68,'Forecasted Customer Cts'!$M$5:$M$30)</f>
        <v>7</v>
      </c>
      <c r="H68" s="11">
        <v>0</v>
      </c>
      <c r="I68" s="11">
        <f>SUMIF('Forecasted Calendar Month Usage'!$D$5:$D$31,'Jan26-Dec26 Retail'!$F68,'Forecasted Calendar Month Usage'!$M$5:$M$31)*10</f>
        <v>47.19064593727169</v>
      </c>
      <c r="J68" s="11">
        <v>0</v>
      </c>
      <c r="K68" s="11">
        <v>0</v>
      </c>
      <c r="L68" s="11">
        <v>0</v>
      </c>
      <c r="M68" s="11">
        <f>VLOOKUP(C68,'2025BP_Gas_Demands'!$C$1:$K$37,5,FALSE)*10</f>
        <v>3905.9779614325071</v>
      </c>
      <c r="N68" s="11">
        <v>0</v>
      </c>
      <c r="O68" s="233">
        <v>0</v>
      </c>
      <c r="P68" s="233">
        <v>0</v>
      </c>
      <c r="Q68" s="12">
        <f>VLOOKUP($D68,'Retail Rates'!$B$7:$P$40,4,FALSE)</f>
        <v>165</v>
      </c>
      <c r="R68" s="12">
        <f>VLOOKUP($D68,'Retail Rates'!$B$7:$P$40,5,FALSE)</f>
        <v>750</v>
      </c>
      <c r="S68" s="110">
        <f>VLOOKUP($D68,'Retail Rates'!$B$7:$P$40,8,FALSE)</f>
        <v>3.1E-2</v>
      </c>
      <c r="T68" s="110">
        <f>VLOOKUP($D68,'Retail Rates'!$B$7:$P$40,9,FALSE)</f>
        <v>0</v>
      </c>
      <c r="U68" s="110">
        <v>0</v>
      </c>
      <c r="V68" s="110">
        <v>0</v>
      </c>
      <c r="W68" s="110">
        <f>VLOOKUP($D68,'Retail Rates'!$B$7:$P$40,14,FALSE)</f>
        <v>1.089</v>
      </c>
      <c r="X68" s="12">
        <v>0</v>
      </c>
      <c r="Y68" s="13">
        <f t="shared" si="94"/>
        <v>1155</v>
      </c>
      <c r="Z68" s="13">
        <f t="shared" si="84"/>
        <v>0</v>
      </c>
      <c r="AA68" s="13">
        <f t="shared" si="85"/>
        <v>1.4629100240554225</v>
      </c>
      <c r="AB68" s="13">
        <f t="shared" si="86"/>
        <v>0</v>
      </c>
      <c r="AC68" s="13">
        <f>M68*W68</f>
        <v>4253.6099999999997</v>
      </c>
      <c r="AD68" s="16">
        <f t="shared" si="108"/>
        <v>16.261764552926195</v>
      </c>
      <c r="AE68" s="16">
        <f t="shared" si="109"/>
        <v>0</v>
      </c>
      <c r="AF68" s="16">
        <f t="shared" si="110"/>
        <v>1592.4245048954033</v>
      </c>
      <c r="AG68" s="234">
        <f t="shared" si="87"/>
        <v>7018.76</v>
      </c>
      <c r="AH68" s="234">
        <f t="shared" si="88"/>
        <v>7018.76</v>
      </c>
      <c r="AI68" s="17">
        <f t="shared" si="119"/>
        <v>1</v>
      </c>
      <c r="AJ68" s="16">
        <f>SUMIFS('Fin Forecast'!$U$5:$U$381,'Fin Forecast'!$A$5:$A$381,'Jan26-Dec26 Retail'!$F68,'Fin Forecast'!$B$5:$B$381,'Jan26-Dec26 Retail'!AJ$5)</f>
        <v>1155</v>
      </c>
      <c r="AK68" s="16">
        <f>SUMIFS('Fin Forecast'!$U$5:$U$381,'Fin Forecast'!$A$5:$A$381,'Jan26-Dec26 Retail'!$F68,'Fin Forecast'!$B$5:$B$381,'Jan26-Dec26 Retail'!AK$5)</f>
        <v>1.4629100240554227</v>
      </c>
      <c r="AL68" s="16">
        <f>SUMIFS('Fin Forecast'!$U$5:$U$381,'Fin Forecast'!$A$5:$A$381,'Jan26-Dec26 Retail'!$F68,'Fin Forecast'!$B$5:$B$381,'Jan26-Dec26 Retail'!AL$5)</f>
        <v>4253.6100000000033</v>
      </c>
      <c r="AM68" s="16">
        <f>SUMIFS('Fin Forecast'!$U$5:$U$381,'Fin Forecast'!$A$5:$A$381,'Jan26-Dec26 Retail'!$F68,'Fin Forecast'!$B$5:$B$381,'Jan26-Dec26 Retail'!AM$5)</f>
        <v>16.261764552926195</v>
      </c>
      <c r="AN68" s="16">
        <f>SUMIFS('Fin Forecast'!$U$5:$U$381,'Fin Forecast'!$A$5:$A$381,'Jan26-Dec26 Retail'!$F68,'Fin Forecast'!$B$5:$B$381,'Jan26-Dec26 Retail'!AN$5)</f>
        <v>0</v>
      </c>
      <c r="AO68" s="16">
        <f>SUMIFS('Fin Forecast'!$U$5:$U$381,'Fin Forecast'!$A$5:$A$381,'Jan26-Dec26 Retail'!$F68,'Fin Forecast'!$B$5:$B$381,'Jan26-Dec26 Retail'!AO$5)</f>
        <v>1592.4245048954033</v>
      </c>
      <c r="AQ68" s="19">
        <f t="shared" si="89"/>
        <v>0</v>
      </c>
      <c r="AR68" s="21">
        <f t="shared" si="90"/>
        <v>0</v>
      </c>
      <c r="AS68" s="21">
        <f t="shared" si="91"/>
        <v>0</v>
      </c>
      <c r="AT68" s="54">
        <f t="shared" si="92"/>
        <v>0</v>
      </c>
    </row>
    <row r="69" spans="1:46">
      <c r="C69" s="35">
        <f t="shared" si="79"/>
        <v>46235</v>
      </c>
      <c r="D69" s="35" t="str">
        <f t="shared" si="99"/>
        <v>LGING996</v>
      </c>
      <c r="E69" s="3" t="str">
        <f>MID(D69,6,3)</f>
        <v>996</v>
      </c>
      <c r="F69" s="3" t="s">
        <v>208</v>
      </c>
      <c r="G69" s="11">
        <f>SUMIF('Forecasted Customer Cts'!$D$5:$D$30,$F69,'Forecasted Customer Cts'!$M$5:$M$30)</f>
        <v>1</v>
      </c>
      <c r="H69" s="11">
        <v>0</v>
      </c>
      <c r="I69" s="11">
        <f>SUMIF('Forecasted Calendar Month Usage'!$D$5:$D$31,'Jan26-Dec26 Retail'!$F69,'Forecasted Calendar Month Usage'!$M$5:$M$31)*10</f>
        <v>218960</v>
      </c>
      <c r="J69" s="11">
        <v>0</v>
      </c>
      <c r="K69" s="11">
        <v>0</v>
      </c>
      <c r="L69" s="11">
        <v>0</v>
      </c>
      <c r="M69" s="11">
        <f>VLOOKUP(C69,'2025BP_Gas_Demands'!$C$1:$K$37,9,FALSE)*10</f>
        <v>165600</v>
      </c>
      <c r="N69" s="11">
        <v>0</v>
      </c>
      <c r="O69" s="233">
        <v>0</v>
      </c>
      <c r="P69" s="233">
        <v>0</v>
      </c>
      <c r="Q69" s="12">
        <f>VLOOKUP($D69,'Retail Rates'!$B$7:$P$40,4,FALSE)</f>
        <v>750</v>
      </c>
      <c r="R69" s="12">
        <f>VLOOKUP($D69,'Retail Rates'!$B$7:$P$40,5,FALSE)</f>
        <v>0</v>
      </c>
      <c r="S69" s="110">
        <f>VLOOKUP($D69,'Retail Rates'!$B$7:$P$40,8,FALSE)</f>
        <v>3.1E-2</v>
      </c>
      <c r="T69" s="110">
        <f>VLOOKUP($D69,'Retail Rates'!$B$7:$P$40,9,FALSE)</f>
        <v>0</v>
      </c>
      <c r="U69" s="110">
        <v>0</v>
      </c>
      <c r="V69" s="110">
        <v>0</v>
      </c>
      <c r="W69" s="110">
        <f>VLOOKUP($D69,'Retail Rates'!$B$7:$P$40,14,FALSE)</f>
        <v>1.089</v>
      </c>
      <c r="X69" s="12">
        <v>0</v>
      </c>
      <c r="Y69" s="13">
        <f t="shared" si="94"/>
        <v>750</v>
      </c>
      <c r="Z69" s="13">
        <f t="shared" si="84"/>
        <v>0</v>
      </c>
      <c r="AA69" s="13">
        <f t="shared" si="85"/>
        <v>6787.76</v>
      </c>
      <c r="AB69" s="13">
        <f t="shared" si="86"/>
        <v>0</v>
      </c>
      <c r="AC69" s="13">
        <f>M69*W69</f>
        <v>180338.4</v>
      </c>
      <c r="AD69" s="16">
        <f t="shared" si="108"/>
        <v>75453.003360915172</v>
      </c>
      <c r="AE69" s="16">
        <f t="shared" si="109"/>
        <v>0</v>
      </c>
      <c r="AF69" s="16">
        <f t="shared" si="110"/>
        <v>227.4892149850576</v>
      </c>
      <c r="AG69" s="234">
        <f t="shared" si="87"/>
        <v>263556.65000000002</v>
      </c>
      <c r="AH69" s="234">
        <f t="shared" si="88"/>
        <v>263556.65000000002</v>
      </c>
      <c r="AI69" s="17">
        <f t="shared" ref="AI69:AI75" si="124">IF(AH69=0,0,ROUND(AH69/AG69,6))</f>
        <v>1</v>
      </c>
      <c r="AJ69" s="16">
        <f>SUMIFS('Fin Forecast'!$U$5:$U$381,'Fin Forecast'!$A$5:$A$381,'Jan26-Dec26 Retail'!$F69,'Fin Forecast'!$B$5:$B$381,'Jan26-Dec26 Retail'!AJ$5)</f>
        <v>750</v>
      </c>
      <c r="AK69" s="16">
        <f>SUMIFS('Fin Forecast'!$U$5:$U$381,'Fin Forecast'!$A$5:$A$381,'Jan26-Dec26 Retail'!$F69,'Fin Forecast'!$B$5:$B$381,'Jan26-Dec26 Retail'!AK$5)</f>
        <v>6787.76</v>
      </c>
      <c r="AL69" s="16">
        <f>SUMIFS('Fin Forecast'!$U$5:$U$381,'Fin Forecast'!$A$5:$A$381,'Jan26-Dec26 Retail'!$F69,'Fin Forecast'!$B$5:$B$381,'Jan26-Dec26 Retail'!AL$5)</f>
        <v>180338.40000000002</v>
      </c>
      <c r="AM69" s="16">
        <f>SUMIFS('Fin Forecast'!$U$5:$U$381,'Fin Forecast'!$A$5:$A$381,'Jan26-Dec26 Retail'!$F69,'Fin Forecast'!$B$5:$B$381,'Jan26-Dec26 Retail'!AM$5)</f>
        <v>75453.003360915172</v>
      </c>
      <c r="AN69" s="16">
        <f>SUMIFS('Fin Forecast'!$U$5:$U$381,'Fin Forecast'!$A$5:$A$381,'Jan26-Dec26 Retail'!$F69,'Fin Forecast'!$B$5:$B$381,'Jan26-Dec26 Retail'!AN$5)</f>
        <v>0</v>
      </c>
      <c r="AO69" s="16">
        <f>SUMIFS('Fin Forecast'!$U$5:$U$381,'Fin Forecast'!$A$5:$A$381,'Jan26-Dec26 Retail'!$F69,'Fin Forecast'!$B$5:$B$381,'Jan26-Dec26 Retail'!AO$5)</f>
        <v>227.4892149850576</v>
      </c>
      <c r="AQ69" s="19">
        <f t="shared" si="89"/>
        <v>0</v>
      </c>
      <c r="AR69" s="21">
        <f t="shared" si="90"/>
        <v>0</v>
      </c>
      <c r="AS69" s="21">
        <f t="shared" si="91"/>
        <v>0</v>
      </c>
      <c r="AT69" s="54">
        <f t="shared" si="92"/>
        <v>0</v>
      </c>
    </row>
    <row r="70" spans="1:46">
      <c r="A70" s="34" t="s">
        <v>121</v>
      </c>
      <c r="B70" s="34" t="s">
        <v>122</v>
      </c>
      <c r="C70" s="35">
        <f>EDATE(C62,1)</f>
        <v>46266</v>
      </c>
      <c r="D70" s="35" t="str">
        <f t="shared" si="99"/>
        <v>LGRSG811</v>
      </c>
      <c r="E70" s="3" t="str">
        <f t="shared" ref="E70:E75" si="125">MID(D70,6,3)</f>
        <v>811</v>
      </c>
      <c r="F70" s="3" t="s">
        <v>32</v>
      </c>
      <c r="G70" s="11">
        <f>SUMIF('Forecasted Customer Cts'!$D$5:$D$30,$F70,'Forecasted Customer Cts'!$N$5:$N$30)</f>
        <v>306106</v>
      </c>
      <c r="H70" s="11">
        <v>0</v>
      </c>
      <c r="I70" s="11">
        <f>SUMIF('Forecasted Calendar Month Usage'!$D$5:$D$31,'Jan26-Dec26 Retail'!$F70,'Forecasted Calendar Month Usage'!$N$5:$N$31)*10</f>
        <v>3508924.7204854498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233">
        <f>VLOOKUP(C70,'Billed Days'!$A$1:$B$13,2,FALSE)*G70</f>
        <v>9183180</v>
      </c>
      <c r="P70" s="233">
        <v>0</v>
      </c>
      <c r="Q70" s="12">
        <f>VLOOKUP($D70,'Retail Rates'!$B$7:$P$40,4,FALSE)</f>
        <v>0.65</v>
      </c>
      <c r="R70" s="12">
        <f>VLOOKUP($D70,'Retail Rates'!$B$7:$P$40,5,FALSE)</f>
        <v>0</v>
      </c>
      <c r="S70" s="110">
        <f>VLOOKUP($D70,'Retail Rates'!$B$7:$P$40,8,FALSE)</f>
        <v>0.51809000000000005</v>
      </c>
      <c r="T70" s="110">
        <f>VLOOKUP($D70,'Retail Rates'!$B$7:$P$40,9,FALSE)</f>
        <v>0</v>
      </c>
      <c r="U70" s="110">
        <v>0</v>
      </c>
      <c r="V70" s="110">
        <v>0</v>
      </c>
      <c r="W70" s="110">
        <v>0</v>
      </c>
      <c r="X70" s="12">
        <f>VLOOKUP($D70,'Retail Rates'!$B$7:$P$40,15,FALSE)</f>
        <v>0</v>
      </c>
      <c r="Y70" s="13">
        <f>O70*Q70</f>
        <v>5969067</v>
      </c>
      <c r="Z70" s="13">
        <f t="shared" ref="Z70:Z101" si="126">H70*R70</f>
        <v>0</v>
      </c>
      <c r="AA70" s="13">
        <f t="shared" ref="AA70:AA101" si="127">I70*S70</f>
        <v>1817938.8084363069</v>
      </c>
      <c r="AB70" s="13">
        <f t="shared" ref="AB70:AB101" si="128">J70*T70</f>
        <v>0</v>
      </c>
      <c r="AC70" s="13">
        <f t="shared" ref="AC70:AC75" si="129">N70*X70</f>
        <v>0</v>
      </c>
      <c r="AD70" s="16">
        <f t="shared" si="108"/>
        <v>1225765.2599801812</v>
      </c>
      <c r="AE70" s="16">
        <f t="shared" si="109"/>
        <v>319399.10111966485</v>
      </c>
      <c r="AF70" s="16">
        <f t="shared" si="110"/>
        <v>1115365.1093726458</v>
      </c>
      <c r="AG70" s="234">
        <f t="shared" ref="AG70:AG101" si="130">ROUND(SUM(Y70:AF70),2)</f>
        <v>10447535.279999999</v>
      </c>
      <c r="AH70" s="234">
        <f t="shared" ref="AH70:AH101" si="131">ROUND(SUM(AJ70:AO70),2)</f>
        <v>10447535.279999999</v>
      </c>
      <c r="AI70" s="17">
        <f t="shared" si="124"/>
        <v>1</v>
      </c>
      <c r="AJ70" s="16">
        <f>SUMIFS('Fin Forecast'!$V$5:$V$381,'Fin Forecast'!$A$5:$A$381,'Jan26-Dec26 Retail'!$F70,'Fin Forecast'!$B$5:$B$381,'Jan26-Dec26 Retail'!AJ$5)</f>
        <v>5969067</v>
      </c>
      <c r="AK70" s="16">
        <f>SUMIFS('Fin Forecast'!$V$5:$V$381,'Fin Forecast'!$A$5:$A$381,'Jan26-Dec26 Retail'!$F70,'Fin Forecast'!$B$5:$B$381,'Jan26-Dec26 Retail'!AK$5)</f>
        <v>1817938.8084363071</v>
      </c>
      <c r="AL70" s="16">
        <f>SUMIFS('Fin Forecast'!$V$5:$V$381,'Fin Forecast'!$A$5:$A$381,'Jan26-Dec26 Retail'!$F70,'Fin Forecast'!$B$5:$B$381,'Jan26-Dec26 Retail'!AL$5)</f>
        <v>0</v>
      </c>
      <c r="AM70" s="16">
        <f>SUMIFS('Fin Forecast'!$V$5:$V$381,'Fin Forecast'!$A$5:$A$381,'Jan26-Dec26 Retail'!$F70,'Fin Forecast'!$B$5:$B$381,'Jan26-Dec26 Retail'!AM$5)</f>
        <v>1225765.2599801812</v>
      </c>
      <c r="AN70" s="16">
        <f>SUMIFS('Fin Forecast'!$V$5:$V$381,'Fin Forecast'!$A$5:$A$381,'Jan26-Dec26 Retail'!$F70,'Fin Forecast'!$B$5:$B$381,'Jan26-Dec26 Retail'!AN$5)</f>
        <v>319399.10111966485</v>
      </c>
      <c r="AO70" s="16">
        <f>SUMIFS('Fin Forecast'!$V$5:$V$381,'Fin Forecast'!$A$5:$A$381,'Jan26-Dec26 Retail'!$F70,'Fin Forecast'!$B$5:$B$381,'Jan26-Dec26 Retail'!AO$5)</f>
        <v>1115365.1093726458</v>
      </c>
      <c r="AQ70" s="19">
        <f t="shared" ref="AQ70:AQ87" si="132">+AG70-AH70</f>
        <v>0</v>
      </c>
      <c r="AR70" s="21">
        <f t="shared" ref="AR70:AR101" si="133">+Y70+Z70-AJ70</f>
        <v>0</v>
      </c>
      <c r="AS70" s="21">
        <f t="shared" ref="AS70:AS101" si="134">+AA70+AB70-AK70</f>
        <v>0</v>
      </c>
      <c r="AT70" s="54">
        <f t="shared" ref="AT70:AT101" si="135">AL70-AC70</f>
        <v>0</v>
      </c>
    </row>
    <row r="71" spans="1:46">
      <c r="A71" s="34"/>
      <c r="B71" s="34"/>
      <c r="C71" s="35">
        <f t="shared" si="79"/>
        <v>46266</v>
      </c>
      <c r="D71" s="35" t="str">
        <f t="shared" si="99"/>
        <v>LGCMG851</v>
      </c>
      <c r="E71" s="3" t="str">
        <f t="shared" si="125"/>
        <v>851</v>
      </c>
      <c r="F71" s="3" t="s">
        <v>30</v>
      </c>
      <c r="G71" s="11">
        <f>SUMIF('Forecasted Customer Cts'!$D$5:$D$30,$F71,'Forecasted Customer Cts'!$N$5:$N$30)-H71</f>
        <v>24313</v>
      </c>
      <c r="H71" s="11">
        <f>SUMIFS('Forecasted Customer Cts'!$N$5:$N$30,'Forecasted Customer Cts'!$D$5:$D$30,$F71,'Forecasted Customer Cts'!$C$5:$C$30,$B$7)</f>
        <v>1175</v>
      </c>
      <c r="I71" s="11">
        <f>(SUMIF('Forecasted Calendar Month Usage'!$D$5:$D$31,'Jan26-Dec26 Retail'!$F71,'Forecasted Calendar Month Usage'!$N$5:$N$31)*10)-J71</f>
        <v>1971234.9527284983</v>
      </c>
      <c r="J71" s="11">
        <f>SUMIFS('Forecasted Calendar Month Usage'!$N$5:$N$31,'Forecasted Calendar Month Usage'!$D$5:$D$31,'Jan26-Dec26 Retail'!$F71,'Forecasted Calendar Month Usage'!$C$5:$C$31,'Jan26-Dec26 Retail'!$B$9)*10</f>
        <v>836974.94166012981</v>
      </c>
      <c r="K71" s="11">
        <v>0</v>
      </c>
      <c r="L71" s="11">
        <v>0</v>
      </c>
      <c r="M71" s="11">
        <v>0</v>
      </c>
      <c r="N71" s="11">
        <v>0</v>
      </c>
      <c r="O71" s="233">
        <f>VLOOKUP(C71,'Billed Days'!$A$1:$B$13,2,FALSE)*G71</f>
        <v>729390</v>
      </c>
      <c r="P71" s="233">
        <f>VLOOKUP(C71,'Billed Days'!$A$1:$B$13,2,FALSE)*H71</f>
        <v>35250</v>
      </c>
      <c r="Q71" s="12">
        <f>VLOOKUP($D71,'Retail Rates'!$B$7:$P$40,4,FALSE)</f>
        <v>2.2999999999999998</v>
      </c>
      <c r="R71" s="12">
        <f>VLOOKUP($D71,'Retail Rates'!$B$7:$P$40,5,FALSE)</f>
        <v>11</v>
      </c>
      <c r="S71" s="110">
        <f>VLOOKUP($D71,'Retail Rates'!$B$7:$P$40,8,FALSE)</f>
        <v>0.38950000000000001</v>
      </c>
      <c r="T71" s="110">
        <f>VLOOKUP($D71,'Retail Rates'!$B$7:$P$40,9,FALSE)</f>
        <v>0.33950000000000002</v>
      </c>
      <c r="U71" s="110">
        <v>0</v>
      </c>
      <c r="V71" s="110">
        <v>0</v>
      </c>
      <c r="W71" s="110">
        <v>0</v>
      </c>
      <c r="X71" s="12">
        <f>VLOOKUP($D71,'Retail Rates'!$B$7:$P$40,15,FALSE)</f>
        <v>0</v>
      </c>
      <c r="Y71" s="13">
        <f t="shared" ref="Y71:Y72" si="136">O71*Q71</f>
        <v>1677596.9999999998</v>
      </c>
      <c r="Z71" s="13">
        <f>P71*R71</f>
        <v>387750</v>
      </c>
      <c r="AA71" s="13">
        <f t="shared" si="127"/>
        <v>767796.01408775011</v>
      </c>
      <c r="AB71" s="13">
        <f t="shared" si="128"/>
        <v>284152.9926936141</v>
      </c>
      <c r="AC71" s="13">
        <f t="shared" si="129"/>
        <v>0</v>
      </c>
      <c r="AD71" s="16">
        <f t="shared" si="108"/>
        <v>980986.03004454775</v>
      </c>
      <c r="AE71" s="16">
        <f t="shared" si="109"/>
        <v>255616.68815140275</v>
      </c>
      <c r="AF71" s="16">
        <f t="shared" si="110"/>
        <v>474566.35805993516</v>
      </c>
      <c r="AG71" s="234">
        <f t="shared" si="130"/>
        <v>4828465.08</v>
      </c>
      <c r="AH71" s="234">
        <f t="shared" si="131"/>
        <v>4828465.08</v>
      </c>
      <c r="AI71" s="17">
        <f t="shared" si="124"/>
        <v>1</v>
      </c>
      <c r="AJ71" s="16">
        <f>SUMIFS('Fin Forecast'!$V$5:$V$381,'Fin Forecast'!$A$5:$A$381,'Jan26-Dec26 Retail'!$F71,'Fin Forecast'!$B$5:$B$381,'Jan26-Dec26 Retail'!AJ$5)</f>
        <v>2065346.9999999998</v>
      </c>
      <c r="AK71" s="16">
        <f>SUMIFS('Fin Forecast'!$V$5:$V$381,'Fin Forecast'!$A$5:$A$381,'Jan26-Dec26 Retail'!$F71,'Fin Forecast'!$B$5:$B$381,'Jan26-Dec26 Retail'!AK$5)</f>
        <v>1051949.006781365</v>
      </c>
      <c r="AL71" s="16">
        <f>SUMIFS('Fin Forecast'!$V$5:$V$381,'Fin Forecast'!$A$5:$A$381,'Jan26-Dec26 Retail'!$F71,'Fin Forecast'!$B$5:$B$381,'Jan26-Dec26 Retail'!AL$5)</f>
        <v>0</v>
      </c>
      <c r="AM71" s="16">
        <f>SUMIFS('Fin Forecast'!$V$5:$V$381,'Fin Forecast'!$A$5:$A$381,'Jan26-Dec26 Retail'!$F71,'Fin Forecast'!$B$5:$B$381,'Jan26-Dec26 Retail'!AM$5)</f>
        <v>980986.03004454775</v>
      </c>
      <c r="AN71" s="16">
        <f>SUMIFS('Fin Forecast'!$V$5:$V$381,'Fin Forecast'!$A$5:$A$381,'Jan26-Dec26 Retail'!$F71,'Fin Forecast'!$B$5:$B$381,'Jan26-Dec26 Retail'!AN$5)</f>
        <v>255616.68815140275</v>
      </c>
      <c r="AO71" s="16">
        <f>SUMIFS('Fin Forecast'!$V$5:$V$381,'Fin Forecast'!$A$5:$A$381,'Jan26-Dec26 Retail'!$F71,'Fin Forecast'!$B$5:$B$381,'Jan26-Dec26 Retail'!AO$5)</f>
        <v>474566.35805993516</v>
      </c>
      <c r="AQ71" s="19">
        <f t="shared" si="132"/>
        <v>0</v>
      </c>
      <c r="AR71" s="21">
        <f t="shared" si="133"/>
        <v>0</v>
      </c>
      <c r="AS71" s="21">
        <f t="shared" si="134"/>
        <v>0</v>
      </c>
      <c r="AT71" s="54">
        <f t="shared" si="135"/>
        <v>0</v>
      </c>
    </row>
    <row r="72" spans="1:46">
      <c r="A72" s="6" t="s">
        <v>123</v>
      </c>
      <c r="B72" s="6" t="s">
        <v>124</v>
      </c>
      <c r="C72" s="35">
        <f t="shared" si="79"/>
        <v>46266</v>
      </c>
      <c r="D72" s="35" t="str">
        <f t="shared" si="99"/>
        <v>LGING855</v>
      </c>
      <c r="E72" s="3" t="str">
        <f t="shared" si="125"/>
        <v>855</v>
      </c>
      <c r="F72" s="3" t="s">
        <v>31</v>
      </c>
      <c r="G72" s="11">
        <f>SUMIF('Forecasted Customer Cts'!$D$5:$D$30,$F72,'Forecasted Customer Cts'!$N$5:$N$30)-H72</f>
        <v>108</v>
      </c>
      <c r="H72" s="11">
        <f>SUMIFS('Forecasted Customer Cts'!$N$5:$N$30,'Forecasted Customer Cts'!$D$5:$D$30,$F72,'Forecasted Customer Cts'!$C$5:$C$30,$B$7)</f>
        <v>108</v>
      </c>
      <c r="I72" s="11">
        <f>(SUMIF('Forecasted Calendar Month Usage'!$D$5:$D$31,'Jan26-Dec26 Retail'!$F72,'Forecasted Calendar Month Usage'!$N$5:$N$31)*10)-J72</f>
        <v>109765.43567398656</v>
      </c>
      <c r="J72" s="11">
        <f>SUMIFS('Forecasted Calendar Month Usage'!$N$5:$N$31,'Forecasted Calendar Month Usage'!$D$5:$D$31,'Jan26-Dec26 Retail'!$F72,'Forecasted Calendar Month Usage'!$C$5:$C$31,'Jan26-Dec26 Retail'!$B$9)*10</f>
        <v>650701.7848011154</v>
      </c>
      <c r="K72" s="11">
        <v>0</v>
      </c>
      <c r="L72" s="11">
        <v>0</v>
      </c>
      <c r="M72" s="11">
        <v>0</v>
      </c>
      <c r="N72" s="11">
        <v>0</v>
      </c>
      <c r="O72" s="233">
        <f>VLOOKUP(C72,'Billed Days'!$A$1:$B$13,2,FALSE)*G72</f>
        <v>3240</v>
      </c>
      <c r="P72" s="233">
        <f>VLOOKUP(C72,'Billed Days'!$A$1:$B$13,2,FALSE)*H72</f>
        <v>3240</v>
      </c>
      <c r="Q72" s="12">
        <f>VLOOKUP($D72,'Retail Rates'!$B$7:$P$40,4,FALSE)</f>
        <v>5.42</v>
      </c>
      <c r="R72" s="12">
        <f>VLOOKUP($D72,'Retail Rates'!$B$7:$P$40,5,FALSE)</f>
        <v>24.64</v>
      </c>
      <c r="S72" s="110">
        <f>VLOOKUP($D72,'Retail Rates'!$B$7:$P$40,8,FALSE)</f>
        <v>0.27023000000000003</v>
      </c>
      <c r="T72" s="110">
        <f>VLOOKUP($D72,'Retail Rates'!$B$7:$P$40,9,FALSE)</f>
        <v>0.22023000000000004</v>
      </c>
      <c r="U72" s="110">
        <v>0</v>
      </c>
      <c r="V72" s="110">
        <v>0</v>
      </c>
      <c r="W72" s="110">
        <v>0</v>
      </c>
      <c r="X72" s="12">
        <f>VLOOKUP($D72,'Retail Rates'!$B$7:$P$40,15,FALSE)</f>
        <v>0</v>
      </c>
      <c r="Y72" s="13">
        <f t="shared" si="136"/>
        <v>17560.8</v>
      </c>
      <c r="Z72" s="13">
        <f>P72*R72</f>
        <v>79833.600000000006</v>
      </c>
      <c r="AA72" s="13">
        <f t="shared" si="127"/>
        <v>29661.913682181392</v>
      </c>
      <c r="AB72" s="13">
        <f t="shared" si="128"/>
        <v>143304.05406674967</v>
      </c>
      <c r="AC72" s="13">
        <f t="shared" si="129"/>
        <v>0</v>
      </c>
      <c r="AD72" s="16">
        <f t="shared" si="108"/>
        <v>265652.40763646481</v>
      </c>
      <c r="AE72" s="16">
        <f t="shared" si="109"/>
        <v>69221.361527845496</v>
      </c>
      <c r="AF72" s="16">
        <f t="shared" si="110"/>
        <v>49559.502199051865</v>
      </c>
      <c r="AG72" s="234">
        <f t="shared" si="130"/>
        <v>654793.64</v>
      </c>
      <c r="AH72" s="234">
        <f t="shared" si="131"/>
        <v>654793.64</v>
      </c>
      <c r="AI72" s="17">
        <f t="shared" si="124"/>
        <v>1</v>
      </c>
      <c r="AJ72" s="16">
        <f>SUMIFS('Fin Forecast'!$V$5:$V$381,'Fin Forecast'!$A$5:$A$381,'Jan26-Dec26 Retail'!$F72,'Fin Forecast'!$B$5:$B$381,'Jan26-Dec26 Retail'!AJ$5)</f>
        <v>97394.4</v>
      </c>
      <c r="AK72" s="16">
        <f>SUMIFS('Fin Forecast'!$V$5:$V$381,'Fin Forecast'!$A$5:$A$381,'Jan26-Dec26 Retail'!$F72,'Fin Forecast'!$B$5:$B$381,'Jan26-Dec26 Retail'!AK$5)</f>
        <v>172965.96774893106</v>
      </c>
      <c r="AL72" s="16">
        <f>SUMIFS('Fin Forecast'!$V$5:$V$381,'Fin Forecast'!$A$5:$A$381,'Jan26-Dec26 Retail'!$F72,'Fin Forecast'!$B$5:$B$381,'Jan26-Dec26 Retail'!AL$5)</f>
        <v>0</v>
      </c>
      <c r="AM72" s="16">
        <f>SUMIFS('Fin Forecast'!$V$5:$V$381,'Fin Forecast'!$A$5:$A$381,'Jan26-Dec26 Retail'!$F72,'Fin Forecast'!$B$5:$B$381,'Jan26-Dec26 Retail'!AM$5)</f>
        <v>265652.40763646481</v>
      </c>
      <c r="AN72" s="16">
        <f>SUMIFS('Fin Forecast'!$V$5:$V$381,'Fin Forecast'!$A$5:$A$381,'Jan26-Dec26 Retail'!$F72,'Fin Forecast'!$B$5:$B$381,'Jan26-Dec26 Retail'!AN$5)</f>
        <v>69221.361527845496</v>
      </c>
      <c r="AO72" s="16">
        <f>SUMIFS('Fin Forecast'!$V$5:$V$381,'Fin Forecast'!$A$5:$A$381,'Jan26-Dec26 Retail'!$F72,'Fin Forecast'!$B$5:$B$381,'Jan26-Dec26 Retail'!AO$5)</f>
        <v>49559.502199051865</v>
      </c>
      <c r="AQ72" s="19">
        <f t="shared" si="132"/>
        <v>0</v>
      </c>
      <c r="AR72" s="21">
        <f t="shared" si="133"/>
        <v>0</v>
      </c>
      <c r="AS72" s="21">
        <f t="shared" si="134"/>
        <v>0</v>
      </c>
      <c r="AT72" s="54">
        <f t="shared" si="135"/>
        <v>0</v>
      </c>
    </row>
    <row r="73" spans="1:46">
      <c r="A73" s="38" t="s">
        <v>187</v>
      </c>
      <c r="C73" s="35">
        <f t="shared" si="79"/>
        <v>46266</v>
      </c>
      <c r="D73" s="35" t="str">
        <f t="shared" si="99"/>
        <v>LGCMG865</v>
      </c>
      <c r="E73" s="3" t="str">
        <f t="shared" si="125"/>
        <v>865</v>
      </c>
      <c r="F73" s="3" t="s">
        <v>78</v>
      </c>
      <c r="G73" s="11">
        <f>SUMIF('Forecasted Customer Cts'!$D$5:$D$30,$F73,'Forecasted Customer Cts'!$N$5:$N$30)</f>
        <v>2</v>
      </c>
      <c r="H73" s="11">
        <v>0</v>
      </c>
      <c r="I73" s="11">
        <v>0</v>
      </c>
      <c r="J73" s="11">
        <v>0</v>
      </c>
      <c r="K73" s="11">
        <f>SUMIF('Forecasted Calendar Month Usage'!$D$5:$D$31,'Jan26-Dec26 Retail'!$F73,'Forecasted Calendar Month Usage'!$N$5:$N$31)</f>
        <v>3643.8713742088698</v>
      </c>
      <c r="L73" s="11">
        <v>0</v>
      </c>
      <c r="M73" s="11">
        <v>0</v>
      </c>
      <c r="N73" s="11">
        <v>0</v>
      </c>
      <c r="O73" s="233">
        <v>0</v>
      </c>
      <c r="P73" s="233">
        <v>0</v>
      </c>
      <c r="Q73" s="12">
        <f>VLOOKUP($D73,'Retail Rates'!$B$7:$P$40,4,FALSE)</f>
        <v>630</v>
      </c>
      <c r="R73" s="12">
        <f>VLOOKUP($D73,'Retail Rates'!$B$7:$P$40,5,FALSE)</f>
        <v>0</v>
      </c>
      <c r="S73" s="110">
        <f>VLOOKUP($D73,'Retail Rates'!$B$7:$P$40,8,FALSE)</f>
        <v>0.19228000000000001</v>
      </c>
      <c r="T73" s="110">
        <f>VLOOKUP($D73,'Retail Rates'!$B$7:$P$40,9,FALSE)</f>
        <v>0</v>
      </c>
      <c r="U73" s="110">
        <f>VLOOKUP($D73,'Retail Rates'!$B$7:$P$40,10,FALSE)</f>
        <v>1.9228000000000001</v>
      </c>
      <c r="V73" s="110">
        <v>0</v>
      </c>
      <c r="W73" s="110">
        <v>0</v>
      </c>
      <c r="X73" s="12">
        <f>VLOOKUP($D73,'Retail Rates'!$B$7:$P$40,15,FALSE)</f>
        <v>0</v>
      </c>
      <c r="Y73" s="13">
        <f t="shared" ref="Y73:Y100" si="137">G73*Q73</f>
        <v>1260</v>
      </c>
      <c r="Z73" s="13">
        <f t="shared" si="126"/>
        <v>0</v>
      </c>
      <c r="AA73" s="13">
        <f>K73*U73</f>
        <v>7006.4358783288153</v>
      </c>
      <c r="AB73" s="13">
        <f t="shared" si="128"/>
        <v>0</v>
      </c>
      <c r="AC73" s="13">
        <f t="shared" si="129"/>
        <v>0</v>
      </c>
      <c r="AD73" s="16">
        <f t="shared" si="108"/>
        <v>12729.058894496724</v>
      </c>
      <c r="AE73" s="16">
        <f t="shared" si="109"/>
        <v>3316.8259060199371</v>
      </c>
      <c r="AF73" s="16">
        <f t="shared" si="110"/>
        <v>458.88427962085058</v>
      </c>
      <c r="AG73" s="234">
        <f t="shared" si="130"/>
        <v>24771.200000000001</v>
      </c>
      <c r="AH73" s="234">
        <f t="shared" si="131"/>
        <v>24771.200000000001</v>
      </c>
      <c r="AI73" s="17">
        <f t="shared" si="124"/>
        <v>1</v>
      </c>
      <c r="AJ73" s="16">
        <f>SUMIFS('Fin Forecast'!$V$5:$V$381,'Fin Forecast'!$A$5:$A$381,'Jan26-Dec26 Retail'!$F73,'Fin Forecast'!$B$5:$B$381,'Jan26-Dec26 Retail'!AJ$5)</f>
        <v>1260</v>
      </c>
      <c r="AK73" s="16">
        <f>SUMIFS('Fin Forecast'!$V$5:$V$381,'Fin Forecast'!$A$5:$A$381,'Jan26-Dec26 Retail'!$F73,'Fin Forecast'!$B$5:$B$381,'Jan26-Dec26 Retail'!AK$5)</f>
        <v>7006.4358783288153</v>
      </c>
      <c r="AL73" s="16">
        <f>SUMIFS('Fin Forecast'!$V$5:$V$381,'Fin Forecast'!$A$5:$A$381,'Jan26-Dec26 Retail'!$F73,'Fin Forecast'!$B$5:$B$381,'Jan26-Dec26 Retail'!AL$5)</f>
        <v>0</v>
      </c>
      <c r="AM73" s="16">
        <f>SUMIFS('Fin Forecast'!$V$5:$V$381,'Fin Forecast'!$A$5:$A$381,'Jan26-Dec26 Retail'!$F73,'Fin Forecast'!$B$5:$B$381,'Jan26-Dec26 Retail'!AM$5)</f>
        <v>12729.058894496724</v>
      </c>
      <c r="AN73" s="16">
        <f>SUMIFS('Fin Forecast'!$V$5:$V$381,'Fin Forecast'!$A$5:$A$381,'Jan26-Dec26 Retail'!$F73,'Fin Forecast'!$B$5:$B$381,'Jan26-Dec26 Retail'!AN$5)</f>
        <v>3316.8259060199371</v>
      </c>
      <c r="AO73" s="16">
        <f>SUMIFS('Fin Forecast'!$V$5:$V$381,'Fin Forecast'!$A$5:$A$381,'Jan26-Dec26 Retail'!$F73,'Fin Forecast'!$B$5:$B$381,'Jan26-Dec26 Retail'!AO$5)</f>
        <v>458.88427962085058</v>
      </c>
      <c r="AQ73" s="19">
        <f t="shared" si="132"/>
        <v>0</v>
      </c>
      <c r="AR73" s="21">
        <f t="shared" si="133"/>
        <v>0</v>
      </c>
      <c r="AS73" s="21">
        <f t="shared" si="134"/>
        <v>0</v>
      </c>
      <c r="AT73" s="54">
        <f t="shared" si="135"/>
        <v>0</v>
      </c>
    </row>
    <row r="74" spans="1:46">
      <c r="C74" s="35">
        <f t="shared" si="79"/>
        <v>46266</v>
      </c>
      <c r="D74" s="35" t="str">
        <f t="shared" si="99"/>
        <v>LGCMG870</v>
      </c>
      <c r="E74" s="3" t="str">
        <f t="shared" si="125"/>
        <v>870</v>
      </c>
      <c r="F74" s="3" t="s">
        <v>223</v>
      </c>
      <c r="G74" s="11">
        <f>SUMIF('Forecasted Customer Cts'!$D$5:$D$30,$F74,'Forecasted Customer Cts'!$N$5:$N$30)</f>
        <v>1</v>
      </c>
      <c r="H74" s="11">
        <v>0</v>
      </c>
      <c r="I74" s="11">
        <v>0</v>
      </c>
      <c r="J74" s="11">
        <v>0</v>
      </c>
      <c r="K74" s="11">
        <f>SUMIF('Forecasted Calendar Month Usage'!$D$5:$D$31,'Jan26-Dec26 Retail'!$F74,'Forecasted Calendar Month Usage'!$N$5:$N$31)</f>
        <v>48.45</v>
      </c>
      <c r="L74" s="11">
        <v>0</v>
      </c>
      <c r="M74" s="11">
        <v>0</v>
      </c>
      <c r="N74" s="11">
        <f>VLOOKUP(C74,'2025BP_Gas_Demands'!$C$1:$K$37,6,FALSE)</f>
        <v>1295.5997210599721</v>
      </c>
      <c r="O74" s="233">
        <v>0</v>
      </c>
      <c r="P74" s="233">
        <v>0</v>
      </c>
      <c r="Q74" s="12">
        <f>VLOOKUP($D74,'Retail Rates'!$B$7:$P$40,4,FALSE)</f>
        <v>335</v>
      </c>
      <c r="R74" s="12">
        <f>VLOOKUP($D74,'Retail Rates'!$B$7:$P$40,5,FALSE)</f>
        <v>0</v>
      </c>
      <c r="S74" s="110">
        <f>VLOOKUP($D74,'Retail Rates'!$B$7:$P$40,8,FALSE)</f>
        <v>4.1059999999999999E-2</v>
      </c>
      <c r="T74" s="110">
        <f>VLOOKUP($D74,'Retail Rates'!$B$7:$P$40,9,FALSE)</f>
        <v>0</v>
      </c>
      <c r="U74" s="110">
        <f>VLOOKUP($D74,'Retail Rates'!$B$7:$P$40,10,FALSE)</f>
        <v>0.41060000000000002</v>
      </c>
      <c r="V74" s="110">
        <v>0</v>
      </c>
      <c r="W74" s="110">
        <v>0</v>
      </c>
      <c r="X74" s="12">
        <f>VLOOKUP($D74,'Retail Rates'!$B$7:$P$40,15,FALSE)</f>
        <v>7.17</v>
      </c>
      <c r="Y74" s="13">
        <f t="shared" si="137"/>
        <v>335</v>
      </c>
      <c r="Z74" s="13">
        <f t="shared" si="126"/>
        <v>0</v>
      </c>
      <c r="AA74" s="13">
        <f t="shared" ref="AA74:AA75" si="138">K74*U74</f>
        <v>19.89357</v>
      </c>
      <c r="AB74" s="13">
        <f t="shared" si="128"/>
        <v>0</v>
      </c>
      <c r="AC74" s="13">
        <f t="shared" si="129"/>
        <v>9289.4500000000007</v>
      </c>
      <c r="AD74" s="16">
        <f t="shared" ref="AD74:AD75" si="139">AM74</f>
        <v>169.2493614905012</v>
      </c>
      <c r="AE74" s="16">
        <f t="shared" ref="AE74:AE75" si="140">AN74</f>
        <v>0</v>
      </c>
      <c r="AF74" s="16">
        <f t="shared" ref="AF74:AF75" si="141">AO74</f>
        <v>18.619207394065253</v>
      </c>
      <c r="AG74" s="234">
        <f t="shared" si="130"/>
        <v>9832.2099999999991</v>
      </c>
      <c r="AH74" s="234">
        <f t="shared" si="131"/>
        <v>9832.2099999999991</v>
      </c>
      <c r="AI74" s="17">
        <f t="shared" si="124"/>
        <v>1</v>
      </c>
      <c r="AJ74" s="16">
        <f>SUMIFS('Fin Forecast'!$V$5:$V$381,'Fin Forecast'!$A$5:$A$381,'Jan26-Dec26 Retail'!$F74,'Fin Forecast'!$B$5:$B$381,'Jan26-Dec26 Retail'!AJ$5)</f>
        <v>335</v>
      </c>
      <c r="AK74" s="16">
        <f>SUMIFS('Fin Forecast'!$V$5:$V$381,'Fin Forecast'!$A$5:$A$381,'Jan26-Dec26 Retail'!$F74,'Fin Forecast'!$B$5:$B$381,'Jan26-Dec26 Retail'!AK$5)</f>
        <v>19.89357</v>
      </c>
      <c r="AL74" s="16">
        <f>SUMIFS('Fin Forecast'!$V$5:$V$381,'Fin Forecast'!$A$5:$A$381,'Jan26-Dec26 Retail'!$F74,'Fin Forecast'!$B$5:$B$381,'Jan26-Dec26 Retail'!AL$5)</f>
        <v>9289.4499999999862</v>
      </c>
      <c r="AM74" s="16">
        <f>SUMIFS('Fin Forecast'!$V$5:$V$381,'Fin Forecast'!$A$5:$A$381,'Jan26-Dec26 Retail'!$F74,'Fin Forecast'!$B$5:$B$381,'Jan26-Dec26 Retail'!AM$5)</f>
        <v>169.2493614905012</v>
      </c>
      <c r="AN74" s="16">
        <f>SUMIFS('Fin Forecast'!$V$5:$V$381,'Fin Forecast'!$A$5:$A$381,'Jan26-Dec26 Retail'!$F74,'Fin Forecast'!$B$5:$B$381,'Jan26-Dec26 Retail'!AN$5)</f>
        <v>0</v>
      </c>
      <c r="AO74" s="16">
        <f>SUMIFS('Fin Forecast'!$V$5:$V$381,'Fin Forecast'!$A$5:$A$381,'Jan26-Dec26 Retail'!$F74,'Fin Forecast'!$B$5:$B$381,'Jan26-Dec26 Retail'!AO$5)</f>
        <v>18.619207394065253</v>
      </c>
      <c r="AQ74" s="19">
        <f t="shared" si="132"/>
        <v>0</v>
      </c>
      <c r="AR74" s="21">
        <f t="shared" si="133"/>
        <v>0</v>
      </c>
      <c r="AS74" s="21">
        <f t="shared" si="134"/>
        <v>0</v>
      </c>
      <c r="AT74" s="54">
        <f t="shared" si="135"/>
        <v>-1.4551915228366852E-11</v>
      </c>
    </row>
    <row r="75" spans="1:46">
      <c r="C75" s="35">
        <f t="shared" si="79"/>
        <v>46266</v>
      </c>
      <c r="D75" s="35" t="str">
        <f t="shared" si="99"/>
        <v>LGING871DS</v>
      </c>
      <c r="E75" s="3" t="str">
        <f t="shared" si="125"/>
        <v>871</v>
      </c>
      <c r="F75" s="3" t="s">
        <v>224</v>
      </c>
      <c r="G75" s="11">
        <f>SUMIF('Forecasted Customer Cts'!$D$5:$D$30,$F75,'Forecasted Customer Cts'!$N$5:$N$30)</f>
        <v>0</v>
      </c>
      <c r="H75" s="11">
        <v>0</v>
      </c>
      <c r="I75" s="11">
        <v>0</v>
      </c>
      <c r="J75" s="11">
        <v>0</v>
      </c>
      <c r="K75" s="11">
        <f>SUMIF('Forecasted Calendar Month Usage'!$D$5:$D$31,'Jan26-Dec26 Retail'!$F75,'Forecasted Calendar Month Usage'!$N$5:$N$31)</f>
        <v>0</v>
      </c>
      <c r="L75" s="11">
        <v>0</v>
      </c>
      <c r="M75" s="11">
        <v>0</v>
      </c>
      <c r="N75" s="11">
        <v>0</v>
      </c>
      <c r="O75" s="233">
        <v>0</v>
      </c>
      <c r="P75" s="233">
        <v>0</v>
      </c>
      <c r="Q75" s="12">
        <f>VLOOKUP($D75,'Retail Rates'!$B$7:$P$40,4,FALSE)</f>
        <v>750</v>
      </c>
      <c r="R75" s="12">
        <f>VLOOKUP($D75,'Retail Rates'!$B$7:$P$40,5,FALSE)</f>
        <v>0</v>
      </c>
      <c r="S75" s="110">
        <f>VLOOKUP($D75,'Retail Rates'!$B$7:$P$40,8,FALSE)</f>
        <v>3.1E-2</v>
      </c>
      <c r="T75" s="110">
        <f>VLOOKUP($D75,'Retail Rates'!$B$7:$P$40,9,FALSE)</f>
        <v>0</v>
      </c>
      <c r="U75" s="110">
        <f>VLOOKUP($D75,'Retail Rates'!$B$7:$P$40,10,FALSE)</f>
        <v>0.31</v>
      </c>
      <c r="V75" s="110">
        <v>0</v>
      </c>
      <c r="W75" s="110">
        <v>0</v>
      </c>
      <c r="X75" s="12">
        <f>VLOOKUP($D75,'Retail Rates'!$B$7:$P$40,15,FALSE)</f>
        <v>10.89</v>
      </c>
      <c r="Y75" s="13">
        <f t="shared" si="137"/>
        <v>0</v>
      </c>
      <c r="Z75" s="13">
        <f t="shared" si="126"/>
        <v>0</v>
      </c>
      <c r="AA75" s="13">
        <f t="shared" si="138"/>
        <v>0</v>
      </c>
      <c r="AB75" s="13">
        <f t="shared" si="128"/>
        <v>0</v>
      </c>
      <c r="AC75" s="13">
        <f t="shared" si="129"/>
        <v>0</v>
      </c>
      <c r="AD75" s="16">
        <f t="shared" si="139"/>
        <v>0</v>
      </c>
      <c r="AE75" s="16">
        <f t="shared" si="140"/>
        <v>0</v>
      </c>
      <c r="AF75" s="16">
        <f t="shared" si="141"/>
        <v>0</v>
      </c>
      <c r="AG75" s="234">
        <f t="shared" si="130"/>
        <v>0</v>
      </c>
      <c r="AH75" s="234">
        <f t="shared" si="131"/>
        <v>0</v>
      </c>
      <c r="AI75" s="17">
        <f t="shared" si="124"/>
        <v>0</v>
      </c>
      <c r="AJ75" s="16">
        <f>SUMIFS('Fin Forecast'!$V$5:$V$381,'Fin Forecast'!$A$5:$A$381,'Jan26-Dec26 Retail'!$F75,'Fin Forecast'!$B$5:$B$381,'Jan26-Dec26 Retail'!AJ$5)</f>
        <v>0</v>
      </c>
      <c r="AK75" s="16">
        <f>SUMIFS('Fin Forecast'!$V$5:$V$381,'Fin Forecast'!$A$5:$A$381,'Jan26-Dec26 Retail'!$F75,'Fin Forecast'!$B$5:$B$381,'Jan26-Dec26 Retail'!AK$5)</f>
        <v>0</v>
      </c>
      <c r="AL75" s="16">
        <f>SUMIFS('Fin Forecast'!$V$5:$V$381,'Fin Forecast'!$A$5:$A$381,'Jan26-Dec26 Retail'!$F75,'Fin Forecast'!$B$5:$B$381,'Jan26-Dec26 Retail'!AL$5)</f>
        <v>0</v>
      </c>
      <c r="AM75" s="16">
        <f>SUMIFS('Fin Forecast'!$V$5:$V$381,'Fin Forecast'!$A$5:$A$381,'Jan26-Dec26 Retail'!$F75,'Fin Forecast'!$B$5:$B$381,'Jan26-Dec26 Retail'!AM$5)</f>
        <v>0</v>
      </c>
      <c r="AN75" s="16">
        <f>SUMIFS('Fin Forecast'!$V$5:$V$381,'Fin Forecast'!$A$5:$A$381,'Jan26-Dec26 Retail'!$F75,'Fin Forecast'!$B$5:$B$381,'Jan26-Dec26 Retail'!AN$5)</f>
        <v>0</v>
      </c>
      <c r="AO75" s="16">
        <f>SUMIFS('Fin Forecast'!$V$5:$V$381,'Fin Forecast'!$A$5:$A$381,'Jan26-Dec26 Retail'!$F75,'Fin Forecast'!$B$5:$B$381,'Jan26-Dec26 Retail'!AO$5)</f>
        <v>0</v>
      </c>
      <c r="AQ75" s="19">
        <f t="shared" si="132"/>
        <v>0</v>
      </c>
      <c r="AR75" s="21">
        <f t="shared" si="133"/>
        <v>0</v>
      </c>
      <c r="AS75" s="21">
        <f t="shared" si="134"/>
        <v>0</v>
      </c>
      <c r="AT75" s="54">
        <f t="shared" si="135"/>
        <v>0</v>
      </c>
    </row>
    <row r="76" spans="1:46">
      <c r="C76" s="35">
        <f t="shared" si="79"/>
        <v>46266</v>
      </c>
      <c r="D76" s="35" t="str">
        <f t="shared" si="99"/>
        <v>LGCMG875</v>
      </c>
      <c r="E76" s="3" t="str">
        <f>MID(D76,6,3)</f>
        <v>875</v>
      </c>
      <c r="F76" s="3" t="s">
        <v>140</v>
      </c>
      <c r="G76" s="11">
        <f>SUMIF('Forecasted Customer Cts'!$D$5:$D$30,$F76,'Forecasted Customer Cts'!$N$5:$N$30)</f>
        <v>7</v>
      </c>
      <c r="H76" s="11">
        <v>0</v>
      </c>
      <c r="I76" s="11">
        <f>SUMIF('Forecasted Calendar Month Usage'!$D$5:$D$31,'Jan26-Dec26 Retail'!$F76,'Forecasted Calendar Month Usage'!$N$5:$N$31)*10</f>
        <v>48.7750901666221</v>
      </c>
      <c r="J76" s="11">
        <v>0</v>
      </c>
      <c r="K76" s="11">
        <v>0</v>
      </c>
      <c r="L76" s="11">
        <v>0</v>
      </c>
      <c r="M76" s="11">
        <f>VLOOKUP(C76,'2025BP_Gas_Demands'!$C$1:$K$37,5,FALSE)*10</f>
        <v>3905.9779614325071</v>
      </c>
      <c r="N76" s="11">
        <v>0</v>
      </c>
      <c r="O76" s="233">
        <v>0</v>
      </c>
      <c r="P76" s="233">
        <v>0</v>
      </c>
      <c r="Q76" s="12">
        <f>VLOOKUP($D76,'Retail Rates'!$B$7:$P$40,4,FALSE)</f>
        <v>165</v>
      </c>
      <c r="R76" s="12">
        <f>VLOOKUP($D76,'Retail Rates'!$B$7:$P$40,5,FALSE)</f>
        <v>750</v>
      </c>
      <c r="S76" s="110">
        <f>VLOOKUP($D76,'Retail Rates'!$B$7:$P$40,8,FALSE)</f>
        <v>3.1E-2</v>
      </c>
      <c r="T76" s="110">
        <f>VLOOKUP($D76,'Retail Rates'!$B$7:$P$40,9,FALSE)</f>
        <v>0</v>
      </c>
      <c r="U76" s="110">
        <v>0</v>
      </c>
      <c r="V76" s="110">
        <v>0</v>
      </c>
      <c r="W76" s="110">
        <f>VLOOKUP($D76,'Retail Rates'!$B$7:$P$40,14,FALSE)</f>
        <v>1.089</v>
      </c>
      <c r="X76" s="12">
        <v>0</v>
      </c>
      <c r="Y76" s="13">
        <f t="shared" si="137"/>
        <v>1155</v>
      </c>
      <c r="Z76" s="13">
        <f t="shared" si="126"/>
        <v>0</v>
      </c>
      <c r="AA76" s="13">
        <f t="shared" si="127"/>
        <v>1.5120277951652852</v>
      </c>
      <c r="AB76" s="13">
        <f t="shared" si="128"/>
        <v>0</v>
      </c>
      <c r="AC76" s="13">
        <f>M76*W76</f>
        <v>4253.6099999999997</v>
      </c>
      <c r="AD76" s="16">
        <f t="shared" si="108"/>
        <v>17.03849921020106</v>
      </c>
      <c r="AE76" s="16">
        <f t="shared" si="109"/>
        <v>0</v>
      </c>
      <c r="AF76" s="16">
        <f t="shared" si="110"/>
        <v>1606.094978672977</v>
      </c>
      <c r="AG76" s="234">
        <f t="shared" si="130"/>
        <v>7033.26</v>
      </c>
      <c r="AH76" s="234">
        <f t="shared" si="131"/>
        <v>7033.26</v>
      </c>
      <c r="AI76" s="17">
        <f t="shared" ref="AI76:AI82" si="142">IF(AH76=0,0,ROUND(AH76/AG76,6))</f>
        <v>1</v>
      </c>
      <c r="AJ76" s="16">
        <f>SUMIFS('Fin Forecast'!$V$5:$V$381,'Fin Forecast'!$A$5:$A$381,'Jan26-Dec26 Retail'!$F76,'Fin Forecast'!$B$5:$B$381,'Jan26-Dec26 Retail'!AJ$5)</f>
        <v>1155</v>
      </c>
      <c r="AK76" s="16">
        <f>SUMIFS('Fin Forecast'!$V$5:$V$381,'Fin Forecast'!$A$5:$A$381,'Jan26-Dec26 Retail'!$F76,'Fin Forecast'!$B$5:$B$381,'Jan26-Dec26 Retail'!AK$5)</f>
        <v>1.5120277951652852</v>
      </c>
      <c r="AL76" s="16">
        <f>SUMIFS('Fin Forecast'!$V$5:$V$381,'Fin Forecast'!$A$5:$A$381,'Jan26-Dec26 Retail'!$F76,'Fin Forecast'!$B$5:$B$381,'Jan26-Dec26 Retail'!AL$5)</f>
        <v>4253.6100000000033</v>
      </c>
      <c r="AM76" s="16">
        <f>SUMIFS('Fin Forecast'!$V$5:$V$381,'Fin Forecast'!$A$5:$A$381,'Jan26-Dec26 Retail'!$F76,'Fin Forecast'!$B$5:$B$381,'Jan26-Dec26 Retail'!AM$5)</f>
        <v>17.03849921020106</v>
      </c>
      <c r="AN76" s="16">
        <f>SUMIFS('Fin Forecast'!$V$5:$V$381,'Fin Forecast'!$A$5:$A$381,'Jan26-Dec26 Retail'!$F76,'Fin Forecast'!$B$5:$B$381,'Jan26-Dec26 Retail'!AN$5)</f>
        <v>0</v>
      </c>
      <c r="AO76" s="16">
        <f>SUMIFS('Fin Forecast'!$V$5:$V$381,'Fin Forecast'!$A$5:$A$381,'Jan26-Dec26 Retail'!$F76,'Fin Forecast'!$B$5:$B$381,'Jan26-Dec26 Retail'!AO$5)</f>
        <v>1606.094978672977</v>
      </c>
      <c r="AQ76" s="19">
        <f t="shared" si="132"/>
        <v>0</v>
      </c>
      <c r="AR76" s="21">
        <f t="shared" si="133"/>
        <v>0</v>
      </c>
      <c r="AS76" s="21">
        <f t="shared" si="134"/>
        <v>0</v>
      </c>
      <c r="AT76" s="54">
        <f t="shared" si="135"/>
        <v>0</v>
      </c>
    </row>
    <row r="77" spans="1:46">
      <c r="A77" s="34" t="s">
        <v>121</v>
      </c>
      <c r="B77" s="34" t="s">
        <v>122</v>
      </c>
      <c r="C77" s="35">
        <f t="shared" si="79"/>
        <v>46266</v>
      </c>
      <c r="D77" s="35" t="str">
        <f t="shared" si="99"/>
        <v>LGING996</v>
      </c>
      <c r="E77" s="3" t="str">
        <f t="shared" ref="E77:E82" si="143">MID(D77,6,3)</f>
        <v>996</v>
      </c>
      <c r="F77" s="3" t="s">
        <v>208</v>
      </c>
      <c r="G77" s="11">
        <f>SUMIF('Forecasted Customer Cts'!$D$5:$D$30,$F77,'Forecasted Customer Cts'!$N$5:$N$30)</f>
        <v>1</v>
      </c>
      <c r="H77" s="11">
        <v>0</v>
      </c>
      <c r="I77" s="11">
        <f>SUMIF('Forecasted Calendar Month Usage'!$D$5:$D$31,'Jan26-Dec26 Retail'!$F77,'Forecasted Calendar Month Usage'!$N$5:$N$31)*10</f>
        <v>214908</v>
      </c>
      <c r="J77" s="11">
        <v>0</v>
      </c>
      <c r="K77" s="11">
        <v>0</v>
      </c>
      <c r="L77" s="11">
        <v>0</v>
      </c>
      <c r="M77" s="11">
        <f>VLOOKUP(C77,'2025BP_Gas_Demands'!$C$1:$K$37,9,FALSE)*10</f>
        <v>165600</v>
      </c>
      <c r="N77" s="11">
        <v>0</v>
      </c>
      <c r="O77" s="233">
        <v>0</v>
      </c>
      <c r="P77" s="233">
        <v>0</v>
      </c>
      <c r="Q77" s="12">
        <f>VLOOKUP($D77,'Retail Rates'!$B$7:$P$40,4,FALSE)</f>
        <v>750</v>
      </c>
      <c r="R77" s="12">
        <f>VLOOKUP($D77,'Retail Rates'!$B$7:$P$40,5,FALSE)</f>
        <v>0</v>
      </c>
      <c r="S77" s="110">
        <f>VLOOKUP($D77,'Retail Rates'!$B$7:$P$40,8,FALSE)</f>
        <v>3.1E-2</v>
      </c>
      <c r="T77" s="110">
        <f>VLOOKUP($D77,'Retail Rates'!$B$7:$P$40,9,FALSE)</f>
        <v>0</v>
      </c>
      <c r="U77" s="110">
        <v>0</v>
      </c>
      <c r="V77" s="110">
        <v>0</v>
      </c>
      <c r="W77" s="110">
        <f>VLOOKUP($D77,'Retail Rates'!$B$7:$P$40,14,FALSE)</f>
        <v>1.089</v>
      </c>
      <c r="X77" s="12">
        <v>0</v>
      </c>
      <c r="Y77" s="13">
        <f t="shared" si="137"/>
        <v>750</v>
      </c>
      <c r="Z77" s="13">
        <f t="shared" si="126"/>
        <v>0</v>
      </c>
      <c r="AA77" s="13">
        <f t="shared" si="127"/>
        <v>6662.1480000000001</v>
      </c>
      <c r="AB77" s="13">
        <f t="shared" si="128"/>
        <v>0</v>
      </c>
      <c r="AC77" s="13">
        <f>M77*W77</f>
        <v>180338.4</v>
      </c>
      <c r="AD77" s="16">
        <f t="shared" si="108"/>
        <v>75073.357645408934</v>
      </c>
      <c r="AE77" s="16">
        <f t="shared" si="109"/>
        <v>0</v>
      </c>
      <c r="AF77" s="16">
        <f t="shared" si="110"/>
        <v>229.44213981042529</v>
      </c>
      <c r="AG77" s="234">
        <f>ROUND(SUM(Y77:AF77),2)</f>
        <v>263053.34999999998</v>
      </c>
      <c r="AH77" s="234">
        <f t="shared" si="131"/>
        <v>263053.34999999998</v>
      </c>
      <c r="AI77" s="17">
        <f t="shared" si="142"/>
        <v>1</v>
      </c>
      <c r="AJ77" s="16">
        <f>SUMIFS('Fin Forecast'!$V$5:$V$381,'Fin Forecast'!$A$5:$A$381,'Jan26-Dec26 Retail'!$F77,'Fin Forecast'!$B$5:$B$381,'Jan26-Dec26 Retail'!AJ$5)</f>
        <v>750</v>
      </c>
      <c r="AK77" s="16">
        <f>SUMIFS('Fin Forecast'!$V$5:$V$381,'Fin Forecast'!$A$5:$A$381,'Jan26-Dec26 Retail'!$F77,'Fin Forecast'!$B$5:$B$381,'Jan26-Dec26 Retail'!AK$5)</f>
        <v>6662.1480000000001</v>
      </c>
      <c r="AL77" s="16">
        <f>SUMIFS('Fin Forecast'!$V$5:$V$381,'Fin Forecast'!$A$5:$A$381,'Jan26-Dec26 Retail'!$F77,'Fin Forecast'!$B$5:$B$381,'Jan26-Dec26 Retail'!AL$5)</f>
        <v>180338.40000000002</v>
      </c>
      <c r="AM77" s="16">
        <f>SUMIFS('Fin Forecast'!$V$5:$V$381,'Fin Forecast'!$A$5:$A$381,'Jan26-Dec26 Retail'!$F77,'Fin Forecast'!$B$5:$B$381,'Jan26-Dec26 Retail'!AM$5)</f>
        <v>75073.357645408934</v>
      </c>
      <c r="AN77" s="16">
        <f>SUMIFS('Fin Forecast'!$V$5:$V$381,'Fin Forecast'!$A$5:$A$381,'Jan26-Dec26 Retail'!$F77,'Fin Forecast'!$B$5:$B$381,'Jan26-Dec26 Retail'!AN$5)</f>
        <v>0</v>
      </c>
      <c r="AO77" s="16">
        <f>SUMIFS('Fin Forecast'!$V$5:$V$381,'Fin Forecast'!$A$5:$A$381,'Jan26-Dec26 Retail'!$F77,'Fin Forecast'!$B$5:$B$381,'Jan26-Dec26 Retail'!AO$5)</f>
        <v>229.44213981042529</v>
      </c>
      <c r="AQ77" s="19">
        <f t="shared" si="132"/>
        <v>0</v>
      </c>
      <c r="AR77" s="21">
        <f t="shared" si="133"/>
        <v>0</v>
      </c>
      <c r="AS77" s="21">
        <f t="shared" si="134"/>
        <v>0</v>
      </c>
      <c r="AT77" s="54">
        <f t="shared" si="135"/>
        <v>0</v>
      </c>
    </row>
    <row r="78" spans="1:46">
      <c r="A78" s="34"/>
      <c r="B78" s="34"/>
      <c r="C78" s="35">
        <f>EDATE(C70,1)</f>
        <v>46296</v>
      </c>
      <c r="D78" s="35" t="str">
        <f t="shared" ref="D78:D101" si="144">D70</f>
        <v>LGRSG811</v>
      </c>
      <c r="E78" s="3" t="str">
        <f t="shared" si="143"/>
        <v>811</v>
      </c>
      <c r="F78" s="3" t="s">
        <v>32</v>
      </c>
      <c r="G78" s="11">
        <f>SUMIF('Forecasted Customer Cts'!$D$5:$D$30,$F78,'Forecasted Customer Cts'!$O$5:$O$30)</f>
        <v>306485</v>
      </c>
      <c r="H78" s="11">
        <v>0</v>
      </c>
      <c r="I78" s="11">
        <f>SUMIF('Forecasted Calendar Month Usage'!$D$5:$D$31,'Jan26-Dec26 Retail'!$F78,'Forecasted Calendar Month Usage'!$O$5:$O$31)*10</f>
        <v>8652577.6119748894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233">
        <f>VLOOKUP(C78,'Billed Days'!$A$1:$B$13,2,FALSE)*G78</f>
        <v>9501035</v>
      </c>
      <c r="P78" s="233">
        <v>0</v>
      </c>
      <c r="Q78" s="12">
        <f>VLOOKUP($D78,'Retail Rates'!$B$7:$P$40,4,FALSE)</f>
        <v>0.65</v>
      </c>
      <c r="R78" s="12">
        <f>VLOOKUP($D78,'Retail Rates'!$B$7:$P$40,5,FALSE)</f>
        <v>0</v>
      </c>
      <c r="S78" s="110">
        <f>VLOOKUP($D78,'Retail Rates'!$B$7:$P$40,8,FALSE)</f>
        <v>0.51809000000000005</v>
      </c>
      <c r="T78" s="110">
        <f>VLOOKUP($D78,'Retail Rates'!$B$7:$P$40,9,FALSE)</f>
        <v>0</v>
      </c>
      <c r="U78" s="110">
        <v>0</v>
      </c>
      <c r="V78" s="110">
        <v>0</v>
      </c>
      <c r="W78" s="110">
        <v>0</v>
      </c>
      <c r="X78" s="12">
        <f>VLOOKUP($D78,'Retail Rates'!$B$7:$P$40,15,FALSE)</f>
        <v>0</v>
      </c>
      <c r="Y78" s="13">
        <f>O78*Q78</f>
        <v>6175672.75</v>
      </c>
      <c r="Z78" s="13">
        <f t="shared" si="126"/>
        <v>0</v>
      </c>
      <c r="AA78" s="13">
        <f t="shared" si="127"/>
        <v>4482813.9349880712</v>
      </c>
      <c r="AB78" s="13">
        <f t="shared" si="128"/>
        <v>0</v>
      </c>
      <c r="AC78" s="13">
        <f t="shared" ref="AC78:AC82" si="145">N78*X78</f>
        <v>0</v>
      </c>
      <c r="AD78" s="16">
        <f t="shared" si="108"/>
        <v>3299270.981872723</v>
      </c>
      <c r="AE78" s="16">
        <f t="shared" si="109"/>
        <v>370314.9782984074</v>
      </c>
      <c r="AF78" s="16">
        <f t="shared" si="110"/>
        <v>1138672.5071021637</v>
      </c>
      <c r="AG78" s="234">
        <f t="shared" si="130"/>
        <v>15466745.15</v>
      </c>
      <c r="AH78" s="234">
        <f t="shared" si="131"/>
        <v>15466745.15</v>
      </c>
      <c r="AI78" s="17">
        <f t="shared" si="142"/>
        <v>1</v>
      </c>
      <c r="AJ78" s="16">
        <f>SUMIFS('Fin Forecast'!$W$5:$W$381,'Fin Forecast'!$A$5:$A$381,'Jan26-Dec26 Retail'!$F78,'Fin Forecast'!$B$5:$B$381,'Jan26-Dec26 Retail'!AJ$5)</f>
        <v>6175672.75</v>
      </c>
      <c r="AK78" s="16">
        <f>SUMIFS('Fin Forecast'!$W$5:$W$381,'Fin Forecast'!$A$5:$A$381,'Jan26-Dec26 Retail'!$F78,'Fin Forecast'!$B$5:$B$381,'Jan26-Dec26 Retail'!AK$5)</f>
        <v>4482813.9349880712</v>
      </c>
      <c r="AL78" s="16">
        <f>SUMIFS('Fin Forecast'!$W$5:$W$381,'Fin Forecast'!$A$5:$A$381,'Jan26-Dec26 Retail'!$F78,'Fin Forecast'!$B$5:$B$381,'Jan26-Dec26 Retail'!AL$5)</f>
        <v>0</v>
      </c>
      <c r="AM78" s="16">
        <f>SUMIFS('Fin Forecast'!$W$5:$W$381,'Fin Forecast'!$A$5:$A$381,'Jan26-Dec26 Retail'!$F78,'Fin Forecast'!$B$5:$B$381,'Jan26-Dec26 Retail'!AM$5)</f>
        <v>3299270.981872723</v>
      </c>
      <c r="AN78" s="16">
        <f>SUMIFS('Fin Forecast'!$W$5:$W$381,'Fin Forecast'!$A$5:$A$381,'Jan26-Dec26 Retail'!$F78,'Fin Forecast'!$B$5:$B$381,'Jan26-Dec26 Retail'!AN$5)</f>
        <v>370314.9782984074</v>
      </c>
      <c r="AO78" s="16">
        <f>SUMIFS('Fin Forecast'!$W$5:$W$381,'Fin Forecast'!$A$5:$A$381,'Jan26-Dec26 Retail'!$F78,'Fin Forecast'!$B$5:$B$381,'Jan26-Dec26 Retail'!AO$5)</f>
        <v>1138672.5071021637</v>
      </c>
      <c r="AQ78" s="19">
        <f t="shared" si="132"/>
        <v>0</v>
      </c>
      <c r="AR78" s="21">
        <f t="shared" si="133"/>
        <v>0</v>
      </c>
      <c r="AS78" s="21">
        <f t="shared" si="134"/>
        <v>0</v>
      </c>
      <c r="AT78" s="54">
        <f t="shared" si="135"/>
        <v>0</v>
      </c>
    </row>
    <row r="79" spans="1:46">
      <c r="A79" s="6" t="s">
        <v>123</v>
      </c>
      <c r="B79" s="6" t="s">
        <v>124</v>
      </c>
      <c r="C79" s="35">
        <f t="shared" si="79"/>
        <v>46296</v>
      </c>
      <c r="D79" s="35" t="str">
        <f t="shared" si="144"/>
        <v>LGCMG851</v>
      </c>
      <c r="E79" s="3" t="str">
        <f t="shared" si="143"/>
        <v>851</v>
      </c>
      <c r="F79" s="3" t="s">
        <v>30</v>
      </c>
      <c r="G79" s="11">
        <f>SUMIF('Forecasted Customer Cts'!$D$5:$D$30,$F79,'Forecasted Customer Cts'!$O$5:$O$30)-H79</f>
        <v>24517</v>
      </c>
      <c r="H79" s="11">
        <f>SUMIFS('Forecasted Customer Cts'!$O$5:$O$30,'Forecasted Customer Cts'!$D$5:$D$30,$F79,'Forecasted Customer Cts'!$C$5:$C$30,$B$7)</f>
        <v>1185</v>
      </c>
      <c r="I79" s="11">
        <f>(SUMIF('Forecasted Calendar Month Usage'!$D$5:$D$31,'Jan26-Dec26 Retail'!$F79,'Forecasted Calendar Month Usage'!$O$5:$O$31)*10)-J79</f>
        <v>3801202.1387563264</v>
      </c>
      <c r="J79" s="11">
        <f>SUMIFS('Forecasted Calendar Month Usage'!$O$5:$O$31,'Forecasted Calendar Month Usage'!$D$5:$D$31,'Jan26-Dec26 Retail'!$F79,'Forecasted Calendar Month Usage'!$C$5:$C$31,'Jan26-Dec26 Retail'!$B$9)*10</f>
        <v>1615000.3406350126</v>
      </c>
      <c r="K79" s="11">
        <v>0</v>
      </c>
      <c r="L79" s="11">
        <v>0</v>
      </c>
      <c r="M79" s="11">
        <v>0</v>
      </c>
      <c r="N79" s="11">
        <v>0</v>
      </c>
      <c r="O79" s="233">
        <f>VLOOKUP(C79,'Billed Days'!$A$1:$B$13,2,FALSE)*G79</f>
        <v>760027</v>
      </c>
      <c r="P79" s="233">
        <f>VLOOKUP(C79,'Billed Days'!$A$1:$B$13,2,FALSE)*H79</f>
        <v>36735</v>
      </c>
      <c r="Q79" s="12">
        <f>VLOOKUP($D79,'Retail Rates'!$B$7:$P$40,4,FALSE)</f>
        <v>2.2999999999999998</v>
      </c>
      <c r="R79" s="12">
        <f>VLOOKUP($D79,'Retail Rates'!$B$7:$P$40,5,FALSE)</f>
        <v>11</v>
      </c>
      <c r="S79" s="110">
        <f>VLOOKUP($D79,'Retail Rates'!$B$7:$P$40,8,FALSE)</f>
        <v>0.38950000000000001</v>
      </c>
      <c r="T79" s="110">
        <f>VLOOKUP($D79,'Retail Rates'!$B$7:$P$40,9,FALSE)</f>
        <v>0.33950000000000002</v>
      </c>
      <c r="U79" s="110">
        <v>0</v>
      </c>
      <c r="V79" s="110">
        <v>0</v>
      </c>
      <c r="W79" s="110">
        <v>0</v>
      </c>
      <c r="X79" s="12">
        <f>VLOOKUP($D79,'Retail Rates'!$B$7:$P$40,15,FALSE)</f>
        <v>0</v>
      </c>
      <c r="Y79" s="13">
        <f t="shared" ref="Y79:Y80" si="146">O79*Q79</f>
        <v>1748062.0999999999</v>
      </c>
      <c r="Z79" s="13">
        <f>P79*R79</f>
        <v>404085</v>
      </c>
      <c r="AA79" s="13">
        <f t="shared" si="127"/>
        <v>1480568.2330455892</v>
      </c>
      <c r="AB79" s="13">
        <f t="shared" si="128"/>
        <v>548292.61564558686</v>
      </c>
      <c r="AC79" s="13">
        <f t="shared" si="145"/>
        <v>0</v>
      </c>
      <c r="AD79" s="16">
        <f t="shared" si="108"/>
        <v>2065225.0084959771</v>
      </c>
      <c r="AE79" s="16">
        <f t="shared" si="109"/>
        <v>231803.86164231095</v>
      </c>
      <c r="AF79" s="16">
        <f t="shared" si="110"/>
        <v>484484.2468702303</v>
      </c>
      <c r="AG79" s="234">
        <f t="shared" si="130"/>
        <v>6962521.0700000003</v>
      </c>
      <c r="AH79" s="234">
        <f t="shared" si="131"/>
        <v>6962521.0700000003</v>
      </c>
      <c r="AI79" s="17">
        <f t="shared" si="142"/>
        <v>1</v>
      </c>
      <c r="AJ79" s="16">
        <f>SUMIFS('Fin Forecast'!$W$5:$W$381,'Fin Forecast'!$A$5:$A$381,'Jan26-Dec26 Retail'!$F79,'Fin Forecast'!$B$5:$B$381,'Jan26-Dec26 Retail'!AJ$5)</f>
        <v>2152147.0999999996</v>
      </c>
      <c r="AK79" s="16">
        <f>SUMIFS('Fin Forecast'!$W$5:$W$381,'Fin Forecast'!$A$5:$A$381,'Jan26-Dec26 Retail'!$F79,'Fin Forecast'!$B$5:$B$381,'Jan26-Dec26 Retail'!AK$5)</f>
        <v>2028860.8486911764</v>
      </c>
      <c r="AL79" s="16">
        <f>SUMIFS('Fin Forecast'!$W$5:$W$381,'Fin Forecast'!$A$5:$A$381,'Jan26-Dec26 Retail'!$F79,'Fin Forecast'!$B$5:$B$381,'Jan26-Dec26 Retail'!AL$5)</f>
        <v>0</v>
      </c>
      <c r="AM79" s="16">
        <f>SUMIFS('Fin Forecast'!$W$5:$W$381,'Fin Forecast'!$A$5:$A$381,'Jan26-Dec26 Retail'!$F79,'Fin Forecast'!$B$5:$B$381,'Jan26-Dec26 Retail'!AM$5)</f>
        <v>2065225.0084959771</v>
      </c>
      <c r="AN79" s="16">
        <f>SUMIFS('Fin Forecast'!$W$5:$W$381,'Fin Forecast'!$A$5:$A$381,'Jan26-Dec26 Retail'!$F79,'Fin Forecast'!$B$5:$B$381,'Jan26-Dec26 Retail'!AN$5)</f>
        <v>231803.86164231095</v>
      </c>
      <c r="AO79" s="16">
        <f>SUMIFS('Fin Forecast'!$W$5:$W$381,'Fin Forecast'!$A$5:$A$381,'Jan26-Dec26 Retail'!$F79,'Fin Forecast'!$B$5:$B$381,'Jan26-Dec26 Retail'!AO$5)</f>
        <v>484484.2468702303</v>
      </c>
      <c r="AQ79" s="19">
        <f t="shared" si="132"/>
        <v>0</v>
      </c>
      <c r="AR79" s="21">
        <f t="shared" si="133"/>
        <v>0</v>
      </c>
      <c r="AS79" s="21">
        <f t="shared" si="134"/>
        <v>0</v>
      </c>
      <c r="AT79" s="54">
        <f t="shared" si="135"/>
        <v>0</v>
      </c>
    </row>
    <row r="80" spans="1:46">
      <c r="A80" s="38"/>
      <c r="C80" s="35">
        <f t="shared" si="79"/>
        <v>46296</v>
      </c>
      <c r="D80" s="35" t="str">
        <f t="shared" si="144"/>
        <v>LGING855</v>
      </c>
      <c r="E80" s="3" t="str">
        <f t="shared" si="143"/>
        <v>855</v>
      </c>
      <c r="F80" s="3" t="s">
        <v>31</v>
      </c>
      <c r="G80" s="11">
        <f>SUMIF('Forecasted Customer Cts'!$D$5:$D$30,$F80,'Forecasted Customer Cts'!$O$5:$O$30)-H80</f>
        <v>108</v>
      </c>
      <c r="H80" s="11">
        <f>SUMIFS('Forecasted Customer Cts'!$O$5:$O$30,'Forecasted Customer Cts'!$D$5:$D$30,$F80,'Forecasted Customer Cts'!$C$5:$C$30,$B$7)</f>
        <v>108</v>
      </c>
      <c r="I80" s="11">
        <f>(SUMIF('Forecasted Calendar Month Usage'!$D$5:$D$31,'Jan26-Dec26 Retail'!$F80,'Forecasted Calendar Month Usage'!$O$5:$O$31)*10)-J80</f>
        <v>143344.6318245735</v>
      </c>
      <c r="J80" s="11">
        <f>SUMIFS('Forecasted Calendar Month Usage'!$O$5:$O$31,'Forecasted Calendar Month Usage'!$D$5:$D$31,'Jan26-Dec26 Retail'!$F80,'Forecasted Calendar Month Usage'!$C$5:$C$31,'Jan26-Dec26 Retail'!$B$9)*10</f>
        <v>882812.58381264645</v>
      </c>
      <c r="K80" s="11">
        <v>0</v>
      </c>
      <c r="L80" s="11">
        <v>0</v>
      </c>
      <c r="M80" s="11">
        <v>0</v>
      </c>
      <c r="N80" s="11">
        <v>0</v>
      </c>
      <c r="O80" s="233">
        <f>VLOOKUP(C80,'Billed Days'!$A$1:$B$13,2,FALSE)*G80</f>
        <v>3348</v>
      </c>
      <c r="P80" s="233">
        <f>VLOOKUP(C80,'Billed Days'!$A$1:$B$13,2,FALSE)*H80</f>
        <v>3348</v>
      </c>
      <c r="Q80" s="12">
        <f>VLOOKUP($D80,'Retail Rates'!$B$7:$P$40,4,FALSE)</f>
        <v>5.42</v>
      </c>
      <c r="R80" s="12">
        <f>VLOOKUP($D80,'Retail Rates'!$B$7:$P$40,5,FALSE)</f>
        <v>24.64</v>
      </c>
      <c r="S80" s="110">
        <f>VLOOKUP($D80,'Retail Rates'!$B$7:$P$40,8,FALSE)</f>
        <v>0.27023000000000003</v>
      </c>
      <c r="T80" s="110">
        <f>VLOOKUP($D80,'Retail Rates'!$B$7:$P$40,9,FALSE)</f>
        <v>0.22023000000000004</v>
      </c>
      <c r="U80" s="110">
        <v>0</v>
      </c>
      <c r="V80" s="110">
        <v>0</v>
      </c>
      <c r="W80" s="110">
        <v>0</v>
      </c>
      <c r="X80" s="12">
        <f>VLOOKUP($D80,'Retail Rates'!$B$7:$P$40,15,FALSE)</f>
        <v>0</v>
      </c>
      <c r="Y80" s="13">
        <f t="shared" si="146"/>
        <v>18146.16</v>
      </c>
      <c r="Z80" s="13">
        <f>P80*R80</f>
        <v>82494.720000000001</v>
      </c>
      <c r="AA80" s="13">
        <f t="shared" si="127"/>
        <v>38736.019857954503</v>
      </c>
      <c r="AB80" s="13">
        <f t="shared" si="128"/>
        <v>194421.81533305917</v>
      </c>
      <c r="AC80" s="13">
        <f t="shared" si="145"/>
        <v>0</v>
      </c>
      <c r="AD80" s="16">
        <f t="shared" si="108"/>
        <v>391278.86234798585</v>
      </c>
      <c r="AE80" s="16">
        <f t="shared" si="109"/>
        <v>43917.709159122853</v>
      </c>
      <c r="AF80" s="16">
        <f t="shared" si="110"/>
        <v>49867.653732497223</v>
      </c>
      <c r="AG80" s="234">
        <f t="shared" si="130"/>
        <v>818862.94</v>
      </c>
      <c r="AH80" s="234">
        <f t="shared" si="131"/>
        <v>818862.94</v>
      </c>
      <c r="AI80" s="17">
        <f t="shared" si="142"/>
        <v>1</v>
      </c>
      <c r="AJ80" s="16">
        <f>SUMIFS('Fin Forecast'!$W$5:$W$381,'Fin Forecast'!$A$5:$A$381,'Jan26-Dec26 Retail'!$F80,'Fin Forecast'!$B$5:$B$381,'Jan26-Dec26 Retail'!AJ$5)</f>
        <v>100640.88</v>
      </c>
      <c r="AK80" s="16">
        <f>SUMIFS('Fin Forecast'!$W$5:$W$381,'Fin Forecast'!$A$5:$A$381,'Jan26-Dec26 Retail'!$F80,'Fin Forecast'!$B$5:$B$381,'Jan26-Dec26 Retail'!AK$5)</f>
        <v>233157.83519101341</v>
      </c>
      <c r="AL80" s="16">
        <f>SUMIFS('Fin Forecast'!$W$5:$W$381,'Fin Forecast'!$A$5:$A$381,'Jan26-Dec26 Retail'!$F80,'Fin Forecast'!$B$5:$B$381,'Jan26-Dec26 Retail'!AL$5)</f>
        <v>0</v>
      </c>
      <c r="AM80" s="16">
        <f>SUMIFS('Fin Forecast'!$W$5:$W$381,'Fin Forecast'!$A$5:$A$381,'Jan26-Dec26 Retail'!$F80,'Fin Forecast'!$B$5:$B$381,'Jan26-Dec26 Retail'!AM$5)</f>
        <v>391278.86234798585</v>
      </c>
      <c r="AN80" s="16">
        <f>SUMIFS('Fin Forecast'!$W$5:$W$381,'Fin Forecast'!$A$5:$A$381,'Jan26-Dec26 Retail'!$F80,'Fin Forecast'!$B$5:$B$381,'Jan26-Dec26 Retail'!AN$5)</f>
        <v>43917.709159122853</v>
      </c>
      <c r="AO80" s="16">
        <f>SUMIFS('Fin Forecast'!$W$5:$W$381,'Fin Forecast'!$A$5:$A$381,'Jan26-Dec26 Retail'!$F80,'Fin Forecast'!$B$5:$B$381,'Jan26-Dec26 Retail'!AO$5)</f>
        <v>49867.653732497223</v>
      </c>
      <c r="AQ80" s="19">
        <f t="shared" si="132"/>
        <v>0</v>
      </c>
      <c r="AR80" s="21">
        <f t="shared" si="133"/>
        <v>0</v>
      </c>
      <c r="AS80" s="21">
        <f t="shared" si="134"/>
        <v>2.6193447411060333E-10</v>
      </c>
      <c r="AT80" s="54">
        <f t="shared" si="135"/>
        <v>0</v>
      </c>
    </row>
    <row r="81" spans="1:46">
      <c r="C81" s="35">
        <f t="shared" si="79"/>
        <v>46296</v>
      </c>
      <c r="D81" s="35" t="str">
        <f t="shared" si="144"/>
        <v>LGCMG865</v>
      </c>
      <c r="E81" s="3" t="str">
        <f t="shared" si="143"/>
        <v>865</v>
      </c>
      <c r="F81" s="3" t="s">
        <v>78</v>
      </c>
      <c r="G81" s="11">
        <f>SUMIF('Forecasted Customer Cts'!$D$5:$D$30,$F81,'Forecasted Customer Cts'!$O$5:$O$30)</f>
        <v>2</v>
      </c>
      <c r="H81" s="11">
        <v>0</v>
      </c>
      <c r="I81" s="11">
        <v>0</v>
      </c>
      <c r="J81" s="11">
        <v>0</v>
      </c>
      <c r="K81" s="11">
        <f>SUMIF('Forecasted Calendar Month Usage'!$D$5:$D$31,'Jan26-Dec26 Retail'!$F81,'Forecasted Calendar Month Usage'!$O$5:$O$31)</f>
        <v>4087.3146951585104</v>
      </c>
      <c r="L81" s="11">
        <v>0</v>
      </c>
      <c r="M81" s="11">
        <v>0</v>
      </c>
      <c r="N81" s="11">
        <v>0</v>
      </c>
      <c r="O81" s="233">
        <v>0</v>
      </c>
      <c r="P81" s="233">
        <v>0</v>
      </c>
      <c r="Q81" s="12">
        <f>VLOOKUP($D81,'Retail Rates'!$B$7:$P$40,4,FALSE)</f>
        <v>630</v>
      </c>
      <c r="R81" s="12">
        <f>VLOOKUP($D81,'Retail Rates'!$B$7:$P$40,5,FALSE)</f>
        <v>0</v>
      </c>
      <c r="S81" s="110">
        <f>VLOOKUP($D81,'Retail Rates'!$B$7:$P$40,8,FALSE)</f>
        <v>0.19228000000000001</v>
      </c>
      <c r="T81" s="110">
        <f>VLOOKUP($D81,'Retail Rates'!$B$7:$P$40,9,FALSE)</f>
        <v>0</v>
      </c>
      <c r="U81" s="110">
        <f>VLOOKUP($D81,'Retail Rates'!$B$7:$P$40,10,FALSE)</f>
        <v>1.9228000000000001</v>
      </c>
      <c r="V81" s="110">
        <v>0</v>
      </c>
      <c r="W81" s="110">
        <v>0</v>
      </c>
      <c r="X81" s="12">
        <f>VLOOKUP($D81,'Retail Rates'!$B$7:$P$40,15,FALSE)</f>
        <v>0</v>
      </c>
      <c r="Y81" s="13">
        <f t="shared" si="137"/>
        <v>1260</v>
      </c>
      <c r="Z81" s="13">
        <f t="shared" si="126"/>
        <v>0</v>
      </c>
      <c r="AA81" s="13">
        <f>K81*U81</f>
        <v>7859.0886958507845</v>
      </c>
      <c r="AB81" s="13">
        <f t="shared" si="128"/>
        <v>0</v>
      </c>
      <c r="AC81" s="13">
        <f t="shared" si="145"/>
        <v>0</v>
      </c>
      <c r="AD81" s="16">
        <f t="shared" si="108"/>
        <v>15585.134710442122</v>
      </c>
      <c r="AE81" s="16">
        <f t="shared" si="109"/>
        <v>1749.2982097515312</v>
      </c>
      <c r="AF81" s="16">
        <f t="shared" si="110"/>
        <v>504.3132950939916</v>
      </c>
      <c r="AG81" s="234">
        <f t="shared" si="130"/>
        <v>26957.83</v>
      </c>
      <c r="AH81" s="234">
        <f t="shared" si="131"/>
        <v>26957.83</v>
      </c>
      <c r="AI81" s="17">
        <f t="shared" si="142"/>
        <v>1</v>
      </c>
      <c r="AJ81" s="16">
        <f>SUMIFS('Fin Forecast'!$W$5:$W$381,'Fin Forecast'!$A$5:$A$381,'Jan26-Dec26 Retail'!$F81,'Fin Forecast'!$B$5:$B$381,'Jan26-Dec26 Retail'!AJ$5)</f>
        <v>1260</v>
      </c>
      <c r="AK81" s="16">
        <f>SUMIFS('Fin Forecast'!$W$5:$W$381,'Fin Forecast'!$A$5:$A$381,'Jan26-Dec26 Retail'!$F81,'Fin Forecast'!$B$5:$B$381,'Jan26-Dec26 Retail'!AK$5)</f>
        <v>7859.0886958507836</v>
      </c>
      <c r="AL81" s="16">
        <f>SUMIFS('Fin Forecast'!$W$5:$W$381,'Fin Forecast'!$A$5:$A$381,'Jan26-Dec26 Retail'!$F81,'Fin Forecast'!$B$5:$B$381,'Jan26-Dec26 Retail'!AL$5)</f>
        <v>0</v>
      </c>
      <c r="AM81" s="16">
        <f>SUMIFS('Fin Forecast'!$W$5:$W$381,'Fin Forecast'!$A$5:$A$381,'Jan26-Dec26 Retail'!$F81,'Fin Forecast'!$B$5:$B$381,'Jan26-Dec26 Retail'!AM$5)</f>
        <v>15585.134710442122</v>
      </c>
      <c r="AN81" s="16">
        <f>SUMIFS('Fin Forecast'!$W$5:$W$381,'Fin Forecast'!$A$5:$A$381,'Jan26-Dec26 Retail'!$F81,'Fin Forecast'!$B$5:$B$381,'Jan26-Dec26 Retail'!AN$5)</f>
        <v>1749.2982097515312</v>
      </c>
      <c r="AO81" s="16">
        <f>SUMIFS('Fin Forecast'!$W$5:$W$381,'Fin Forecast'!$A$5:$A$381,'Jan26-Dec26 Retail'!$F81,'Fin Forecast'!$B$5:$B$381,'Jan26-Dec26 Retail'!AO$5)</f>
        <v>504.3132950939916</v>
      </c>
      <c r="AQ81" s="19">
        <f t="shared" si="132"/>
        <v>0</v>
      </c>
      <c r="AR81" s="21">
        <f t="shared" si="133"/>
        <v>0</v>
      </c>
      <c r="AS81" s="21">
        <f t="shared" si="134"/>
        <v>0</v>
      </c>
      <c r="AT81" s="54">
        <f t="shared" si="135"/>
        <v>0</v>
      </c>
    </row>
    <row r="82" spans="1:46">
      <c r="C82" s="35">
        <f t="shared" si="79"/>
        <v>46296</v>
      </c>
      <c r="D82" s="35" t="str">
        <f t="shared" si="144"/>
        <v>LGCMG870</v>
      </c>
      <c r="E82" s="3" t="str">
        <f t="shared" si="143"/>
        <v>870</v>
      </c>
      <c r="F82" s="3" t="s">
        <v>223</v>
      </c>
      <c r="G82" s="11">
        <f>SUMIF('Forecasted Customer Cts'!$D$5:$D$30,$F82,'Forecasted Customer Cts'!$O$5:$O$30)</f>
        <v>1</v>
      </c>
      <c r="H82" s="11">
        <v>0</v>
      </c>
      <c r="I82" s="11">
        <v>0</v>
      </c>
      <c r="J82" s="11">
        <v>0</v>
      </c>
      <c r="K82" s="11">
        <f>SUMIF('Forecasted Calendar Month Usage'!$D$5:$D$31,'Jan26-Dec26 Retail'!$F82,'Forecasted Calendar Month Usage'!$O$5:$O$31)</f>
        <v>41.45</v>
      </c>
      <c r="L82" s="11">
        <v>0</v>
      </c>
      <c r="M82" s="11">
        <v>0</v>
      </c>
      <c r="N82" s="11">
        <f>VLOOKUP(C82,'2025BP_Gas_Demands'!$C$1:$K$37,6,FALSE)</f>
        <v>1295.5997210599721</v>
      </c>
      <c r="O82" s="233">
        <v>0</v>
      </c>
      <c r="P82" s="233">
        <v>0</v>
      </c>
      <c r="Q82" s="12">
        <f>VLOOKUP($D82,'Retail Rates'!$B$7:$P$40,4,FALSE)</f>
        <v>335</v>
      </c>
      <c r="R82" s="12">
        <f>VLOOKUP($D82,'Retail Rates'!$B$7:$P$40,5,FALSE)</f>
        <v>0</v>
      </c>
      <c r="S82" s="110">
        <f>VLOOKUP($D82,'Retail Rates'!$B$7:$P$40,8,FALSE)</f>
        <v>4.1059999999999999E-2</v>
      </c>
      <c r="T82" s="110">
        <f>VLOOKUP($D82,'Retail Rates'!$B$7:$P$40,9,FALSE)</f>
        <v>0</v>
      </c>
      <c r="U82" s="110">
        <f>VLOOKUP($D82,'Retail Rates'!$B$7:$P$40,10,FALSE)</f>
        <v>0.41060000000000002</v>
      </c>
      <c r="V82" s="110">
        <v>0</v>
      </c>
      <c r="W82" s="110">
        <v>0</v>
      </c>
      <c r="X82" s="12">
        <f>VLOOKUP($D82,'Retail Rates'!$B$7:$P$40,15,FALSE)</f>
        <v>7.17</v>
      </c>
      <c r="Y82" s="13">
        <f t="shared" si="137"/>
        <v>335</v>
      </c>
      <c r="Z82" s="13">
        <f t="shared" si="126"/>
        <v>0</v>
      </c>
      <c r="AA82" s="13">
        <f t="shared" ref="AA82:AA83" si="147">K82*U82</f>
        <v>17.019370000000002</v>
      </c>
      <c r="AB82" s="13">
        <f t="shared" si="128"/>
        <v>0</v>
      </c>
      <c r="AC82" s="13">
        <f t="shared" si="145"/>
        <v>9289.4500000000007</v>
      </c>
      <c r="AD82" s="16">
        <f t="shared" si="108"/>
        <v>158.05091653770333</v>
      </c>
      <c r="AE82" s="16">
        <f t="shared" si="109"/>
        <v>0</v>
      </c>
      <c r="AF82" s="16">
        <f t="shared" si="110"/>
        <v>19.613882009562481</v>
      </c>
      <c r="AG82" s="234">
        <f t="shared" si="130"/>
        <v>9819.1299999999992</v>
      </c>
      <c r="AH82" s="234">
        <f t="shared" si="131"/>
        <v>9819.1299999999992</v>
      </c>
      <c r="AI82" s="17">
        <f t="shared" si="142"/>
        <v>1</v>
      </c>
      <c r="AJ82" s="16">
        <f>SUMIFS('Fin Forecast'!$W$5:$W$381,'Fin Forecast'!$A$5:$A$381,'Jan26-Dec26 Retail'!$F82,'Fin Forecast'!$B$5:$B$381,'Jan26-Dec26 Retail'!AJ$5)</f>
        <v>335</v>
      </c>
      <c r="AK82" s="16">
        <f>SUMIFS('Fin Forecast'!$W$5:$W$381,'Fin Forecast'!$A$5:$A$381,'Jan26-Dec26 Retail'!$F82,'Fin Forecast'!$B$5:$B$381,'Jan26-Dec26 Retail'!AK$5)</f>
        <v>17.019370000000002</v>
      </c>
      <c r="AL82" s="16">
        <f>SUMIFS('Fin Forecast'!$W$5:$W$381,'Fin Forecast'!$A$5:$A$381,'Jan26-Dec26 Retail'!$F82,'Fin Forecast'!$B$5:$B$381,'Jan26-Dec26 Retail'!AL$5)</f>
        <v>9289.4499999999862</v>
      </c>
      <c r="AM82" s="16">
        <f>SUMIFS('Fin Forecast'!$W$5:$W$381,'Fin Forecast'!$A$5:$A$381,'Jan26-Dec26 Retail'!$F82,'Fin Forecast'!$B$5:$B$381,'Jan26-Dec26 Retail'!AM$5)</f>
        <v>158.05091653770333</v>
      </c>
      <c r="AN82" s="16">
        <f>SUMIFS('Fin Forecast'!$W$5:$W$381,'Fin Forecast'!$A$5:$A$381,'Jan26-Dec26 Retail'!$F82,'Fin Forecast'!$B$5:$B$381,'Jan26-Dec26 Retail'!AN$5)</f>
        <v>0</v>
      </c>
      <c r="AO82" s="16">
        <f>SUMIFS('Fin Forecast'!$W$5:$W$381,'Fin Forecast'!$A$5:$A$381,'Jan26-Dec26 Retail'!$F82,'Fin Forecast'!$B$5:$B$381,'Jan26-Dec26 Retail'!AO$5)</f>
        <v>19.613882009562481</v>
      </c>
      <c r="AQ82" s="19">
        <f t="shared" si="132"/>
        <v>0</v>
      </c>
      <c r="AR82" s="21">
        <f t="shared" si="133"/>
        <v>0</v>
      </c>
      <c r="AS82" s="21">
        <f t="shared" si="134"/>
        <v>0</v>
      </c>
      <c r="AT82" s="54">
        <f t="shared" si="135"/>
        <v>-1.4551915228366852E-11</v>
      </c>
    </row>
    <row r="83" spans="1:46">
      <c r="C83" s="35">
        <f t="shared" si="79"/>
        <v>46296</v>
      </c>
      <c r="D83" s="35" t="str">
        <f t="shared" si="144"/>
        <v>LGING871DS</v>
      </c>
      <c r="E83" s="3" t="str">
        <f>MID(D83,6,3)</f>
        <v>871</v>
      </c>
      <c r="F83" s="3" t="s">
        <v>224</v>
      </c>
      <c r="G83" s="11">
        <f>SUMIF('Forecasted Customer Cts'!$D$5:$D$30,$F83,'Forecasted Customer Cts'!$O$5:$O$30)</f>
        <v>0</v>
      </c>
      <c r="H83" s="11">
        <v>0</v>
      </c>
      <c r="I83" s="11">
        <v>0</v>
      </c>
      <c r="J83" s="11">
        <v>0</v>
      </c>
      <c r="K83" s="11">
        <f>SUMIF('Forecasted Calendar Month Usage'!$D$5:$D$31,'Jan26-Dec26 Retail'!$F83,'Forecasted Calendar Month Usage'!$O$5:$O$31)</f>
        <v>0</v>
      </c>
      <c r="L83" s="11">
        <v>0</v>
      </c>
      <c r="M83" s="11">
        <v>0</v>
      </c>
      <c r="N83" s="11">
        <v>0</v>
      </c>
      <c r="O83" s="233">
        <v>0</v>
      </c>
      <c r="P83" s="233">
        <v>0</v>
      </c>
      <c r="Q83" s="12">
        <f>VLOOKUP($D83,'Retail Rates'!$B$7:$P$40,4,FALSE)</f>
        <v>750</v>
      </c>
      <c r="R83" s="12">
        <f>VLOOKUP($D83,'Retail Rates'!$B$7:$P$40,5,FALSE)</f>
        <v>0</v>
      </c>
      <c r="S83" s="110">
        <f>VLOOKUP($D83,'Retail Rates'!$B$7:$P$40,8,FALSE)</f>
        <v>3.1E-2</v>
      </c>
      <c r="T83" s="110">
        <f>VLOOKUP($D83,'Retail Rates'!$B$7:$P$40,9,FALSE)</f>
        <v>0</v>
      </c>
      <c r="U83" s="110">
        <f>VLOOKUP($D83,'Retail Rates'!$B$7:$P$40,10,FALSE)</f>
        <v>0.31</v>
      </c>
      <c r="V83" s="110">
        <v>0</v>
      </c>
      <c r="W83" s="110">
        <v>0</v>
      </c>
      <c r="X83" s="12">
        <f>VLOOKUP($D83,'Retail Rates'!$B$7:$P$40,15,FALSE)</f>
        <v>10.89</v>
      </c>
      <c r="Y83" s="13">
        <f t="shared" si="137"/>
        <v>0</v>
      </c>
      <c r="Z83" s="13">
        <f t="shared" si="126"/>
        <v>0</v>
      </c>
      <c r="AA83" s="13">
        <f t="shared" si="147"/>
        <v>0</v>
      </c>
      <c r="AB83" s="13">
        <f t="shared" si="128"/>
        <v>0</v>
      </c>
      <c r="AC83" s="13">
        <f>N83*X83</f>
        <v>0</v>
      </c>
      <c r="AD83" s="16">
        <f t="shared" si="108"/>
        <v>0</v>
      </c>
      <c r="AE83" s="16">
        <f t="shared" si="109"/>
        <v>0</v>
      </c>
      <c r="AF83" s="16">
        <f t="shared" si="110"/>
        <v>0</v>
      </c>
      <c r="AG83" s="234">
        <f t="shared" si="130"/>
        <v>0</v>
      </c>
      <c r="AH83" s="234">
        <f t="shared" si="131"/>
        <v>0</v>
      </c>
      <c r="AI83" s="17">
        <f t="shared" ref="AI83:AI94" si="148">IF(AH83=0,0,ROUND(AH83/AG83,6))</f>
        <v>0</v>
      </c>
      <c r="AJ83" s="16">
        <f>SUMIFS('Fin Forecast'!$W$5:$W$381,'Fin Forecast'!$A$5:$A$381,'Jan26-Dec26 Retail'!$F83,'Fin Forecast'!$B$5:$B$381,'Jan26-Dec26 Retail'!AJ$5)</f>
        <v>0</v>
      </c>
      <c r="AK83" s="16">
        <f>SUMIFS('Fin Forecast'!$W$5:$W$381,'Fin Forecast'!$A$5:$A$381,'Jan26-Dec26 Retail'!$F83,'Fin Forecast'!$B$5:$B$381,'Jan26-Dec26 Retail'!AK$5)</f>
        <v>0</v>
      </c>
      <c r="AL83" s="16">
        <f>SUMIFS('Fin Forecast'!$W$5:$W$381,'Fin Forecast'!$A$5:$A$381,'Jan26-Dec26 Retail'!$F83,'Fin Forecast'!$B$5:$B$381,'Jan26-Dec26 Retail'!AL$5)</f>
        <v>0</v>
      </c>
      <c r="AM83" s="16">
        <f>SUMIFS('Fin Forecast'!$W$5:$W$381,'Fin Forecast'!$A$5:$A$381,'Jan26-Dec26 Retail'!$F83,'Fin Forecast'!$B$5:$B$381,'Jan26-Dec26 Retail'!AM$5)</f>
        <v>0</v>
      </c>
      <c r="AN83" s="16">
        <f>SUMIFS('Fin Forecast'!$W$5:$W$381,'Fin Forecast'!$A$5:$A$381,'Jan26-Dec26 Retail'!$F83,'Fin Forecast'!$B$5:$B$381,'Jan26-Dec26 Retail'!AN$5)</f>
        <v>0</v>
      </c>
      <c r="AO83" s="16">
        <f>SUMIFS('Fin Forecast'!$W$5:$W$381,'Fin Forecast'!$A$5:$A$381,'Jan26-Dec26 Retail'!$F83,'Fin Forecast'!$B$5:$B$381,'Jan26-Dec26 Retail'!AO$5)</f>
        <v>0</v>
      </c>
      <c r="AQ83" s="19">
        <f t="shared" si="132"/>
        <v>0</v>
      </c>
      <c r="AR83" s="21">
        <f t="shared" si="133"/>
        <v>0</v>
      </c>
      <c r="AS83" s="21">
        <f t="shared" si="134"/>
        <v>0</v>
      </c>
      <c r="AT83" s="54">
        <f t="shared" si="135"/>
        <v>0</v>
      </c>
    </row>
    <row r="84" spans="1:46">
      <c r="A84" s="34" t="s">
        <v>121</v>
      </c>
      <c r="B84" s="34" t="s">
        <v>122</v>
      </c>
      <c r="C84" s="35">
        <f t="shared" si="79"/>
        <v>46296</v>
      </c>
      <c r="D84" s="35" t="str">
        <f t="shared" si="144"/>
        <v>LGCMG875</v>
      </c>
      <c r="E84" s="3" t="str">
        <f t="shared" ref="E84:E93" si="149">MID(D84,6,3)</f>
        <v>875</v>
      </c>
      <c r="F84" s="3" t="s">
        <v>140</v>
      </c>
      <c r="G84" s="11">
        <f>SUMIF('Forecasted Customer Cts'!$D$5:$D$30,$F84,'Forecasted Customer Cts'!$O$5:$O$30)</f>
        <v>7</v>
      </c>
      <c r="H84" s="11">
        <v>0</v>
      </c>
      <c r="I84" s="11">
        <f>SUMIF('Forecasted Calendar Month Usage'!$D$5:$D$31,'Jan26-Dec26 Retail'!$F84,'Forecasted Calendar Month Usage'!$O$5:$O$31)*10</f>
        <v>53.931190711174501</v>
      </c>
      <c r="J84" s="11">
        <v>0</v>
      </c>
      <c r="K84" s="11">
        <v>0</v>
      </c>
      <c r="L84" s="11">
        <v>0</v>
      </c>
      <c r="M84" s="11">
        <f>VLOOKUP(C84,'2025BP_Gas_Demands'!$C$1:$K$37,5,FALSE)*10</f>
        <v>3905.9779614325071</v>
      </c>
      <c r="N84" s="11">
        <v>0</v>
      </c>
      <c r="O84" s="233">
        <v>0</v>
      </c>
      <c r="P84" s="233">
        <v>0</v>
      </c>
      <c r="Q84" s="12">
        <f>VLOOKUP($D84,'Retail Rates'!$B$7:$P$40,4,FALSE)</f>
        <v>165</v>
      </c>
      <c r="R84" s="12">
        <f>VLOOKUP($D84,'Retail Rates'!$B$7:$P$40,5,FALSE)</f>
        <v>750</v>
      </c>
      <c r="S84" s="110">
        <f>VLOOKUP($D84,'Retail Rates'!$B$7:$P$40,8,FALSE)</f>
        <v>3.1E-2</v>
      </c>
      <c r="T84" s="110">
        <f>VLOOKUP($D84,'Retail Rates'!$B$7:$P$40,9,FALSE)</f>
        <v>0</v>
      </c>
      <c r="U84" s="110">
        <v>0</v>
      </c>
      <c r="V84" s="110">
        <v>0</v>
      </c>
      <c r="W84" s="110">
        <f>VLOOKUP($D84,'Retail Rates'!$B$7:$P$40,14,FALSE)</f>
        <v>1.089</v>
      </c>
      <c r="X84" s="12">
        <v>0</v>
      </c>
      <c r="Y84" s="13">
        <f t="shared" si="137"/>
        <v>1155</v>
      </c>
      <c r="Z84" s="13">
        <f t="shared" si="126"/>
        <v>0</v>
      </c>
      <c r="AA84" s="13">
        <f t="shared" si="127"/>
        <v>1.6718669120464096</v>
      </c>
      <c r="AB84" s="13">
        <f t="shared" si="128"/>
        <v>0</v>
      </c>
      <c r="AC84" s="13">
        <f>M84*W84</f>
        <v>4253.6099999999997</v>
      </c>
      <c r="AD84" s="16">
        <f t="shared" si="108"/>
        <v>20.564231898361403</v>
      </c>
      <c r="AE84" s="16">
        <f t="shared" si="109"/>
        <v>0</v>
      </c>
      <c r="AF84" s="16">
        <f t="shared" si="110"/>
        <v>1571.0227610695317</v>
      </c>
      <c r="AG84" s="234">
        <f t="shared" si="130"/>
        <v>7001.87</v>
      </c>
      <c r="AH84" s="234">
        <f t="shared" si="131"/>
        <v>7001.87</v>
      </c>
      <c r="AI84" s="17">
        <f t="shared" si="148"/>
        <v>1</v>
      </c>
      <c r="AJ84" s="16">
        <f>SUMIFS('Fin Forecast'!$W$5:$W$381,'Fin Forecast'!$A$5:$A$381,'Jan26-Dec26 Retail'!$F84,'Fin Forecast'!$B$5:$B$381,'Jan26-Dec26 Retail'!AJ$5)</f>
        <v>1155</v>
      </c>
      <c r="AK84" s="16">
        <f>SUMIFS('Fin Forecast'!$W$5:$W$381,'Fin Forecast'!$A$5:$A$381,'Jan26-Dec26 Retail'!$F84,'Fin Forecast'!$B$5:$B$381,'Jan26-Dec26 Retail'!AK$5)</f>
        <v>1.6718669120464096</v>
      </c>
      <c r="AL84" s="16">
        <f>SUMIFS('Fin Forecast'!$W$5:$W$381,'Fin Forecast'!$A$5:$A$381,'Jan26-Dec26 Retail'!$F84,'Fin Forecast'!$B$5:$B$381,'Jan26-Dec26 Retail'!AL$5)</f>
        <v>4253.6100000000033</v>
      </c>
      <c r="AM84" s="16">
        <f>SUMIFS('Fin Forecast'!$W$5:$W$381,'Fin Forecast'!$A$5:$A$381,'Jan26-Dec26 Retail'!$F84,'Fin Forecast'!$B$5:$B$381,'Jan26-Dec26 Retail'!AM$5)</f>
        <v>20.564231898361403</v>
      </c>
      <c r="AN84" s="16">
        <f>SUMIFS('Fin Forecast'!$W$5:$W$381,'Fin Forecast'!$A$5:$A$381,'Jan26-Dec26 Retail'!$F84,'Fin Forecast'!$B$5:$B$381,'Jan26-Dec26 Retail'!AN$5)</f>
        <v>0</v>
      </c>
      <c r="AO84" s="16">
        <f>SUMIFS('Fin Forecast'!$W$5:$W$381,'Fin Forecast'!$A$5:$A$381,'Jan26-Dec26 Retail'!$F84,'Fin Forecast'!$B$5:$B$381,'Jan26-Dec26 Retail'!AO$5)</f>
        <v>1571.0227610695317</v>
      </c>
      <c r="AQ84" s="19">
        <f t="shared" si="132"/>
        <v>0</v>
      </c>
      <c r="AR84" s="21">
        <f t="shared" si="133"/>
        <v>0</v>
      </c>
      <c r="AS84" s="21">
        <f t="shared" si="134"/>
        <v>0</v>
      </c>
      <c r="AT84" s="54">
        <f t="shared" si="135"/>
        <v>0</v>
      </c>
    </row>
    <row r="85" spans="1:46">
      <c r="A85" s="34"/>
      <c r="B85" s="34"/>
      <c r="C85" s="35">
        <f t="shared" si="79"/>
        <v>46296</v>
      </c>
      <c r="D85" s="35" t="str">
        <f t="shared" si="144"/>
        <v>LGING996</v>
      </c>
      <c r="E85" s="3" t="str">
        <f t="shared" si="149"/>
        <v>996</v>
      </c>
      <c r="F85" s="3" t="s">
        <v>208</v>
      </c>
      <c r="G85" s="11">
        <f>SUMIF('Forecasted Customer Cts'!$D$5:$D$30,$F85,'Forecasted Customer Cts'!$O$5:$O$30)</f>
        <v>1</v>
      </c>
      <c r="H85" s="11">
        <v>0</v>
      </c>
      <c r="I85" s="11">
        <f>SUMIF('Forecasted Calendar Month Usage'!$D$5:$D$31,'Jan26-Dec26 Retail'!$F85,'Forecasted Calendar Month Usage'!$O$5:$O$31)*10</f>
        <v>208983</v>
      </c>
      <c r="J85" s="11">
        <v>0</v>
      </c>
      <c r="K85" s="11">
        <v>0</v>
      </c>
      <c r="L85" s="11">
        <v>0</v>
      </c>
      <c r="M85" s="11">
        <f>VLOOKUP(C85,'2025BP_Gas_Demands'!$C$1:$K$37,9,FALSE)*10</f>
        <v>165600</v>
      </c>
      <c r="N85" s="11">
        <v>0</v>
      </c>
      <c r="O85" s="233">
        <v>0</v>
      </c>
      <c r="P85" s="233">
        <v>0</v>
      </c>
      <c r="Q85" s="12">
        <f>VLOOKUP($D85,'Retail Rates'!$B$7:$P$40,4,FALSE)</f>
        <v>750</v>
      </c>
      <c r="R85" s="12">
        <f>VLOOKUP($D85,'Retail Rates'!$B$7:$P$40,5,FALSE)</f>
        <v>0</v>
      </c>
      <c r="S85" s="110">
        <f>VLOOKUP($D85,'Retail Rates'!$B$7:$P$40,8,FALSE)</f>
        <v>3.1E-2</v>
      </c>
      <c r="T85" s="110">
        <f>VLOOKUP($D85,'Retail Rates'!$B$7:$P$40,9,FALSE)</f>
        <v>0</v>
      </c>
      <c r="U85" s="110">
        <v>0</v>
      </c>
      <c r="V85" s="110">
        <v>0</v>
      </c>
      <c r="W85" s="110">
        <f>VLOOKUP($D85,'Retail Rates'!$B$7:$P$40,14,FALSE)</f>
        <v>1.089</v>
      </c>
      <c r="X85" s="12">
        <v>0</v>
      </c>
      <c r="Y85" s="13">
        <f t="shared" si="137"/>
        <v>750</v>
      </c>
      <c r="Z85" s="13">
        <f t="shared" si="126"/>
        <v>0</v>
      </c>
      <c r="AA85" s="13">
        <f t="shared" si="127"/>
        <v>6478.473</v>
      </c>
      <c r="AB85" s="13">
        <f t="shared" si="128"/>
        <v>0</v>
      </c>
      <c r="AC85" s="13">
        <f>M85*W85</f>
        <v>180338.4</v>
      </c>
      <c r="AD85" s="16">
        <f t="shared" si="108"/>
        <v>79686.259808923642</v>
      </c>
      <c r="AE85" s="16">
        <f t="shared" si="109"/>
        <v>0</v>
      </c>
      <c r="AF85" s="16">
        <f t="shared" si="110"/>
        <v>508.04044548814119</v>
      </c>
      <c r="AG85" s="234">
        <f t="shared" si="130"/>
        <v>267761.17</v>
      </c>
      <c r="AH85" s="234">
        <f t="shared" si="131"/>
        <v>267761.17</v>
      </c>
      <c r="AI85" s="17">
        <f t="shared" si="148"/>
        <v>1</v>
      </c>
      <c r="AJ85" s="16">
        <f>SUMIFS('Fin Forecast'!$W$5:$W$381,'Fin Forecast'!$A$5:$A$381,'Jan26-Dec26 Retail'!$F85,'Fin Forecast'!$B$5:$B$381,'Jan26-Dec26 Retail'!AJ$5)</f>
        <v>750</v>
      </c>
      <c r="AK85" s="16">
        <f>SUMIFS('Fin Forecast'!$W$5:$W$381,'Fin Forecast'!$A$5:$A$381,'Jan26-Dec26 Retail'!$F85,'Fin Forecast'!$B$5:$B$381,'Jan26-Dec26 Retail'!AK$5)</f>
        <v>6478.473</v>
      </c>
      <c r="AL85" s="16">
        <f>SUMIFS('Fin Forecast'!$W$5:$W$381,'Fin Forecast'!$A$5:$A$381,'Jan26-Dec26 Retail'!$F85,'Fin Forecast'!$B$5:$B$381,'Jan26-Dec26 Retail'!AL$5)</f>
        <v>180338.40000000002</v>
      </c>
      <c r="AM85" s="16">
        <f>SUMIFS('Fin Forecast'!$W$5:$W$381,'Fin Forecast'!$A$5:$A$381,'Jan26-Dec26 Retail'!$F85,'Fin Forecast'!$B$5:$B$381,'Jan26-Dec26 Retail'!AM$5)</f>
        <v>79686.259808923642</v>
      </c>
      <c r="AN85" s="16">
        <f>SUMIFS('Fin Forecast'!$W$5:$W$381,'Fin Forecast'!$A$5:$A$381,'Jan26-Dec26 Retail'!$F85,'Fin Forecast'!$B$5:$B$381,'Jan26-Dec26 Retail'!AN$5)</f>
        <v>0</v>
      </c>
      <c r="AO85" s="16">
        <f>SUMIFS('Fin Forecast'!$W$5:$W$381,'Fin Forecast'!$A$5:$A$381,'Jan26-Dec26 Retail'!$F85,'Fin Forecast'!$B$5:$B$381,'Jan26-Dec26 Retail'!AO$5)</f>
        <v>508.04044548814119</v>
      </c>
      <c r="AQ85" s="19">
        <f t="shared" si="132"/>
        <v>0</v>
      </c>
      <c r="AR85" s="21">
        <f t="shared" si="133"/>
        <v>0</v>
      </c>
      <c r="AS85" s="21">
        <f t="shared" si="134"/>
        <v>0</v>
      </c>
      <c r="AT85" s="54">
        <f t="shared" si="135"/>
        <v>0</v>
      </c>
    </row>
    <row r="86" spans="1:46">
      <c r="A86" s="6" t="s">
        <v>123</v>
      </c>
      <c r="B86" s="6" t="s">
        <v>124</v>
      </c>
      <c r="C86" s="35">
        <f>EDATE(C78,1)</f>
        <v>46327</v>
      </c>
      <c r="D86" s="35" t="str">
        <f t="shared" si="144"/>
        <v>LGRSG811</v>
      </c>
      <c r="E86" s="3" t="str">
        <f t="shared" si="149"/>
        <v>811</v>
      </c>
      <c r="F86" s="3" t="s">
        <v>32</v>
      </c>
      <c r="G86" s="11">
        <f>SUMIF('Forecasted Customer Cts'!$D$5:$D$30,$F86,'Forecasted Customer Cts'!$P$5:$P$30)</f>
        <v>306918</v>
      </c>
      <c r="H86" s="11">
        <v>0</v>
      </c>
      <c r="I86" s="11">
        <f>SUMIF('Forecasted Calendar Month Usage'!$D$5:$D$31,'Jan26-Dec26 Retail'!$F86,'Forecasted Calendar Month Usage'!$P$5:$P$31)*10</f>
        <v>19965104.927391302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233">
        <f>VLOOKUP(C86,'Billed Days'!$A$1:$B$13,2,FALSE)*G86</f>
        <v>9207540</v>
      </c>
      <c r="P86" s="233">
        <v>0</v>
      </c>
      <c r="Q86" s="12">
        <f>VLOOKUP($D86,'Retail Rates'!$B$7:$P$40,4,FALSE)</f>
        <v>0.65</v>
      </c>
      <c r="R86" s="12">
        <f>VLOOKUP($D86,'Retail Rates'!$B$7:$P$40,5,FALSE)</f>
        <v>0</v>
      </c>
      <c r="S86" s="110">
        <f>VLOOKUP($D86,'Retail Rates'!$B$7:$P$40,8,FALSE)</f>
        <v>0.51809000000000005</v>
      </c>
      <c r="T86" s="110">
        <f>VLOOKUP($D86,'Retail Rates'!$B$7:$P$40,9,FALSE)</f>
        <v>0</v>
      </c>
      <c r="U86" s="110">
        <v>0</v>
      </c>
      <c r="V86" s="110">
        <v>0</v>
      </c>
      <c r="W86" s="110">
        <v>0</v>
      </c>
      <c r="X86" s="12">
        <f>VLOOKUP($D86,'Retail Rates'!$B$7:$P$40,15,FALSE)</f>
        <v>0</v>
      </c>
      <c r="Y86" s="13">
        <f>O86*Q86</f>
        <v>5984901</v>
      </c>
      <c r="Z86" s="13">
        <f t="shared" si="126"/>
        <v>0</v>
      </c>
      <c r="AA86" s="13">
        <f t="shared" si="127"/>
        <v>10343721.21183216</v>
      </c>
      <c r="AB86" s="13">
        <f t="shared" si="128"/>
        <v>0</v>
      </c>
      <c r="AC86" s="13">
        <f t="shared" ref="AC86:AC94" si="150">N86*X86</f>
        <v>0</v>
      </c>
      <c r="AD86" s="16">
        <f t="shared" si="108"/>
        <v>9253705.9107339438</v>
      </c>
      <c r="AE86" s="16">
        <f t="shared" si="109"/>
        <v>399571.85591340595</v>
      </c>
      <c r="AF86" s="16">
        <f t="shared" si="110"/>
        <v>997716.57146742626</v>
      </c>
      <c r="AG86" s="234">
        <f t="shared" si="130"/>
        <v>26979616.550000001</v>
      </c>
      <c r="AH86" s="234">
        <f t="shared" si="131"/>
        <v>26979616.550000001</v>
      </c>
      <c r="AI86" s="17">
        <f t="shared" si="148"/>
        <v>1</v>
      </c>
      <c r="AJ86" s="16">
        <f>SUMIFS('Fin Forecast'!$X$5:$X$381,'Fin Forecast'!$A$5:$A$381,'Jan26-Dec26 Retail'!$F86,'Fin Forecast'!$B$5:$B$381,'Jan26-Dec26 Retail'!AJ$5)</f>
        <v>5984901</v>
      </c>
      <c r="AK86" s="16">
        <f>SUMIFS('Fin Forecast'!$X$5:$X$381,'Fin Forecast'!$A$5:$A$381,'Jan26-Dec26 Retail'!$F86,'Fin Forecast'!$B$5:$B$381,'Jan26-Dec26 Retail'!AK$5)</f>
        <v>10343721.21183216</v>
      </c>
      <c r="AL86" s="16">
        <f>SUMIFS('Fin Forecast'!$X$5:$X$381,'Fin Forecast'!$A$5:$A$381,'Jan26-Dec26 Retail'!$F86,'Fin Forecast'!$B$5:$B$381,'Jan26-Dec26 Retail'!AL$5)</f>
        <v>0</v>
      </c>
      <c r="AM86" s="16">
        <f>SUMIFS('Fin Forecast'!$X$5:$X$381,'Fin Forecast'!$A$5:$A$381,'Jan26-Dec26 Retail'!$F86,'Fin Forecast'!$B$5:$B$381,'Jan26-Dec26 Retail'!AM$5)</f>
        <v>9253705.9107339438</v>
      </c>
      <c r="AN86" s="16">
        <f>SUMIFS('Fin Forecast'!$X$5:$X$381,'Fin Forecast'!$A$5:$A$381,'Jan26-Dec26 Retail'!$F86,'Fin Forecast'!$B$5:$B$381,'Jan26-Dec26 Retail'!AN$5)</f>
        <v>399571.85591340595</v>
      </c>
      <c r="AO86" s="16">
        <f>SUMIFS('Fin Forecast'!$X$5:$X$381,'Fin Forecast'!$A$5:$A$381,'Jan26-Dec26 Retail'!$F86,'Fin Forecast'!$B$5:$B$381,'Jan26-Dec26 Retail'!AO$5)</f>
        <v>997716.57146742626</v>
      </c>
      <c r="AQ86" s="19">
        <f t="shared" si="132"/>
        <v>0</v>
      </c>
      <c r="AR86" s="21">
        <f t="shared" si="133"/>
        <v>0</v>
      </c>
      <c r="AS86" s="21">
        <f t="shared" si="134"/>
        <v>0</v>
      </c>
      <c r="AT86" s="54">
        <f t="shared" si="135"/>
        <v>0</v>
      </c>
    </row>
    <row r="87" spans="1:46">
      <c r="A87" s="38"/>
      <c r="C87" s="35">
        <f t="shared" si="79"/>
        <v>46327</v>
      </c>
      <c r="D87" s="35" t="str">
        <f t="shared" si="144"/>
        <v>LGCMG851</v>
      </c>
      <c r="E87" s="3" t="str">
        <f t="shared" si="149"/>
        <v>851</v>
      </c>
      <c r="F87" s="3" t="s">
        <v>30</v>
      </c>
      <c r="G87" s="11">
        <f>SUMIF('Forecasted Customer Cts'!$D$5:$D$30,$F87,'Forecasted Customer Cts'!$P$5:$P$30)-H87</f>
        <v>24904</v>
      </c>
      <c r="H87" s="11">
        <f>SUMIFS('Forecasted Customer Cts'!$P$5:$P$30,'Forecasted Customer Cts'!$D$5:$D$30,$F87,'Forecasted Customer Cts'!$C$5:$C$30,$B$7)</f>
        <v>1205</v>
      </c>
      <c r="I87" s="11">
        <f>(SUMIF('Forecasted Calendar Month Usage'!$D$5:$D$31,'Jan26-Dec26 Retail'!$F87,'Forecasted Calendar Month Usage'!$P$5:$P$31)*10)-J87</f>
        <v>10754491.664039437</v>
      </c>
      <c r="J87" s="11">
        <f>SUMIFS('Forecasted Calendar Month Usage'!$P$5:$P$31,'Forecasted Calendar Month Usage'!$D$5:$D$31,'Jan26-Dec26 Retail'!$F87,'Forecasted Calendar Month Usage'!$C$5:$C$31,'Jan26-Dec26 Retail'!$B$9)*10</f>
        <v>0</v>
      </c>
      <c r="K87" s="11">
        <v>0</v>
      </c>
      <c r="L87" s="11">
        <v>0</v>
      </c>
      <c r="M87" s="11">
        <v>0</v>
      </c>
      <c r="N87" s="11">
        <v>0</v>
      </c>
      <c r="O87" s="233">
        <f>VLOOKUP(C87,'Billed Days'!$A$1:$B$13,2,FALSE)*G87</f>
        <v>747120</v>
      </c>
      <c r="P87" s="233">
        <f>VLOOKUP(C87,'Billed Days'!$A$1:$B$13,2,FALSE)*H87</f>
        <v>36150</v>
      </c>
      <c r="Q87" s="12">
        <f>VLOOKUP($D87,'Retail Rates'!$B$7:$P$40,4,FALSE)</f>
        <v>2.2999999999999998</v>
      </c>
      <c r="R87" s="12">
        <f>VLOOKUP($D87,'Retail Rates'!$B$7:$P$40,5,FALSE)</f>
        <v>11</v>
      </c>
      <c r="S87" s="110">
        <f>VLOOKUP($D87,'Retail Rates'!$B$7:$P$40,8,FALSE)</f>
        <v>0.38950000000000001</v>
      </c>
      <c r="T87" s="110">
        <f>VLOOKUP($D87,'Retail Rates'!$B$7:$P$40,9,FALSE)</f>
        <v>0.33950000000000002</v>
      </c>
      <c r="U87" s="110">
        <v>0</v>
      </c>
      <c r="V87" s="110">
        <v>0</v>
      </c>
      <c r="W87" s="110">
        <v>0</v>
      </c>
      <c r="X87" s="12">
        <f>VLOOKUP($D87,'Retail Rates'!$B$7:$P$40,15,FALSE)</f>
        <v>0</v>
      </c>
      <c r="Y87" s="13">
        <f t="shared" ref="Y87:Y88" si="151">O87*Q87</f>
        <v>1718375.9999999998</v>
      </c>
      <c r="Z87" s="13">
        <f>P87*R87</f>
        <v>397650</v>
      </c>
      <c r="AA87" s="13">
        <f t="shared" si="127"/>
        <v>4188874.5031433608</v>
      </c>
      <c r="AB87" s="13">
        <f t="shared" si="128"/>
        <v>0</v>
      </c>
      <c r="AC87" s="13">
        <f t="shared" si="150"/>
        <v>0</v>
      </c>
      <c r="AD87" s="16">
        <f t="shared" si="108"/>
        <v>4984642.1263694176</v>
      </c>
      <c r="AE87" s="16">
        <f t="shared" si="109"/>
        <v>215235.14197563299</v>
      </c>
      <c r="AF87" s="16">
        <f t="shared" si="110"/>
        <v>424509.5687021495</v>
      </c>
      <c r="AG87" s="234">
        <f t="shared" si="130"/>
        <v>11929287.34</v>
      </c>
      <c r="AH87" s="234">
        <f t="shared" si="131"/>
        <v>11929287.34</v>
      </c>
      <c r="AI87" s="17">
        <f t="shared" si="148"/>
        <v>1</v>
      </c>
      <c r="AJ87" s="16">
        <f>SUMIFS('Fin Forecast'!$X$5:$X$381,'Fin Forecast'!$A$5:$A$381,'Jan26-Dec26 Retail'!$F87,'Fin Forecast'!$B$5:$B$381,'Jan26-Dec26 Retail'!AJ$5)</f>
        <v>2116026</v>
      </c>
      <c r="AK87" s="16">
        <f>SUMIFS('Fin Forecast'!$X$5:$X$381,'Fin Forecast'!$A$5:$A$381,'Jan26-Dec26 Retail'!$F87,'Fin Forecast'!$B$5:$B$381,'Jan26-Dec26 Retail'!AK$5)</f>
        <v>4188874.5031433459</v>
      </c>
      <c r="AL87" s="16">
        <f>SUMIFS('Fin Forecast'!$X$5:$X$381,'Fin Forecast'!$A$5:$A$381,'Jan26-Dec26 Retail'!$F87,'Fin Forecast'!$B$5:$B$381,'Jan26-Dec26 Retail'!AL$5)</f>
        <v>0</v>
      </c>
      <c r="AM87" s="16">
        <f>SUMIFS('Fin Forecast'!$X$5:$X$381,'Fin Forecast'!$A$5:$A$381,'Jan26-Dec26 Retail'!$F87,'Fin Forecast'!$B$5:$B$381,'Jan26-Dec26 Retail'!AM$5)</f>
        <v>4984642.1263694176</v>
      </c>
      <c r="AN87" s="16">
        <f>SUMIFS('Fin Forecast'!$X$5:$X$381,'Fin Forecast'!$A$5:$A$381,'Jan26-Dec26 Retail'!$F87,'Fin Forecast'!$B$5:$B$381,'Jan26-Dec26 Retail'!AN$5)</f>
        <v>215235.14197563299</v>
      </c>
      <c r="AO87" s="16">
        <f>SUMIFS('Fin Forecast'!$X$5:$X$381,'Fin Forecast'!$A$5:$A$381,'Jan26-Dec26 Retail'!$F87,'Fin Forecast'!$B$5:$B$381,'Jan26-Dec26 Retail'!AO$5)</f>
        <v>424509.5687021495</v>
      </c>
      <c r="AQ87" s="19">
        <f t="shared" si="132"/>
        <v>0</v>
      </c>
      <c r="AR87" s="21">
        <f t="shared" si="133"/>
        <v>0</v>
      </c>
      <c r="AS87" s="21">
        <f t="shared" si="134"/>
        <v>1.4901161193847656E-8</v>
      </c>
      <c r="AT87" s="54">
        <f t="shared" si="135"/>
        <v>0</v>
      </c>
    </row>
    <row r="88" spans="1:46">
      <c r="C88" s="35">
        <f t="shared" si="79"/>
        <v>46327</v>
      </c>
      <c r="D88" s="35" t="str">
        <f t="shared" si="144"/>
        <v>LGING855</v>
      </c>
      <c r="E88" s="3" t="str">
        <f t="shared" si="149"/>
        <v>855</v>
      </c>
      <c r="F88" s="3" t="s">
        <v>31</v>
      </c>
      <c r="G88" s="11">
        <f>SUMIF('Forecasted Customer Cts'!$D$5:$D$30,$F88,'Forecasted Customer Cts'!$P$5:$P$30)-H88</f>
        <v>108</v>
      </c>
      <c r="H88" s="11">
        <f>SUMIFS('Forecasted Customer Cts'!$P$5:$P$30,'Forecasted Customer Cts'!$D$5:$D$30,$F88,'Forecasted Customer Cts'!$C$5:$C$30,$B$7)</f>
        <v>108</v>
      </c>
      <c r="I88" s="11">
        <f>(SUMIF('Forecasted Calendar Month Usage'!$D$5:$D$31,'Jan26-Dec26 Retail'!$F88,'Forecasted Calendar Month Usage'!$P$5:$P$31)*10)-J88</f>
        <v>1254404.5539567203</v>
      </c>
      <c r="J88" s="11">
        <f>SUMIFS('Forecasted Calendar Month Usage'!$P$5:$P$31,'Forecasted Calendar Month Usage'!$D$5:$D$31,'Jan26-Dec26 Retail'!$F88,'Forecasted Calendar Month Usage'!$C$5:$C$31,'Jan26-Dec26 Retail'!$B$9)*10</f>
        <v>0</v>
      </c>
      <c r="K88" s="11">
        <v>0</v>
      </c>
      <c r="L88" s="11">
        <v>0</v>
      </c>
      <c r="M88" s="11">
        <v>0</v>
      </c>
      <c r="N88" s="11">
        <v>0</v>
      </c>
      <c r="O88" s="233">
        <f>VLOOKUP(C88,'Billed Days'!$A$1:$B$13,2,FALSE)*G88</f>
        <v>3240</v>
      </c>
      <c r="P88" s="233">
        <f>VLOOKUP(C88,'Billed Days'!$A$1:$B$13,2,FALSE)*H88</f>
        <v>3240</v>
      </c>
      <c r="Q88" s="12">
        <f>VLOOKUP($D88,'Retail Rates'!$B$7:$P$40,4,FALSE)</f>
        <v>5.42</v>
      </c>
      <c r="R88" s="12">
        <f>VLOOKUP($D88,'Retail Rates'!$B$7:$P$40,5,FALSE)</f>
        <v>24.64</v>
      </c>
      <c r="S88" s="110">
        <f>VLOOKUP($D88,'Retail Rates'!$B$7:$P$40,8,FALSE)</f>
        <v>0.27023000000000003</v>
      </c>
      <c r="T88" s="110">
        <f>VLOOKUP($D88,'Retail Rates'!$B$7:$P$40,9,FALSE)</f>
        <v>0.22023000000000004</v>
      </c>
      <c r="U88" s="110">
        <v>0</v>
      </c>
      <c r="V88" s="110">
        <v>0</v>
      </c>
      <c r="W88" s="110">
        <v>0</v>
      </c>
      <c r="X88" s="12">
        <f>VLOOKUP($D88,'Retail Rates'!$B$7:$P$40,15,FALSE)</f>
        <v>0</v>
      </c>
      <c r="Y88" s="13">
        <f t="shared" si="151"/>
        <v>17560.8</v>
      </c>
      <c r="Z88" s="13">
        <f>P88*R88</f>
        <v>79833.600000000006</v>
      </c>
      <c r="AA88" s="13">
        <f t="shared" si="127"/>
        <v>338977.74261572456</v>
      </c>
      <c r="AB88" s="13">
        <f t="shared" si="128"/>
        <v>0</v>
      </c>
      <c r="AC88" s="13">
        <f t="shared" si="150"/>
        <v>0</v>
      </c>
      <c r="AD88" s="16">
        <f t="shared" ref="AD88:AD99" si="152">AM88</f>
        <v>581408.95715881407</v>
      </c>
      <c r="AE88" s="16">
        <f t="shared" ref="AE88:AE99" si="153">AN88</f>
        <v>25105.039894033067</v>
      </c>
      <c r="AF88" s="16">
        <f t="shared" ref="AF88:AF99" si="154">AO88</f>
        <v>44331.973631022258</v>
      </c>
      <c r="AG88" s="234">
        <f t="shared" si="130"/>
        <v>1087218.1100000001</v>
      </c>
      <c r="AH88" s="234">
        <f t="shared" si="131"/>
        <v>1087218.1100000001</v>
      </c>
      <c r="AI88" s="17">
        <f t="shared" si="148"/>
        <v>1</v>
      </c>
      <c r="AJ88" s="16">
        <f>SUMIFS('Fin Forecast'!$X$5:$X$381,'Fin Forecast'!$A$5:$A$381,'Jan26-Dec26 Retail'!$F88,'Fin Forecast'!$B$5:$B$381,'Jan26-Dec26 Retail'!AJ$5)</f>
        <v>97394.4</v>
      </c>
      <c r="AK88" s="16">
        <f>SUMIFS('Fin Forecast'!$X$5:$X$381,'Fin Forecast'!$A$5:$A$381,'Jan26-Dec26 Retail'!$F88,'Fin Forecast'!$B$5:$B$381,'Jan26-Dec26 Retail'!AK$5)</f>
        <v>338977.74261572445</v>
      </c>
      <c r="AL88" s="16">
        <f>SUMIFS('Fin Forecast'!$X$5:$X$381,'Fin Forecast'!$A$5:$A$381,'Jan26-Dec26 Retail'!$F88,'Fin Forecast'!$B$5:$B$381,'Jan26-Dec26 Retail'!AL$5)</f>
        <v>0</v>
      </c>
      <c r="AM88" s="16">
        <f>SUMIFS('Fin Forecast'!$X$5:$X$381,'Fin Forecast'!$A$5:$A$381,'Jan26-Dec26 Retail'!$F88,'Fin Forecast'!$B$5:$B$381,'Jan26-Dec26 Retail'!AM$5)</f>
        <v>581408.95715881407</v>
      </c>
      <c r="AN88" s="16">
        <f>SUMIFS('Fin Forecast'!$X$5:$X$381,'Fin Forecast'!$A$5:$A$381,'Jan26-Dec26 Retail'!$F88,'Fin Forecast'!$B$5:$B$381,'Jan26-Dec26 Retail'!AN$5)</f>
        <v>25105.039894033067</v>
      </c>
      <c r="AO88" s="16">
        <f>SUMIFS('Fin Forecast'!$X$5:$X$381,'Fin Forecast'!$A$5:$A$381,'Jan26-Dec26 Retail'!$F88,'Fin Forecast'!$B$5:$B$381,'Jan26-Dec26 Retail'!AO$5)</f>
        <v>44331.973631022258</v>
      </c>
      <c r="AQ88" s="19">
        <f t="shared" ref="AQ88:AQ99" si="155">+AG88-AH88</f>
        <v>0</v>
      </c>
      <c r="AR88" s="21">
        <f t="shared" si="133"/>
        <v>0</v>
      </c>
      <c r="AS88" s="21">
        <f t="shared" si="134"/>
        <v>0</v>
      </c>
      <c r="AT88" s="54">
        <f t="shared" si="135"/>
        <v>0</v>
      </c>
    </row>
    <row r="89" spans="1:46">
      <c r="C89" s="35">
        <f t="shared" si="79"/>
        <v>46327</v>
      </c>
      <c r="D89" s="35" t="str">
        <f t="shared" si="144"/>
        <v>LGCMG865</v>
      </c>
      <c r="E89" s="3" t="str">
        <f t="shared" si="149"/>
        <v>865</v>
      </c>
      <c r="F89" s="3" t="s">
        <v>78</v>
      </c>
      <c r="G89" s="11">
        <f>SUMIF('Forecasted Customer Cts'!$D$5:$D$30,$F89,'Forecasted Customer Cts'!$P$5:$P$30)</f>
        <v>2</v>
      </c>
      <c r="H89" s="11">
        <v>0</v>
      </c>
      <c r="I89" s="11">
        <v>0</v>
      </c>
      <c r="J89" s="11">
        <v>0</v>
      </c>
      <c r="K89" s="11">
        <f>SUMIF('Forecasted Calendar Month Usage'!$D$5:$D$31,'Jan26-Dec26 Retail'!$F89,'Forecasted Calendar Month Usage'!$P$5:$P$31)</f>
        <v>4056.4112107655001</v>
      </c>
      <c r="L89" s="11">
        <v>0</v>
      </c>
      <c r="M89" s="11">
        <v>0</v>
      </c>
      <c r="N89" s="11">
        <v>0</v>
      </c>
      <c r="O89" s="233">
        <v>0</v>
      </c>
      <c r="P89" s="233">
        <v>0</v>
      </c>
      <c r="Q89" s="12">
        <f>VLOOKUP($D89,'Retail Rates'!$B$7:$P$40,4,FALSE)</f>
        <v>630</v>
      </c>
      <c r="R89" s="12">
        <f>VLOOKUP($D89,'Retail Rates'!$B$7:$P$40,5,FALSE)</f>
        <v>0</v>
      </c>
      <c r="S89" s="110">
        <f>VLOOKUP($D89,'Retail Rates'!$B$7:$P$40,8,FALSE)</f>
        <v>0.19228000000000001</v>
      </c>
      <c r="T89" s="110">
        <f>VLOOKUP($D89,'Retail Rates'!$B$7:$P$40,9,FALSE)</f>
        <v>0</v>
      </c>
      <c r="U89" s="110">
        <f>VLOOKUP($D89,'Retail Rates'!$B$7:$P$40,10,FALSE)</f>
        <v>1.9228000000000001</v>
      </c>
      <c r="V89" s="110">
        <v>0</v>
      </c>
      <c r="W89" s="110">
        <v>0</v>
      </c>
      <c r="X89" s="12">
        <f>VLOOKUP($D89,'Retail Rates'!$B$7:$P$40,15,FALSE)</f>
        <v>0</v>
      </c>
      <c r="Y89" s="13">
        <f t="shared" si="137"/>
        <v>1260</v>
      </c>
      <c r="Z89" s="13">
        <f t="shared" si="126"/>
        <v>0</v>
      </c>
      <c r="AA89" s="13">
        <f>K89*U89</f>
        <v>7799.6674760599035</v>
      </c>
      <c r="AB89" s="13">
        <f t="shared" si="128"/>
        <v>0</v>
      </c>
      <c r="AC89" s="13">
        <f t="shared" si="150"/>
        <v>0</v>
      </c>
      <c r="AD89" s="16">
        <f t="shared" si="152"/>
        <v>18801.221698529193</v>
      </c>
      <c r="AE89" s="16">
        <f t="shared" si="153"/>
        <v>811.83032181804765</v>
      </c>
      <c r="AF89" s="16">
        <f t="shared" si="154"/>
        <v>410.48123732428019</v>
      </c>
      <c r="AG89" s="234">
        <f t="shared" si="130"/>
        <v>29083.200000000001</v>
      </c>
      <c r="AH89" s="234">
        <f t="shared" si="131"/>
        <v>29083.200000000001</v>
      </c>
      <c r="AI89" s="17">
        <f t="shared" si="148"/>
        <v>1</v>
      </c>
      <c r="AJ89" s="16">
        <f>SUMIFS('Fin Forecast'!$X$5:$X$381,'Fin Forecast'!$A$5:$A$381,'Jan26-Dec26 Retail'!$F89,'Fin Forecast'!$B$5:$B$381,'Jan26-Dec26 Retail'!AJ$5)</f>
        <v>1260</v>
      </c>
      <c r="AK89" s="16">
        <f>SUMIFS('Fin Forecast'!$X$5:$X$381,'Fin Forecast'!$A$5:$A$381,'Jan26-Dec26 Retail'!$F89,'Fin Forecast'!$B$5:$B$381,'Jan26-Dec26 Retail'!AK$5)</f>
        <v>7799.6674760599035</v>
      </c>
      <c r="AL89" s="16">
        <f>SUMIFS('Fin Forecast'!$X$5:$X$381,'Fin Forecast'!$A$5:$A$381,'Jan26-Dec26 Retail'!$F89,'Fin Forecast'!$B$5:$B$381,'Jan26-Dec26 Retail'!AL$5)</f>
        <v>0</v>
      </c>
      <c r="AM89" s="16">
        <f>SUMIFS('Fin Forecast'!$X$5:$X$381,'Fin Forecast'!$A$5:$A$381,'Jan26-Dec26 Retail'!$F89,'Fin Forecast'!$B$5:$B$381,'Jan26-Dec26 Retail'!AM$5)</f>
        <v>18801.221698529193</v>
      </c>
      <c r="AN89" s="16">
        <f>SUMIFS('Fin Forecast'!$X$5:$X$381,'Fin Forecast'!$A$5:$A$381,'Jan26-Dec26 Retail'!$F89,'Fin Forecast'!$B$5:$B$381,'Jan26-Dec26 Retail'!AN$5)</f>
        <v>811.83032181804765</v>
      </c>
      <c r="AO89" s="16">
        <f>SUMIFS('Fin Forecast'!$X$5:$X$381,'Fin Forecast'!$A$5:$A$381,'Jan26-Dec26 Retail'!$F89,'Fin Forecast'!$B$5:$B$381,'Jan26-Dec26 Retail'!AO$5)</f>
        <v>410.48123732428019</v>
      </c>
      <c r="AQ89" s="19">
        <f t="shared" si="155"/>
        <v>0</v>
      </c>
      <c r="AR89" s="21">
        <f t="shared" si="133"/>
        <v>0</v>
      </c>
      <c r="AS89" s="21">
        <f t="shared" si="134"/>
        <v>0</v>
      </c>
      <c r="AT89" s="54">
        <f t="shared" si="135"/>
        <v>0</v>
      </c>
    </row>
    <row r="90" spans="1:46" customFormat="1">
      <c r="C90" s="35">
        <f t="shared" si="79"/>
        <v>46327</v>
      </c>
      <c r="D90" s="35" t="str">
        <f t="shared" si="144"/>
        <v>LGCMG870</v>
      </c>
      <c r="E90" s="3" t="str">
        <f t="shared" si="149"/>
        <v>870</v>
      </c>
      <c r="F90" s="3" t="s">
        <v>223</v>
      </c>
      <c r="G90" s="11">
        <f>SUMIF('Forecasted Customer Cts'!$D$5:$D$30,$F90,'Forecasted Customer Cts'!$P$5:$P$30)</f>
        <v>1</v>
      </c>
      <c r="H90" s="11">
        <v>0</v>
      </c>
      <c r="I90" s="11">
        <v>0</v>
      </c>
      <c r="J90" s="11">
        <v>0</v>
      </c>
      <c r="K90" s="11">
        <f>SUMIF('Forecasted Calendar Month Usage'!$D$5:$D$31,'Jan26-Dec26 Retail'!$F90,'Forecasted Calendar Month Usage'!$P$5:$P$31)</f>
        <v>458.5</v>
      </c>
      <c r="L90" s="11">
        <v>0</v>
      </c>
      <c r="M90" s="11">
        <v>0</v>
      </c>
      <c r="N90" s="11">
        <f>VLOOKUP(C90,'2025BP_Gas_Demands'!$C$1:$K$37,6,FALSE)</f>
        <v>1295.5997210599721</v>
      </c>
      <c r="O90" s="233">
        <v>0</v>
      </c>
      <c r="P90" s="233">
        <v>0</v>
      </c>
      <c r="Q90" s="12">
        <f>VLOOKUP($D90,'Retail Rates'!$B$7:$P$40,4,FALSE)</f>
        <v>335</v>
      </c>
      <c r="R90" s="12">
        <f>VLOOKUP($D90,'Retail Rates'!$B$7:$P$40,5,FALSE)</f>
        <v>0</v>
      </c>
      <c r="S90" s="110">
        <f>VLOOKUP($D90,'Retail Rates'!$B$7:$P$40,8,FALSE)</f>
        <v>4.1059999999999999E-2</v>
      </c>
      <c r="T90" s="110">
        <f>VLOOKUP($D90,'Retail Rates'!$B$7:$P$40,9,FALSE)</f>
        <v>0</v>
      </c>
      <c r="U90" s="110">
        <f>VLOOKUP($D90,'Retail Rates'!$B$7:$P$40,10,FALSE)</f>
        <v>0.41060000000000002</v>
      </c>
      <c r="V90" s="110">
        <v>0</v>
      </c>
      <c r="W90" s="110">
        <v>0</v>
      </c>
      <c r="X90" s="12">
        <f>VLOOKUP($D90,'Retail Rates'!$B$7:$P$40,15,FALSE)</f>
        <v>7.17</v>
      </c>
      <c r="Y90" s="13">
        <f t="shared" si="137"/>
        <v>335</v>
      </c>
      <c r="Z90" s="13">
        <f t="shared" si="126"/>
        <v>0</v>
      </c>
      <c r="AA90" s="13">
        <f t="shared" ref="AA90:AA91" si="156">K90*U90</f>
        <v>188.26010000000002</v>
      </c>
      <c r="AB90" s="13">
        <f t="shared" si="128"/>
        <v>0</v>
      </c>
      <c r="AC90" s="13">
        <f t="shared" si="150"/>
        <v>9289.4500000000007</v>
      </c>
      <c r="AD90" s="16">
        <f t="shared" si="152"/>
        <v>2125.1198906801305</v>
      </c>
      <c r="AE90" s="16">
        <f t="shared" si="153"/>
        <v>0</v>
      </c>
      <c r="AF90" s="16">
        <f t="shared" si="154"/>
        <v>16.259127837226607</v>
      </c>
      <c r="AG90" s="234">
        <f t="shared" si="130"/>
        <v>11954.09</v>
      </c>
      <c r="AH90" s="234">
        <f t="shared" si="131"/>
        <v>11954.09</v>
      </c>
      <c r="AI90" s="17">
        <f t="shared" si="148"/>
        <v>1</v>
      </c>
      <c r="AJ90" s="16">
        <f>SUMIFS('Fin Forecast'!$X$5:$X$381,'Fin Forecast'!$A$5:$A$381,'Jan26-Dec26 Retail'!$F90,'Fin Forecast'!$B$5:$B$381,'Jan26-Dec26 Retail'!AJ$5)</f>
        <v>335</v>
      </c>
      <c r="AK90" s="16">
        <f>SUMIFS('Fin Forecast'!$X$5:$X$381,'Fin Forecast'!$A$5:$A$381,'Jan26-Dec26 Retail'!$F90,'Fin Forecast'!$B$5:$B$381,'Jan26-Dec26 Retail'!AK$5)</f>
        <v>188.26010000000002</v>
      </c>
      <c r="AL90" s="16">
        <f>SUMIFS('Fin Forecast'!$X$5:$X$381,'Fin Forecast'!$A$5:$A$381,'Jan26-Dec26 Retail'!$F90,'Fin Forecast'!$B$5:$B$381,'Jan26-Dec26 Retail'!AL$5)</f>
        <v>9289.4499999999862</v>
      </c>
      <c r="AM90" s="16">
        <f>SUMIFS('Fin Forecast'!$X$5:$X$381,'Fin Forecast'!$A$5:$A$381,'Jan26-Dec26 Retail'!$F90,'Fin Forecast'!$B$5:$B$381,'Jan26-Dec26 Retail'!AM$5)</f>
        <v>2125.1198906801305</v>
      </c>
      <c r="AN90" s="16">
        <f>SUMIFS('Fin Forecast'!$X$5:$X$381,'Fin Forecast'!$A$5:$A$381,'Jan26-Dec26 Retail'!$F90,'Fin Forecast'!$B$5:$B$381,'Jan26-Dec26 Retail'!AN$5)</f>
        <v>0</v>
      </c>
      <c r="AO90" s="16">
        <f>SUMIFS('Fin Forecast'!$X$5:$X$381,'Fin Forecast'!$A$5:$A$381,'Jan26-Dec26 Retail'!$F90,'Fin Forecast'!$B$5:$B$381,'Jan26-Dec26 Retail'!AO$5)</f>
        <v>16.259127837226607</v>
      </c>
      <c r="AP90" s="6"/>
      <c r="AQ90" s="19">
        <f t="shared" si="155"/>
        <v>0</v>
      </c>
      <c r="AR90" s="21">
        <f t="shared" si="133"/>
        <v>0</v>
      </c>
      <c r="AS90" s="21">
        <f t="shared" si="134"/>
        <v>0</v>
      </c>
      <c r="AT90" s="54">
        <f t="shared" si="135"/>
        <v>-1.4551915228366852E-11</v>
      </c>
    </row>
    <row r="91" spans="1:46">
      <c r="C91" s="35">
        <f t="shared" si="79"/>
        <v>46327</v>
      </c>
      <c r="D91" s="35" t="str">
        <f t="shared" si="144"/>
        <v>LGING871DS</v>
      </c>
      <c r="E91" s="3" t="str">
        <f t="shared" si="149"/>
        <v>871</v>
      </c>
      <c r="F91" s="3" t="s">
        <v>224</v>
      </c>
      <c r="G91" s="11">
        <f>SUMIF('Forecasted Customer Cts'!$D$5:$D$30,$F91,'Forecasted Customer Cts'!$P$5:$P$30)</f>
        <v>0</v>
      </c>
      <c r="H91" s="11">
        <v>0</v>
      </c>
      <c r="I91" s="11">
        <v>0</v>
      </c>
      <c r="J91" s="11">
        <v>0</v>
      </c>
      <c r="K91" s="11">
        <f>SUMIF('Forecasted Calendar Month Usage'!$D$5:$D$31,'Jan26-Dec26 Retail'!$F91,'Forecasted Calendar Month Usage'!$P$5:$P$31)</f>
        <v>0</v>
      </c>
      <c r="L91" s="11">
        <v>0</v>
      </c>
      <c r="M91" s="11">
        <v>0</v>
      </c>
      <c r="N91" s="11">
        <v>0</v>
      </c>
      <c r="O91" s="233">
        <v>0</v>
      </c>
      <c r="P91" s="233">
        <v>0</v>
      </c>
      <c r="Q91" s="12">
        <f>VLOOKUP($D91,'Retail Rates'!$B$7:$P$40,4,FALSE)</f>
        <v>750</v>
      </c>
      <c r="R91" s="12">
        <f>VLOOKUP($D91,'Retail Rates'!$B$7:$P$40,5,FALSE)</f>
        <v>0</v>
      </c>
      <c r="S91" s="110">
        <f>VLOOKUP($D91,'Retail Rates'!$B$7:$P$40,8,FALSE)</f>
        <v>3.1E-2</v>
      </c>
      <c r="T91" s="110">
        <f>VLOOKUP($D91,'Retail Rates'!$B$7:$P$40,9,FALSE)</f>
        <v>0</v>
      </c>
      <c r="U91" s="110">
        <f>VLOOKUP($D91,'Retail Rates'!$B$7:$P$40,10,FALSE)</f>
        <v>0.31</v>
      </c>
      <c r="V91" s="110">
        <v>0</v>
      </c>
      <c r="W91" s="110">
        <v>0</v>
      </c>
      <c r="X91" s="12">
        <f>VLOOKUP($D91,'Retail Rates'!$B$7:$P$40,15,FALSE)</f>
        <v>10.89</v>
      </c>
      <c r="Y91" s="13">
        <f t="shared" si="137"/>
        <v>0</v>
      </c>
      <c r="Z91" s="13">
        <f t="shared" si="126"/>
        <v>0</v>
      </c>
      <c r="AA91" s="13">
        <f t="shared" si="156"/>
        <v>0</v>
      </c>
      <c r="AB91" s="13">
        <f t="shared" si="128"/>
        <v>0</v>
      </c>
      <c r="AC91" s="13">
        <f t="shared" si="150"/>
        <v>0</v>
      </c>
      <c r="AD91" s="16">
        <f t="shared" si="152"/>
        <v>0</v>
      </c>
      <c r="AE91" s="16">
        <f t="shared" si="153"/>
        <v>0</v>
      </c>
      <c r="AF91" s="16">
        <f t="shared" si="154"/>
        <v>0</v>
      </c>
      <c r="AG91" s="234">
        <f t="shared" si="130"/>
        <v>0</v>
      </c>
      <c r="AH91" s="234">
        <f t="shared" si="131"/>
        <v>0</v>
      </c>
      <c r="AI91" s="17">
        <f t="shared" si="148"/>
        <v>0</v>
      </c>
      <c r="AJ91" s="16">
        <f>SUMIFS('Fin Forecast'!$X$5:$X$381,'Fin Forecast'!$A$5:$A$381,'Jan26-Dec26 Retail'!$F91,'Fin Forecast'!$B$5:$B$381,'Jan26-Dec26 Retail'!AJ$5)</f>
        <v>0</v>
      </c>
      <c r="AK91" s="16">
        <f>SUMIFS('Fin Forecast'!$X$5:$X$381,'Fin Forecast'!$A$5:$A$381,'Jan26-Dec26 Retail'!$F91,'Fin Forecast'!$B$5:$B$381,'Jan26-Dec26 Retail'!AK$5)</f>
        <v>0</v>
      </c>
      <c r="AL91" s="16">
        <f>SUMIFS('Fin Forecast'!$X$5:$X$381,'Fin Forecast'!$A$5:$A$381,'Jan26-Dec26 Retail'!$F91,'Fin Forecast'!$B$5:$B$381,'Jan26-Dec26 Retail'!AL$5)</f>
        <v>0</v>
      </c>
      <c r="AM91" s="16">
        <f>SUMIFS('Fin Forecast'!$X$5:$X$381,'Fin Forecast'!$A$5:$A$381,'Jan26-Dec26 Retail'!$F91,'Fin Forecast'!$B$5:$B$381,'Jan26-Dec26 Retail'!AM$5)</f>
        <v>0</v>
      </c>
      <c r="AN91" s="16">
        <f>SUMIFS('Fin Forecast'!$X$5:$X$381,'Fin Forecast'!$A$5:$A$381,'Jan26-Dec26 Retail'!$F91,'Fin Forecast'!$B$5:$B$381,'Jan26-Dec26 Retail'!AN$5)</f>
        <v>0</v>
      </c>
      <c r="AO91" s="16">
        <f>SUMIFS('Fin Forecast'!$X$5:$X$381,'Fin Forecast'!$A$5:$A$381,'Jan26-Dec26 Retail'!$F91,'Fin Forecast'!$B$5:$B$381,'Jan26-Dec26 Retail'!AO$5)</f>
        <v>0</v>
      </c>
      <c r="AQ91" s="19">
        <f t="shared" si="155"/>
        <v>0</v>
      </c>
      <c r="AR91" s="21">
        <f t="shared" si="133"/>
        <v>0</v>
      </c>
      <c r="AS91" s="21">
        <f t="shared" si="134"/>
        <v>0</v>
      </c>
      <c r="AT91" s="54">
        <f t="shared" si="135"/>
        <v>0</v>
      </c>
    </row>
    <row r="92" spans="1:46">
      <c r="A92" s="34" t="s">
        <v>121</v>
      </c>
      <c r="B92" s="34" t="s">
        <v>122</v>
      </c>
      <c r="C92" s="35">
        <f t="shared" si="79"/>
        <v>46327</v>
      </c>
      <c r="D92" s="35" t="str">
        <f t="shared" si="144"/>
        <v>LGCMG875</v>
      </c>
      <c r="E92" s="3" t="str">
        <f t="shared" si="149"/>
        <v>875</v>
      </c>
      <c r="F92" s="3" t="s">
        <v>140</v>
      </c>
      <c r="G92" s="11">
        <f>SUMIF('Forecasted Customer Cts'!$D$5:$D$30,$F92,'Forecasted Customer Cts'!$P$5:$P$30)</f>
        <v>7</v>
      </c>
      <c r="H92" s="11">
        <v>0</v>
      </c>
      <c r="I92" s="11">
        <f>SUMIF('Forecasted Calendar Month Usage'!$D$5:$D$31,'Jan26-Dec26 Retail'!$F92,'Forecasted Calendar Month Usage'!$P$5:$P$31)*10</f>
        <v>40.628557697064799</v>
      </c>
      <c r="J92" s="11">
        <v>0</v>
      </c>
      <c r="K92" s="11">
        <v>0</v>
      </c>
      <c r="L92" s="11">
        <v>0</v>
      </c>
      <c r="M92" s="11">
        <f>VLOOKUP(C92,'2025BP_Gas_Demands'!$C$1:$K$37,5,FALSE)*10</f>
        <v>3905.9779614325071</v>
      </c>
      <c r="N92" s="11">
        <v>0</v>
      </c>
      <c r="O92" s="233">
        <v>0</v>
      </c>
      <c r="P92" s="233">
        <v>0</v>
      </c>
      <c r="Q92" s="12">
        <f>VLOOKUP($D92,'Retail Rates'!$B$7:$P$40,4,FALSE)</f>
        <v>165</v>
      </c>
      <c r="R92" s="12">
        <f>VLOOKUP($D92,'Retail Rates'!$B$7:$P$40,5,FALSE)</f>
        <v>750</v>
      </c>
      <c r="S92" s="110">
        <f>VLOOKUP($D92,'Retail Rates'!$B$7:$P$40,8,FALSE)</f>
        <v>3.1E-2</v>
      </c>
      <c r="T92" s="110">
        <f>VLOOKUP($D92,'Retail Rates'!$B$7:$P$40,9,FALSE)</f>
        <v>0</v>
      </c>
      <c r="U92" s="110">
        <v>0</v>
      </c>
      <c r="V92" s="110">
        <v>0</v>
      </c>
      <c r="W92" s="110">
        <f>VLOOKUP($D92,'Retail Rates'!$B$7:$P$40,14,FALSE)</f>
        <v>1.089</v>
      </c>
      <c r="X92" s="12">
        <v>0</v>
      </c>
      <c r="Y92" s="13">
        <f t="shared" si="137"/>
        <v>1155</v>
      </c>
      <c r="Z92" s="13">
        <f t="shared" si="126"/>
        <v>0</v>
      </c>
      <c r="AA92" s="13">
        <f t="shared" si="127"/>
        <v>1.2594852886090089</v>
      </c>
      <c r="AB92" s="13">
        <f t="shared" si="128"/>
        <v>0</v>
      </c>
      <c r="AC92" s="13">
        <f>M92*W92</f>
        <v>4253.6099999999997</v>
      </c>
      <c r="AD92" s="16">
        <f t="shared" si="152"/>
        <v>18.831091841151082</v>
      </c>
      <c r="AE92" s="16">
        <f t="shared" si="153"/>
        <v>0</v>
      </c>
      <c r="AF92" s="16">
        <f t="shared" si="154"/>
        <v>1436.6843306349806</v>
      </c>
      <c r="AG92" s="234">
        <f t="shared" si="130"/>
        <v>6865.38</v>
      </c>
      <c r="AH92" s="234">
        <f t="shared" si="131"/>
        <v>6865.38</v>
      </c>
      <c r="AI92" s="17">
        <f t="shared" si="148"/>
        <v>1</v>
      </c>
      <c r="AJ92" s="16">
        <f>SUMIFS('Fin Forecast'!$X$5:$X$381,'Fin Forecast'!$A$5:$A$381,'Jan26-Dec26 Retail'!$F92,'Fin Forecast'!$B$5:$B$381,'Jan26-Dec26 Retail'!AJ$5)</f>
        <v>1155</v>
      </c>
      <c r="AK92" s="16">
        <f>SUMIFS('Fin Forecast'!$X$5:$X$381,'Fin Forecast'!$A$5:$A$381,'Jan26-Dec26 Retail'!$F92,'Fin Forecast'!$B$5:$B$381,'Jan26-Dec26 Retail'!AK$5)</f>
        <v>1.2594852886090087</v>
      </c>
      <c r="AL92" s="16">
        <f>SUMIFS('Fin Forecast'!$X$5:$X$381,'Fin Forecast'!$A$5:$A$381,'Jan26-Dec26 Retail'!$F92,'Fin Forecast'!$B$5:$B$381,'Jan26-Dec26 Retail'!AL$5)</f>
        <v>4253.6100000000033</v>
      </c>
      <c r="AM92" s="16">
        <f>SUMIFS('Fin Forecast'!$X$5:$X$381,'Fin Forecast'!$A$5:$A$381,'Jan26-Dec26 Retail'!$F92,'Fin Forecast'!$B$5:$B$381,'Jan26-Dec26 Retail'!AM$5)</f>
        <v>18.831091841151082</v>
      </c>
      <c r="AN92" s="16">
        <f>SUMIFS('Fin Forecast'!$X$5:$X$381,'Fin Forecast'!$A$5:$A$381,'Jan26-Dec26 Retail'!$F92,'Fin Forecast'!$B$5:$B$381,'Jan26-Dec26 Retail'!AN$5)</f>
        <v>0</v>
      </c>
      <c r="AO92" s="16">
        <f>SUMIFS('Fin Forecast'!$X$5:$X$381,'Fin Forecast'!$A$5:$A$381,'Jan26-Dec26 Retail'!$F92,'Fin Forecast'!$B$5:$B$381,'Jan26-Dec26 Retail'!AO$5)</f>
        <v>1436.6843306349806</v>
      </c>
      <c r="AQ92" s="19">
        <f t="shared" si="155"/>
        <v>0</v>
      </c>
      <c r="AR92" s="21">
        <f t="shared" si="133"/>
        <v>0</v>
      </c>
      <c r="AS92" s="21">
        <f t="shared" si="134"/>
        <v>0</v>
      </c>
      <c r="AT92" s="54">
        <f t="shared" si="135"/>
        <v>0</v>
      </c>
    </row>
    <row r="93" spans="1:46">
      <c r="A93" s="34"/>
      <c r="B93" s="34"/>
      <c r="C93" s="35">
        <f t="shared" si="79"/>
        <v>46327</v>
      </c>
      <c r="D93" s="35" t="str">
        <f t="shared" si="144"/>
        <v>LGING996</v>
      </c>
      <c r="E93" s="3" t="str">
        <f t="shared" si="149"/>
        <v>996</v>
      </c>
      <c r="F93" s="3" t="s">
        <v>208</v>
      </c>
      <c r="G93" s="11">
        <f>SUMIF('Forecasted Customer Cts'!$D$5:$D$30,$F93,'Forecasted Customer Cts'!$P$5:$P$30)</f>
        <v>1</v>
      </c>
      <c r="H93" s="11">
        <v>0</v>
      </c>
      <c r="I93" s="11">
        <f>SUMIF('Forecasted Calendar Month Usage'!$D$5:$D$31,'Jan26-Dec26 Retail'!$F93,'Forecasted Calendar Month Usage'!$P$5:$P$31)*10</f>
        <v>192403</v>
      </c>
      <c r="J93" s="11">
        <v>0</v>
      </c>
      <c r="K93" s="11">
        <v>0</v>
      </c>
      <c r="L93" s="11">
        <v>0</v>
      </c>
      <c r="M93" s="11">
        <f>VLOOKUP(C93,'2025BP_Gas_Demands'!$C$1:$K$37,9,FALSE)*10</f>
        <v>165600</v>
      </c>
      <c r="N93" s="11">
        <v>0</v>
      </c>
      <c r="O93" s="233">
        <v>0</v>
      </c>
      <c r="P93" s="233">
        <v>0</v>
      </c>
      <c r="Q93" s="12">
        <f>VLOOKUP($D93,'Retail Rates'!$B$7:$P$40,4,FALSE)</f>
        <v>750</v>
      </c>
      <c r="R93" s="12">
        <f>VLOOKUP($D93,'Retail Rates'!$B$7:$P$40,5,FALSE)</f>
        <v>0</v>
      </c>
      <c r="S93" s="110">
        <f>VLOOKUP($D93,'Retail Rates'!$B$7:$P$40,8,FALSE)</f>
        <v>3.1E-2</v>
      </c>
      <c r="T93" s="110">
        <f>VLOOKUP($D93,'Retail Rates'!$B$7:$P$40,9,FALSE)</f>
        <v>0</v>
      </c>
      <c r="U93" s="110">
        <v>0</v>
      </c>
      <c r="V93" s="110">
        <v>0</v>
      </c>
      <c r="W93" s="110">
        <f>VLOOKUP($D93,'Retail Rates'!$B$7:$P$40,14,FALSE)</f>
        <v>1.089</v>
      </c>
      <c r="X93" s="12">
        <v>0</v>
      </c>
      <c r="Y93" s="13">
        <f t="shared" si="137"/>
        <v>750</v>
      </c>
      <c r="Z93" s="13">
        <f t="shared" si="126"/>
        <v>0</v>
      </c>
      <c r="AA93" s="13">
        <f t="shared" si="127"/>
        <v>5964.4930000000004</v>
      </c>
      <c r="AB93" s="13">
        <f t="shared" si="128"/>
        <v>0</v>
      </c>
      <c r="AC93" s="13">
        <f>M93*W93</f>
        <v>180338.4</v>
      </c>
      <c r="AD93" s="16">
        <f t="shared" si="152"/>
        <v>89177.631914183017</v>
      </c>
      <c r="AE93" s="16">
        <f t="shared" si="153"/>
        <v>0</v>
      </c>
      <c r="AF93" s="16">
        <f t="shared" si="154"/>
        <v>205.24061866214009</v>
      </c>
      <c r="AG93" s="234">
        <f t="shared" si="130"/>
        <v>276435.77</v>
      </c>
      <c r="AH93" s="234">
        <f t="shared" si="131"/>
        <v>276435.77</v>
      </c>
      <c r="AI93" s="17">
        <f t="shared" si="148"/>
        <v>1</v>
      </c>
      <c r="AJ93" s="16">
        <f>SUMIFS('Fin Forecast'!$X$5:$X$381,'Fin Forecast'!$A$5:$A$381,'Jan26-Dec26 Retail'!$F93,'Fin Forecast'!$B$5:$B$381,'Jan26-Dec26 Retail'!AJ$5)</f>
        <v>750</v>
      </c>
      <c r="AK93" s="16">
        <f>SUMIFS('Fin Forecast'!$X$5:$X$381,'Fin Forecast'!$A$5:$A$381,'Jan26-Dec26 Retail'!$F93,'Fin Forecast'!$B$5:$B$381,'Jan26-Dec26 Retail'!AK$5)</f>
        <v>5964.4929999999995</v>
      </c>
      <c r="AL93" s="16">
        <f>SUMIFS('Fin Forecast'!$X$5:$X$381,'Fin Forecast'!$A$5:$A$381,'Jan26-Dec26 Retail'!$F93,'Fin Forecast'!$B$5:$B$381,'Jan26-Dec26 Retail'!AL$5)</f>
        <v>180338.40000000002</v>
      </c>
      <c r="AM93" s="16">
        <f>SUMIFS('Fin Forecast'!$X$5:$X$381,'Fin Forecast'!$A$5:$A$381,'Jan26-Dec26 Retail'!$F93,'Fin Forecast'!$B$5:$B$381,'Jan26-Dec26 Retail'!AM$5)</f>
        <v>89177.631914183017</v>
      </c>
      <c r="AN93" s="16">
        <f>SUMIFS('Fin Forecast'!$X$5:$X$381,'Fin Forecast'!$A$5:$A$381,'Jan26-Dec26 Retail'!$F93,'Fin Forecast'!$B$5:$B$381,'Jan26-Dec26 Retail'!AN$5)</f>
        <v>0</v>
      </c>
      <c r="AO93" s="16">
        <f>SUMIFS('Fin Forecast'!$X$5:$X$381,'Fin Forecast'!$A$5:$A$381,'Jan26-Dec26 Retail'!$F93,'Fin Forecast'!$B$5:$B$381,'Jan26-Dec26 Retail'!AO$5)</f>
        <v>205.24061866214009</v>
      </c>
      <c r="AQ93" s="19">
        <f t="shared" si="155"/>
        <v>0</v>
      </c>
      <c r="AR93" s="21">
        <f t="shared" si="133"/>
        <v>0</v>
      </c>
      <c r="AS93" s="21">
        <f t="shared" si="134"/>
        <v>0</v>
      </c>
      <c r="AT93" s="54">
        <f t="shared" si="135"/>
        <v>0</v>
      </c>
    </row>
    <row r="94" spans="1:46">
      <c r="A94" s="6" t="s">
        <v>123</v>
      </c>
      <c r="B94" s="6" t="s">
        <v>124</v>
      </c>
      <c r="C94" s="35">
        <f>EDATE(C86,1)</f>
        <v>46357</v>
      </c>
      <c r="D94" s="35" t="str">
        <f t="shared" si="144"/>
        <v>LGRSG811</v>
      </c>
      <c r="E94" s="3" t="str">
        <f t="shared" ref="E94:E101" si="157">MID(D94,6,3)</f>
        <v>811</v>
      </c>
      <c r="F94" s="3" t="s">
        <v>32</v>
      </c>
      <c r="G94" s="11">
        <f>SUMIF('Forecasted Customer Cts'!$D$5:$D$30,$F94,'Forecasted Customer Cts'!$Q$5:$Q$30)</f>
        <v>308049</v>
      </c>
      <c r="H94" s="11">
        <v>0</v>
      </c>
      <c r="I94" s="11">
        <f>SUMIF('Forecasted Calendar Month Usage'!$D$5:$D$31,'Jan26-Dec26 Retail'!$F94,'Forecasted Calendar Month Usage'!$Q$5:$Q$31)*10</f>
        <v>32561984.004974298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233">
        <f>VLOOKUP(C94,'Billed Days'!$A$1:$B$13,2,FALSE)*G94</f>
        <v>9549519</v>
      </c>
      <c r="P94" s="233">
        <v>0</v>
      </c>
      <c r="Q94" s="12">
        <f>VLOOKUP($D94,'Retail Rates'!$B$7:$P$40,4,FALSE)</f>
        <v>0.65</v>
      </c>
      <c r="R94" s="12">
        <f>VLOOKUP($D94,'Retail Rates'!$B$7:$P$40,5,FALSE)</f>
        <v>0</v>
      </c>
      <c r="S94" s="110">
        <f>VLOOKUP($D94,'Retail Rates'!$B$7:$P$40,8,FALSE)</f>
        <v>0.51809000000000005</v>
      </c>
      <c r="T94" s="110">
        <f>VLOOKUP($D94,'Retail Rates'!$B$7:$P$40,9,FALSE)</f>
        <v>0</v>
      </c>
      <c r="U94" s="110">
        <v>0</v>
      </c>
      <c r="V94" s="110">
        <v>0</v>
      </c>
      <c r="W94" s="110">
        <v>0</v>
      </c>
      <c r="X94" s="12">
        <f>VLOOKUP($D94,'Retail Rates'!$B$7:$P$40,15,FALSE)</f>
        <v>0</v>
      </c>
      <c r="Y94" s="13">
        <f>O94*Q94</f>
        <v>6207187.3500000006</v>
      </c>
      <c r="Z94" s="13">
        <f t="shared" si="126"/>
        <v>0</v>
      </c>
      <c r="AA94" s="13">
        <f t="shared" si="127"/>
        <v>16870038.293137137</v>
      </c>
      <c r="AB94" s="13">
        <f t="shared" si="128"/>
        <v>0</v>
      </c>
      <c r="AC94" s="13">
        <f t="shared" si="150"/>
        <v>0</v>
      </c>
      <c r="AD94" s="16">
        <f t="shared" si="152"/>
        <v>16272915.255145395</v>
      </c>
      <c r="AE94" s="16">
        <f t="shared" si="153"/>
        <v>409468.50652372732</v>
      </c>
      <c r="AF94" s="16">
        <f t="shared" si="154"/>
        <v>1012577.7628049658</v>
      </c>
      <c r="AG94" s="234">
        <f t="shared" si="130"/>
        <v>40772187.170000002</v>
      </c>
      <c r="AH94" s="234">
        <f t="shared" si="131"/>
        <v>40772187.170000002</v>
      </c>
      <c r="AI94" s="17">
        <f t="shared" si="148"/>
        <v>1</v>
      </c>
      <c r="AJ94" s="16">
        <f>SUMIFS('Fin Forecast'!$Y$5:$Y$381,'Fin Forecast'!$A$5:$A$381,'Jan26-Dec26 Retail'!$F94,'Fin Forecast'!$B$5:$B$381,'Jan26-Dec26 Retail'!AJ$5)</f>
        <v>6207187.3500000006</v>
      </c>
      <c r="AK94" s="16">
        <f>SUMIFS('Fin Forecast'!$Y$5:$Y$381,'Fin Forecast'!$A$5:$A$381,'Jan26-Dec26 Retail'!$F94,'Fin Forecast'!$B$5:$B$381,'Jan26-Dec26 Retail'!AK$5)</f>
        <v>16870038.293137137</v>
      </c>
      <c r="AL94" s="16">
        <f>SUMIFS('Fin Forecast'!$Y$5:$Y$381,'Fin Forecast'!$A$5:$A$381,'Jan26-Dec26 Retail'!$F94,'Fin Forecast'!$B$5:$B$381,'Jan26-Dec26 Retail'!AL$5)</f>
        <v>0</v>
      </c>
      <c r="AM94" s="16">
        <f>SUMIFS('Fin Forecast'!$Y$5:$Y$381,'Fin Forecast'!$A$5:$A$381,'Jan26-Dec26 Retail'!$F94,'Fin Forecast'!$B$5:$B$381,'Jan26-Dec26 Retail'!AM$5)</f>
        <v>16272915.255145395</v>
      </c>
      <c r="AN94" s="16">
        <f>SUMIFS('Fin Forecast'!$Y$5:$Y$381,'Fin Forecast'!$A$5:$A$381,'Jan26-Dec26 Retail'!$F94,'Fin Forecast'!$B$5:$B$381,'Jan26-Dec26 Retail'!AN$5)</f>
        <v>409468.50652372732</v>
      </c>
      <c r="AO94" s="16">
        <f>SUMIFS('Fin Forecast'!$Y$5:$Y$381,'Fin Forecast'!$A$5:$A$381,'Jan26-Dec26 Retail'!$F94,'Fin Forecast'!$B$5:$B$381,'Jan26-Dec26 Retail'!AO$5)</f>
        <v>1012577.7628049658</v>
      </c>
      <c r="AQ94" s="19">
        <f t="shared" si="155"/>
        <v>0</v>
      </c>
      <c r="AR94" s="21">
        <f t="shared" si="133"/>
        <v>0</v>
      </c>
      <c r="AS94" s="21">
        <f t="shared" si="134"/>
        <v>0</v>
      </c>
      <c r="AT94" s="54">
        <f t="shared" si="135"/>
        <v>0</v>
      </c>
    </row>
    <row r="95" spans="1:46">
      <c r="C95" s="35">
        <f t="shared" si="79"/>
        <v>46357</v>
      </c>
      <c r="D95" s="35" t="str">
        <f t="shared" si="144"/>
        <v>LGCMG851</v>
      </c>
      <c r="E95" s="3" t="str">
        <f t="shared" si="157"/>
        <v>851</v>
      </c>
      <c r="F95" s="3" t="s">
        <v>30</v>
      </c>
      <c r="G95" s="11">
        <f>SUMIF('Forecasted Customer Cts'!$D$5:$D$30,$F95,'Forecasted Customer Cts'!$Q$5:$Q$30)-H95</f>
        <v>25145</v>
      </c>
      <c r="H95" s="11">
        <f>SUMIFS('Forecasted Customer Cts'!$Q$5:$Q$30,'Forecasted Customer Cts'!$D$5:$D$30,$F95,'Forecasted Customer Cts'!$C$5:$C$30,$B$7)</f>
        <v>1216</v>
      </c>
      <c r="I95" s="11">
        <f>(SUMIF('Forecasted Calendar Month Usage'!$D$5:$D$31,'Jan26-Dec26 Retail'!$F95,'Forecasted Calendar Month Usage'!$Q$5:$Q$31)*10)-J95</f>
        <v>17037726.962967921</v>
      </c>
      <c r="J95" s="11">
        <f>SUMIFS('Forecasted Calendar Month Usage'!$Q$5:$Q$31,'Forecasted Calendar Month Usage'!$D$5:$D$31,'Jan26-Dec26 Retail'!$F95,'Forecasted Calendar Month Usage'!$C$5:$C$31,'Jan26-Dec26 Retail'!$B$9)*10</f>
        <v>0</v>
      </c>
      <c r="K95" s="11">
        <v>0</v>
      </c>
      <c r="L95" s="11">
        <v>0</v>
      </c>
      <c r="M95" s="11">
        <v>0</v>
      </c>
      <c r="N95" s="11">
        <v>0</v>
      </c>
      <c r="O95" s="233">
        <f>VLOOKUP(C95,'Billed Days'!$A$1:$B$13,2,FALSE)*G95</f>
        <v>779495</v>
      </c>
      <c r="P95" s="233">
        <f>VLOOKUP(C95,'Billed Days'!$A$1:$B$13,2,FALSE)*H95</f>
        <v>37696</v>
      </c>
      <c r="Q95" s="12">
        <f>VLOOKUP($D95,'Retail Rates'!$B$7:$P$40,4,FALSE)</f>
        <v>2.2999999999999998</v>
      </c>
      <c r="R95" s="12">
        <f>VLOOKUP($D95,'Retail Rates'!$B$7:$P$40,5,FALSE)</f>
        <v>11</v>
      </c>
      <c r="S95" s="110">
        <f>VLOOKUP($D95,'Retail Rates'!$B$7:$P$40,8,FALSE)</f>
        <v>0.38950000000000001</v>
      </c>
      <c r="T95" s="110">
        <f>VLOOKUP($D95,'Retail Rates'!$B$7:$P$40,9,FALSE)</f>
        <v>0.33950000000000002</v>
      </c>
      <c r="U95" s="110">
        <v>0</v>
      </c>
      <c r="V95" s="110">
        <v>0</v>
      </c>
      <c r="W95" s="110">
        <v>0</v>
      </c>
      <c r="X95" s="12">
        <f>VLOOKUP($D95,'Retail Rates'!$B$7:$P$40,15,FALSE)</f>
        <v>0</v>
      </c>
      <c r="Y95" s="13">
        <f t="shared" ref="Y95:Y96" si="158">O95*Q95</f>
        <v>1792838.4999999998</v>
      </c>
      <c r="Z95" s="13">
        <f>P95*R95</f>
        <v>414656</v>
      </c>
      <c r="AA95" s="13">
        <f t="shared" si="127"/>
        <v>6636194.652076005</v>
      </c>
      <c r="AB95" s="13">
        <f>J95*T95</f>
        <v>0</v>
      </c>
      <c r="AC95" s="13">
        <f>N95*X95</f>
        <v>0</v>
      </c>
      <c r="AD95" s="16">
        <f t="shared" si="152"/>
        <v>8514637.4055809379</v>
      </c>
      <c r="AE95" s="16">
        <f t="shared" si="153"/>
        <v>214250.23158968941</v>
      </c>
      <c r="AF95" s="16">
        <f t="shared" si="154"/>
        <v>430832.88284255221</v>
      </c>
      <c r="AG95" s="234">
        <f t="shared" si="130"/>
        <v>18003409.670000002</v>
      </c>
      <c r="AH95" s="234">
        <f t="shared" si="131"/>
        <v>18003409.670000002</v>
      </c>
      <c r="AI95" s="17">
        <f t="shared" ref="AI95:AI101" si="159">IF(AH95=0,0,ROUND(AH95/AG95,6))</f>
        <v>1</v>
      </c>
      <c r="AJ95" s="16">
        <f>SUMIFS('Fin Forecast'!$Y$5:$Y$381,'Fin Forecast'!$A$5:$A$381,'Jan26-Dec26 Retail'!$F95,'Fin Forecast'!$B$5:$B$381,'Jan26-Dec26 Retail'!AJ$5)</f>
        <v>2207494.5</v>
      </c>
      <c r="AK95" s="16">
        <f>SUMIFS('Fin Forecast'!$Y$5:$Y$381,'Fin Forecast'!$A$5:$A$381,'Jan26-Dec26 Retail'!$F95,'Fin Forecast'!$B$5:$B$381,'Jan26-Dec26 Retail'!AK$5)</f>
        <v>6636194.6520759966</v>
      </c>
      <c r="AL95" s="16">
        <f>SUMIFS('Fin Forecast'!$Y$5:$Y$381,'Fin Forecast'!$A$5:$A$381,'Jan26-Dec26 Retail'!$F95,'Fin Forecast'!$B$5:$B$381,'Jan26-Dec26 Retail'!AL$5)</f>
        <v>0</v>
      </c>
      <c r="AM95" s="16">
        <f>SUMIFS('Fin Forecast'!$Y$5:$Y$381,'Fin Forecast'!$A$5:$A$381,'Jan26-Dec26 Retail'!$F95,'Fin Forecast'!$B$5:$B$381,'Jan26-Dec26 Retail'!AM$5)</f>
        <v>8514637.4055809379</v>
      </c>
      <c r="AN95" s="16">
        <f>SUMIFS('Fin Forecast'!$Y$5:$Y$381,'Fin Forecast'!$A$5:$A$381,'Jan26-Dec26 Retail'!$F95,'Fin Forecast'!$B$5:$B$381,'Jan26-Dec26 Retail'!AN$5)</f>
        <v>214250.23158968941</v>
      </c>
      <c r="AO95" s="16">
        <f>SUMIFS('Fin Forecast'!$Y$5:$Y$381,'Fin Forecast'!$A$5:$A$381,'Jan26-Dec26 Retail'!$F95,'Fin Forecast'!$B$5:$B$381,'Jan26-Dec26 Retail'!AO$5)</f>
        <v>430832.88284255221</v>
      </c>
      <c r="AQ95" s="19">
        <f t="shared" si="155"/>
        <v>0</v>
      </c>
      <c r="AR95" s="21">
        <f t="shared" si="133"/>
        <v>0</v>
      </c>
      <c r="AS95" s="21">
        <f t="shared" si="134"/>
        <v>8.3819031715393066E-9</v>
      </c>
      <c r="AT95" s="54">
        <f t="shared" si="135"/>
        <v>0</v>
      </c>
    </row>
    <row r="96" spans="1:46">
      <c r="C96" s="35">
        <f t="shared" si="79"/>
        <v>46357</v>
      </c>
      <c r="D96" s="35" t="str">
        <f t="shared" si="144"/>
        <v>LGING855</v>
      </c>
      <c r="E96" s="3" t="str">
        <f t="shared" si="157"/>
        <v>855</v>
      </c>
      <c r="F96" s="3" t="s">
        <v>31</v>
      </c>
      <c r="G96" s="11">
        <f>SUMIF('Forecasted Customer Cts'!$D$5:$D$30,$F96,'Forecasted Customer Cts'!$Q$5:$Q$30)-H96</f>
        <v>108</v>
      </c>
      <c r="H96" s="11">
        <f>SUMIFS('Forecasted Customer Cts'!$Q$5:$Q$30,'Forecasted Customer Cts'!$D$5:$D$30,$F96,'Forecasted Customer Cts'!$C$5:$C$30,$B$7)</f>
        <v>108</v>
      </c>
      <c r="I96" s="11">
        <f>(SUMIF('Forecasted Calendar Month Usage'!$D$5:$D$31,'Jan26-Dec26 Retail'!$F96,'Forecasted Calendar Month Usage'!$Q$5:$Q$31)*10)-J96</f>
        <v>1502516.70378569</v>
      </c>
      <c r="J96" s="11">
        <f>SUMIFS('Forecasted Calendar Month Usage'!$Q$5:$Q$31,'Forecasted Calendar Month Usage'!$D$5:$D$31,'Jan26-Dec26 Retail'!$F96,'Forecasted Calendar Month Usage'!$C$5:$C$31,'Jan26-Dec26 Retail'!$B$9)*10</f>
        <v>0</v>
      </c>
      <c r="K96" s="11">
        <v>0</v>
      </c>
      <c r="L96" s="11">
        <v>0</v>
      </c>
      <c r="M96" s="11">
        <v>0</v>
      </c>
      <c r="N96" s="11">
        <v>0</v>
      </c>
      <c r="O96" s="233">
        <f>VLOOKUP(C96,'Billed Days'!$A$1:$B$13,2,FALSE)*G96</f>
        <v>3348</v>
      </c>
      <c r="P96" s="233">
        <f>VLOOKUP(C96,'Billed Days'!$A$1:$B$13,2,FALSE)*H96</f>
        <v>3348</v>
      </c>
      <c r="Q96" s="12">
        <f>VLOOKUP($D96,'Retail Rates'!$B$7:$P$40,4,FALSE)</f>
        <v>5.42</v>
      </c>
      <c r="R96" s="12">
        <f>VLOOKUP($D96,'Retail Rates'!$B$7:$P$40,5,FALSE)</f>
        <v>24.64</v>
      </c>
      <c r="S96" s="110">
        <f>VLOOKUP($D96,'Retail Rates'!$B$7:$P$40,8,FALSE)</f>
        <v>0.27023000000000003</v>
      </c>
      <c r="T96" s="110">
        <f>VLOOKUP($D96,'Retail Rates'!$B$7:$P$40,9,FALSE)</f>
        <v>0.22023000000000004</v>
      </c>
      <c r="U96" s="110">
        <v>0</v>
      </c>
      <c r="V96" s="110">
        <v>0</v>
      </c>
      <c r="W96" s="110">
        <v>0</v>
      </c>
      <c r="X96" s="12">
        <f>VLOOKUP($D96,'Retail Rates'!$B$7:$P$40,15,FALSE)</f>
        <v>0</v>
      </c>
      <c r="Y96" s="13">
        <f t="shared" si="158"/>
        <v>18146.16</v>
      </c>
      <c r="Z96" s="13">
        <f>P96*R96</f>
        <v>82494.720000000001</v>
      </c>
      <c r="AA96" s="13">
        <f t="shared" si="127"/>
        <v>406025.08886400703</v>
      </c>
      <c r="AB96" s="13">
        <f t="shared" si="128"/>
        <v>0</v>
      </c>
      <c r="AC96" s="13">
        <f t="shared" ref="AC96:AC99" si="160">N96*X96</f>
        <v>0</v>
      </c>
      <c r="AD96" s="16">
        <f t="shared" si="152"/>
        <v>750885.66428906168</v>
      </c>
      <c r="AE96" s="16">
        <f t="shared" si="153"/>
        <v>18894.219425698833</v>
      </c>
      <c r="AF96" s="16">
        <f t="shared" si="154"/>
        <v>44992.307398489298</v>
      </c>
      <c r="AG96" s="234">
        <f t="shared" si="130"/>
        <v>1321438.1599999999</v>
      </c>
      <c r="AH96" s="234">
        <f t="shared" si="131"/>
        <v>1321438.1599999999</v>
      </c>
      <c r="AI96" s="17">
        <f t="shared" si="159"/>
        <v>1</v>
      </c>
      <c r="AJ96" s="16">
        <f>SUMIFS('Fin Forecast'!$Y$5:$Y$381,'Fin Forecast'!$A$5:$A$381,'Jan26-Dec26 Retail'!$F96,'Fin Forecast'!$B$5:$B$381,'Jan26-Dec26 Retail'!AJ$5)</f>
        <v>100640.88</v>
      </c>
      <c r="AK96" s="16">
        <f>SUMIFS('Fin Forecast'!$Y$5:$Y$381,'Fin Forecast'!$A$5:$A$381,'Jan26-Dec26 Retail'!$F96,'Fin Forecast'!$B$5:$B$381,'Jan26-Dec26 Retail'!AK$5)</f>
        <v>406025.08886400698</v>
      </c>
      <c r="AL96" s="16">
        <f>SUMIFS('Fin Forecast'!$Y$5:$Y$381,'Fin Forecast'!$A$5:$A$381,'Jan26-Dec26 Retail'!$F96,'Fin Forecast'!$B$5:$B$381,'Jan26-Dec26 Retail'!AL$5)</f>
        <v>0</v>
      </c>
      <c r="AM96" s="16">
        <f>SUMIFS('Fin Forecast'!$Y$5:$Y$381,'Fin Forecast'!$A$5:$A$381,'Jan26-Dec26 Retail'!$F96,'Fin Forecast'!$B$5:$B$381,'Jan26-Dec26 Retail'!AM$5)</f>
        <v>750885.66428906168</v>
      </c>
      <c r="AN96" s="16">
        <f>SUMIFS('Fin Forecast'!$Y$5:$Y$381,'Fin Forecast'!$A$5:$A$381,'Jan26-Dec26 Retail'!$F96,'Fin Forecast'!$B$5:$B$381,'Jan26-Dec26 Retail'!AN$5)</f>
        <v>18894.219425698833</v>
      </c>
      <c r="AO96" s="16">
        <f>SUMIFS('Fin Forecast'!$Y$5:$Y$381,'Fin Forecast'!$A$5:$A$381,'Jan26-Dec26 Retail'!$F96,'Fin Forecast'!$B$5:$B$381,'Jan26-Dec26 Retail'!AO$5)</f>
        <v>44992.307398489298</v>
      </c>
      <c r="AQ96" s="19">
        <f t="shared" si="155"/>
        <v>0</v>
      </c>
      <c r="AR96" s="21">
        <f t="shared" si="133"/>
        <v>0</v>
      </c>
      <c r="AS96" s="21">
        <f t="shared" si="134"/>
        <v>0</v>
      </c>
      <c r="AT96" s="54">
        <f t="shared" si="135"/>
        <v>0</v>
      </c>
    </row>
    <row r="97" spans="1:46">
      <c r="C97" s="35">
        <f t="shared" ref="C97:C101" si="161">C96</f>
        <v>46357</v>
      </c>
      <c r="D97" s="35" t="str">
        <f t="shared" si="144"/>
        <v>LGCMG865</v>
      </c>
      <c r="E97" s="3" t="str">
        <f t="shared" si="157"/>
        <v>865</v>
      </c>
      <c r="F97" s="3" t="s">
        <v>78</v>
      </c>
      <c r="G97" s="11">
        <f>SUMIF('Forecasted Customer Cts'!$D$5:$D$30,$F97,'Forecasted Customer Cts'!$Q$5:$Q$30)</f>
        <v>2</v>
      </c>
      <c r="H97" s="11">
        <v>0</v>
      </c>
      <c r="I97" s="11">
        <v>0</v>
      </c>
      <c r="J97" s="11">
        <v>0</v>
      </c>
      <c r="K97" s="11">
        <f>SUMIF('Forecasted Calendar Month Usage'!$D$5:$D$31,'Jan26-Dec26 Retail'!$F97,'Forecasted Calendar Month Usage'!$Q$5:$Q$31)</f>
        <v>4355.7438142805695</v>
      </c>
      <c r="L97" s="11">
        <v>0</v>
      </c>
      <c r="M97" s="11">
        <v>0</v>
      </c>
      <c r="N97" s="11">
        <v>0</v>
      </c>
      <c r="O97" s="233">
        <v>0</v>
      </c>
      <c r="P97" s="233">
        <v>0</v>
      </c>
      <c r="Q97" s="12">
        <f>VLOOKUP($D97,'Retail Rates'!$B$7:$P$40,4,FALSE)</f>
        <v>630</v>
      </c>
      <c r="R97" s="12">
        <f>VLOOKUP($D97,'Retail Rates'!$B$7:$P$40,5,FALSE)</f>
        <v>0</v>
      </c>
      <c r="S97" s="110">
        <f>VLOOKUP($D97,'Retail Rates'!$B$7:$P$40,8,FALSE)</f>
        <v>0.19228000000000001</v>
      </c>
      <c r="T97" s="110">
        <f>VLOOKUP($D97,'Retail Rates'!$B$7:$P$40,9,FALSE)</f>
        <v>0</v>
      </c>
      <c r="U97" s="110">
        <f>VLOOKUP($D97,'Retail Rates'!$B$7:$P$40,10,FALSE)</f>
        <v>1.9228000000000001</v>
      </c>
      <c r="V97" s="110">
        <v>0</v>
      </c>
      <c r="W97" s="110">
        <v>0</v>
      </c>
      <c r="X97" s="12">
        <f>VLOOKUP($D97,'Retail Rates'!$B$7:$P$40,15,FALSE)</f>
        <v>0</v>
      </c>
      <c r="Y97" s="13">
        <f t="shared" si="137"/>
        <v>1260</v>
      </c>
      <c r="Z97" s="13">
        <f t="shared" si="126"/>
        <v>0</v>
      </c>
      <c r="AA97" s="13">
        <f>K97*U97</f>
        <v>8375.2242060986791</v>
      </c>
      <c r="AB97" s="13">
        <f t="shared" si="128"/>
        <v>0</v>
      </c>
      <c r="AC97" s="13">
        <f t="shared" si="160"/>
        <v>0</v>
      </c>
      <c r="AD97" s="16">
        <f t="shared" si="152"/>
        <v>21767.914987023971</v>
      </c>
      <c r="AE97" s="16">
        <f t="shared" si="153"/>
        <v>547.73686829431767</v>
      </c>
      <c r="AF97" s="16">
        <f t="shared" si="154"/>
        <v>416.59543887490094</v>
      </c>
      <c r="AG97" s="234">
        <f t="shared" si="130"/>
        <v>32367.47</v>
      </c>
      <c r="AH97" s="234">
        <f t="shared" si="131"/>
        <v>32367.47</v>
      </c>
      <c r="AI97" s="17">
        <f t="shared" si="159"/>
        <v>1</v>
      </c>
      <c r="AJ97" s="16">
        <f>SUMIFS('Fin Forecast'!$Y$5:$Y$381,'Fin Forecast'!$A$5:$A$381,'Jan26-Dec26 Retail'!$F97,'Fin Forecast'!$B$5:$B$381,'Jan26-Dec26 Retail'!AJ$5)</f>
        <v>1260</v>
      </c>
      <c r="AK97" s="16">
        <f>SUMIFS('Fin Forecast'!$Y$5:$Y$381,'Fin Forecast'!$A$5:$A$381,'Jan26-Dec26 Retail'!$F97,'Fin Forecast'!$B$5:$B$381,'Jan26-Dec26 Retail'!AK$5)</f>
        <v>8375.224206098681</v>
      </c>
      <c r="AL97" s="16">
        <f>SUMIFS('Fin Forecast'!$Y$5:$Y$381,'Fin Forecast'!$A$5:$A$381,'Jan26-Dec26 Retail'!$F97,'Fin Forecast'!$B$5:$B$381,'Jan26-Dec26 Retail'!AL$5)</f>
        <v>0</v>
      </c>
      <c r="AM97" s="16">
        <f>SUMIFS('Fin Forecast'!$Y$5:$Y$381,'Fin Forecast'!$A$5:$A$381,'Jan26-Dec26 Retail'!$F97,'Fin Forecast'!$B$5:$B$381,'Jan26-Dec26 Retail'!AM$5)</f>
        <v>21767.914987023971</v>
      </c>
      <c r="AN97" s="16">
        <f>SUMIFS('Fin Forecast'!$Y$5:$Y$381,'Fin Forecast'!$A$5:$A$381,'Jan26-Dec26 Retail'!$F97,'Fin Forecast'!$B$5:$B$381,'Jan26-Dec26 Retail'!AN$5)</f>
        <v>547.73686829431767</v>
      </c>
      <c r="AO97" s="16">
        <f>SUMIFS('Fin Forecast'!$Y$5:$Y$381,'Fin Forecast'!$A$5:$A$381,'Jan26-Dec26 Retail'!$F97,'Fin Forecast'!$B$5:$B$381,'Jan26-Dec26 Retail'!AO$5)</f>
        <v>416.59543887490094</v>
      </c>
      <c r="AQ97" s="19">
        <f t="shared" si="155"/>
        <v>0</v>
      </c>
      <c r="AR97" s="21">
        <f t="shared" si="133"/>
        <v>0</v>
      </c>
      <c r="AS97" s="21">
        <f t="shared" si="134"/>
        <v>0</v>
      </c>
      <c r="AT97" s="54">
        <f t="shared" si="135"/>
        <v>0</v>
      </c>
    </row>
    <row r="98" spans="1:46">
      <c r="C98" s="35">
        <f t="shared" si="161"/>
        <v>46357</v>
      </c>
      <c r="D98" s="35" t="str">
        <f t="shared" si="144"/>
        <v>LGCMG870</v>
      </c>
      <c r="E98" s="3" t="str">
        <f t="shared" si="157"/>
        <v>870</v>
      </c>
      <c r="F98" s="3" t="s">
        <v>223</v>
      </c>
      <c r="G98" s="11">
        <f>SUMIF('Forecasted Customer Cts'!$D$5:$D$30,$F98,'Forecasted Customer Cts'!$Q$5:$Q$30)</f>
        <v>1</v>
      </c>
      <c r="H98" s="11">
        <v>0</v>
      </c>
      <c r="I98" s="11">
        <v>0</v>
      </c>
      <c r="J98" s="11">
        <v>0</v>
      </c>
      <c r="K98" s="11">
        <f>SUMIF('Forecasted Calendar Month Usage'!$D$5:$D$31,'Jan26-Dec26 Retail'!$F98,'Forecasted Calendar Month Usage'!$Q$5:$Q$31)</f>
        <v>639.29999999999995</v>
      </c>
      <c r="L98" s="11">
        <v>0</v>
      </c>
      <c r="M98" s="11">
        <v>0</v>
      </c>
      <c r="N98" s="11">
        <f>VLOOKUP(C98,'2025BP_Gas_Demands'!$C$1:$K$37,6,FALSE)</f>
        <v>1295.5997210599721</v>
      </c>
      <c r="O98" s="233">
        <v>0</v>
      </c>
      <c r="P98" s="233">
        <v>0</v>
      </c>
      <c r="Q98" s="12">
        <f>VLOOKUP($D98,'Retail Rates'!$B$7:$P$40,4,FALSE)</f>
        <v>335</v>
      </c>
      <c r="R98" s="12">
        <f>VLOOKUP($D98,'Retail Rates'!$B$7:$P$40,5,FALSE)</f>
        <v>0</v>
      </c>
      <c r="S98" s="110">
        <f>VLOOKUP($D98,'Retail Rates'!$B$7:$P$40,8,FALSE)</f>
        <v>4.1059999999999999E-2</v>
      </c>
      <c r="T98" s="110">
        <f>VLOOKUP($D98,'Retail Rates'!$B$7:$P$40,9,FALSE)</f>
        <v>0</v>
      </c>
      <c r="U98" s="110">
        <f>VLOOKUP($D98,'Retail Rates'!$B$7:$P$40,10,FALSE)</f>
        <v>0.41060000000000002</v>
      </c>
      <c r="V98" s="110">
        <v>0</v>
      </c>
      <c r="W98" s="110">
        <v>0</v>
      </c>
      <c r="X98" s="12">
        <f>VLOOKUP($D98,'Retail Rates'!$B$7:$P$40,15,FALSE)</f>
        <v>7.17</v>
      </c>
      <c r="Y98" s="13">
        <f t="shared" si="137"/>
        <v>335</v>
      </c>
      <c r="Z98" s="13">
        <f t="shared" si="126"/>
        <v>0</v>
      </c>
      <c r="AA98" s="13">
        <f t="shared" ref="AA98:AA99" si="162">K98*U98</f>
        <v>262.49657999999999</v>
      </c>
      <c r="AB98" s="13">
        <f t="shared" si="128"/>
        <v>0</v>
      </c>
      <c r="AC98" s="13">
        <f t="shared" si="160"/>
        <v>9289.4500000000007</v>
      </c>
      <c r="AD98" s="16">
        <f t="shared" si="152"/>
        <v>3194.9142659812142</v>
      </c>
      <c r="AE98" s="16">
        <f t="shared" si="153"/>
        <v>0</v>
      </c>
      <c r="AF98" s="16">
        <f t="shared" si="154"/>
        <v>16.343571292536407</v>
      </c>
      <c r="AG98" s="234">
        <f t="shared" si="130"/>
        <v>13098.2</v>
      </c>
      <c r="AH98" s="234">
        <f t="shared" si="131"/>
        <v>13098.2</v>
      </c>
      <c r="AI98" s="17">
        <f t="shared" si="159"/>
        <v>1</v>
      </c>
      <c r="AJ98" s="16">
        <f>SUMIFS('Fin Forecast'!$Y$5:$Y$381,'Fin Forecast'!$A$5:$A$381,'Jan26-Dec26 Retail'!$F98,'Fin Forecast'!$B$5:$B$381,'Jan26-Dec26 Retail'!AJ$5)</f>
        <v>335</v>
      </c>
      <c r="AK98" s="16">
        <f>SUMIFS('Fin Forecast'!$Y$5:$Y$381,'Fin Forecast'!$A$5:$A$381,'Jan26-Dec26 Retail'!$F98,'Fin Forecast'!$B$5:$B$381,'Jan26-Dec26 Retail'!AK$5)</f>
        <v>262.49657999999999</v>
      </c>
      <c r="AL98" s="16">
        <f>SUMIFS('Fin Forecast'!$Y$5:$Y$381,'Fin Forecast'!$A$5:$A$381,'Jan26-Dec26 Retail'!$F98,'Fin Forecast'!$B$5:$B$381,'Jan26-Dec26 Retail'!AL$5)</f>
        <v>9289.4499999999862</v>
      </c>
      <c r="AM98" s="16">
        <f>SUMIFS('Fin Forecast'!$Y$5:$Y$381,'Fin Forecast'!$A$5:$A$381,'Jan26-Dec26 Retail'!$F98,'Fin Forecast'!$B$5:$B$381,'Jan26-Dec26 Retail'!AM$5)</f>
        <v>3194.9142659812142</v>
      </c>
      <c r="AN98" s="16">
        <f>SUMIFS('Fin Forecast'!$Y$5:$Y$381,'Fin Forecast'!$A$5:$A$381,'Jan26-Dec26 Retail'!$F98,'Fin Forecast'!$B$5:$B$381,'Jan26-Dec26 Retail'!AN$5)</f>
        <v>0</v>
      </c>
      <c r="AO98" s="16">
        <f>SUMIFS('Fin Forecast'!$Y$5:$Y$381,'Fin Forecast'!$A$5:$A$381,'Jan26-Dec26 Retail'!$F98,'Fin Forecast'!$B$5:$B$381,'Jan26-Dec26 Retail'!AO$5)</f>
        <v>16.343571292536407</v>
      </c>
      <c r="AQ98" s="19">
        <f t="shared" si="155"/>
        <v>0</v>
      </c>
      <c r="AR98" s="21">
        <f t="shared" si="133"/>
        <v>0</v>
      </c>
      <c r="AS98" s="21">
        <f t="shared" si="134"/>
        <v>0</v>
      </c>
      <c r="AT98" s="54">
        <f t="shared" si="135"/>
        <v>-1.4551915228366852E-11</v>
      </c>
    </row>
    <row r="99" spans="1:46">
      <c r="A99" s="34"/>
      <c r="B99" s="34"/>
      <c r="C99" s="35">
        <f t="shared" si="161"/>
        <v>46357</v>
      </c>
      <c r="D99" s="35" t="str">
        <f t="shared" si="144"/>
        <v>LGING871DS</v>
      </c>
      <c r="E99" s="3" t="str">
        <f t="shared" si="157"/>
        <v>871</v>
      </c>
      <c r="F99" s="3" t="s">
        <v>224</v>
      </c>
      <c r="G99" s="11">
        <f>SUMIF('Forecasted Customer Cts'!$D$5:$D$30,$F99,'Forecasted Customer Cts'!$Q$5:$Q$30)</f>
        <v>0</v>
      </c>
      <c r="H99" s="11">
        <v>0</v>
      </c>
      <c r="I99" s="11">
        <v>0</v>
      </c>
      <c r="J99" s="11">
        <v>0</v>
      </c>
      <c r="K99" s="11">
        <f>SUMIF('Forecasted Calendar Month Usage'!$D$5:$D$31,'Jan26-Dec26 Retail'!$F99,'Forecasted Calendar Month Usage'!$Q$5:$Q$31)</f>
        <v>0</v>
      </c>
      <c r="L99" s="11">
        <v>0</v>
      </c>
      <c r="M99" s="11">
        <v>0</v>
      </c>
      <c r="N99" s="11">
        <v>0</v>
      </c>
      <c r="O99" s="233">
        <v>0</v>
      </c>
      <c r="P99" s="233">
        <v>0</v>
      </c>
      <c r="Q99" s="12">
        <f>VLOOKUP($D99,'Retail Rates'!$B$7:$P$40,4,FALSE)</f>
        <v>750</v>
      </c>
      <c r="R99" s="12">
        <f>VLOOKUP($D99,'Retail Rates'!$B$7:$P$40,5,FALSE)</f>
        <v>0</v>
      </c>
      <c r="S99" s="110">
        <f>VLOOKUP($D99,'Retail Rates'!$B$7:$P$40,8,FALSE)</f>
        <v>3.1E-2</v>
      </c>
      <c r="T99" s="110">
        <f>VLOOKUP($D99,'Retail Rates'!$B$7:$P$40,9,FALSE)</f>
        <v>0</v>
      </c>
      <c r="U99" s="110">
        <f>VLOOKUP($D99,'Retail Rates'!$B$7:$P$40,10,FALSE)</f>
        <v>0.31</v>
      </c>
      <c r="V99" s="110">
        <v>0</v>
      </c>
      <c r="W99" s="110">
        <v>0</v>
      </c>
      <c r="X99" s="12">
        <f>VLOOKUP($D99,'Retail Rates'!$B$7:$P$40,15,FALSE)</f>
        <v>10.89</v>
      </c>
      <c r="Y99" s="13">
        <f t="shared" si="137"/>
        <v>0</v>
      </c>
      <c r="Z99" s="13">
        <f t="shared" si="126"/>
        <v>0</v>
      </c>
      <c r="AA99" s="13">
        <f t="shared" si="162"/>
        <v>0</v>
      </c>
      <c r="AB99" s="13">
        <f t="shared" si="128"/>
        <v>0</v>
      </c>
      <c r="AC99" s="13">
        <f t="shared" si="160"/>
        <v>0</v>
      </c>
      <c r="AD99" s="16">
        <f t="shared" si="152"/>
        <v>0</v>
      </c>
      <c r="AE99" s="16">
        <f t="shared" si="153"/>
        <v>0</v>
      </c>
      <c r="AF99" s="16">
        <f t="shared" si="154"/>
        <v>0</v>
      </c>
      <c r="AG99" s="234">
        <f t="shared" si="130"/>
        <v>0</v>
      </c>
      <c r="AH99" s="234">
        <f t="shared" si="131"/>
        <v>0</v>
      </c>
      <c r="AI99" s="17">
        <f t="shared" si="159"/>
        <v>0</v>
      </c>
      <c r="AJ99" s="16">
        <f>SUMIFS('Fin Forecast'!$Y$5:$Y$381,'Fin Forecast'!$A$5:$A$381,'Jan26-Dec26 Retail'!$F99,'Fin Forecast'!$B$5:$B$381,'Jan26-Dec26 Retail'!AJ$5)</f>
        <v>0</v>
      </c>
      <c r="AK99" s="16">
        <f>SUMIFS('Fin Forecast'!$Y$5:$Y$381,'Fin Forecast'!$A$5:$A$381,'Jan26-Dec26 Retail'!$F99,'Fin Forecast'!$B$5:$B$381,'Jan26-Dec26 Retail'!AK$5)</f>
        <v>0</v>
      </c>
      <c r="AL99" s="16">
        <f>SUMIFS('Fin Forecast'!$Y$5:$Y$381,'Fin Forecast'!$A$5:$A$381,'Jan26-Dec26 Retail'!$F99,'Fin Forecast'!$B$5:$B$381,'Jan26-Dec26 Retail'!AL$5)</f>
        <v>0</v>
      </c>
      <c r="AM99" s="16">
        <f>SUMIFS('Fin Forecast'!$Y$5:$Y$381,'Fin Forecast'!$A$5:$A$381,'Jan26-Dec26 Retail'!$F99,'Fin Forecast'!$B$5:$B$381,'Jan26-Dec26 Retail'!AM$5)</f>
        <v>0</v>
      </c>
      <c r="AN99" s="16">
        <f>SUMIFS('Fin Forecast'!$Y$5:$Y$381,'Fin Forecast'!$A$5:$A$381,'Jan26-Dec26 Retail'!$F99,'Fin Forecast'!$B$5:$B$381,'Jan26-Dec26 Retail'!AN$5)</f>
        <v>0</v>
      </c>
      <c r="AO99" s="16">
        <f>SUMIFS('Fin Forecast'!$Y$5:$Y$381,'Fin Forecast'!$A$5:$A$381,'Jan26-Dec26 Retail'!$F99,'Fin Forecast'!$B$5:$B$381,'Jan26-Dec26 Retail'!AO$5)</f>
        <v>0</v>
      </c>
      <c r="AQ99" s="19">
        <f t="shared" si="155"/>
        <v>0</v>
      </c>
      <c r="AR99" s="21">
        <f t="shared" si="133"/>
        <v>0</v>
      </c>
      <c r="AS99" s="21">
        <f t="shared" si="134"/>
        <v>0</v>
      </c>
      <c r="AT99" s="54">
        <f t="shared" si="135"/>
        <v>0</v>
      </c>
    </row>
    <row r="100" spans="1:46">
      <c r="A100" s="34"/>
      <c r="B100" s="34"/>
      <c r="C100" s="35">
        <f t="shared" si="161"/>
        <v>46357</v>
      </c>
      <c r="D100" s="35" t="str">
        <f t="shared" si="144"/>
        <v>LGCMG875</v>
      </c>
      <c r="E100" s="3" t="str">
        <f t="shared" si="157"/>
        <v>875</v>
      </c>
      <c r="F100" s="3" t="s">
        <v>140</v>
      </c>
      <c r="G100" s="11">
        <f>SUMIF('Forecasted Customer Cts'!$D$5:$D$30,$F100,'Forecasted Customer Cts'!$Q$5:$Q$30)</f>
        <v>7</v>
      </c>
      <c r="H100" s="11">
        <v>0</v>
      </c>
      <c r="I100" s="11">
        <f>SUMIF('Forecasted Calendar Month Usage'!$D$5:$D$31,'Jan26-Dec26 Retail'!$F100,'Forecasted Calendar Month Usage'!$Q$5:$Q$31)*10</f>
        <v>38.775516975362002</v>
      </c>
      <c r="J100" s="11">
        <v>0</v>
      </c>
      <c r="K100" s="11">
        <v>0</v>
      </c>
      <c r="L100" s="11">
        <v>0</v>
      </c>
      <c r="M100" s="11">
        <f>VLOOKUP(C100,'2025BP_Gas_Demands'!$C$1:$K$37,5,FALSE)*10</f>
        <v>3905.9779614325071</v>
      </c>
      <c r="N100" s="11">
        <v>0</v>
      </c>
      <c r="O100" s="233">
        <v>0</v>
      </c>
      <c r="P100" s="233">
        <v>0</v>
      </c>
      <c r="Q100" s="12">
        <f>VLOOKUP($D100,'Retail Rates'!$B$7:$P$40,4,FALSE)</f>
        <v>165</v>
      </c>
      <c r="R100" s="12">
        <f>VLOOKUP($D100,'Retail Rates'!$B$7:$P$40,5,FALSE)</f>
        <v>750</v>
      </c>
      <c r="S100" s="110">
        <f>VLOOKUP($D100,'Retail Rates'!$B$7:$P$40,8,FALSE)</f>
        <v>3.1E-2</v>
      </c>
      <c r="T100" s="110">
        <f>VLOOKUP($D100,'Retail Rates'!$B$7:$P$40,9,FALSE)</f>
        <v>0</v>
      </c>
      <c r="U100" s="110">
        <v>0</v>
      </c>
      <c r="V100" s="110">
        <v>0</v>
      </c>
      <c r="W100" s="110">
        <f>VLOOKUP($D100,'Retail Rates'!$B$7:$P$40,14,FALSE)</f>
        <v>1.089</v>
      </c>
      <c r="X100" s="12">
        <v>0</v>
      </c>
      <c r="Y100" s="13">
        <f t="shared" si="137"/>
        <v>1155</v>
      </c>
      <c r="Z100" s="13">
        <f t="shared" si="126"/>
        <v>0</v>
      </c>
      <c r="AA100" s="13">
        <f t="shared" si="127"/>
        <v>1.202041026236222</v>
      </c>
      <c r="AB100" s="13">
        <f t="shared" si="128"/>
        <v>0</v>
      </c>
      <c r="AC100" s="13">
        <f>M100*W100</f>
        <v>4253.6099999999997</v>
      </c>
      <c r="AD100" s="16">
        <f t="shared" ref="AD100:AD101" si="163">AM100</f>
        <v>19.378140521723886</v>
      </c>
      <c r="AE100" s="16">
        <f t="shared" ref="AE100:AE101" si="164">AN100</f>
        <v>0</v>
      </c>
      <c r="AF100" s="16">
        <f t="shared" ref="AF100:AF101" si="165">AO100</f>
        <v>1458.0840360621532</v>
      </c>
      <c r="AG100" s="234">
        <f t="shared" si="130"/>
        <v>6887.27</v>
      </c>
      <c r="AH100" s="234">
        <f t="shared" si="131"/>
        <v>6887.27</v>
      </c>
      <c r="AI100" s="17">
        <f t="shared" si="159"/>
        <v>1</v>
      </c>
      <c r="AJ100" s="16">
        <f>SUMIFS('Fin Forecast'!$Y$5:$Y$381,'Fin Forecast'!$A$5:$A$381,'Jan26-Dec26 Retail'!$F100,'Fin Forecast'!$B$5:$B$381,'Jan26-Dec26 Retail'!AJ$5)</f>
        <v>1155</v>
      </c>
      <c r="AK100" s="16">
        <f>SUMIFS('Fin Forecast'!$Y$5:$Y$381,'Fin Forecast'!$A$5:$A$381,'Jan26-Dec26 Retail'!$F100,'Fin Forecast'!$B$5:$B$381,'Jan26-Dec26 Retail'!AK$5)</f>
        <v>1.202041026236222</v>
      </c>
      <c r="AL100" s="16">
        <f>SUMIFS('Fin Forecast'!$Y$5:$Y$381,'Fin Forecast'!$A$5:$A$381,'Jan26-Dec26 Retail'!$F100,'Fin Forecast'!$B$5:$B$381,'Jan26-Dec26 Retail'!AL$5)</f>
        <v>4253.6100000000033</v>
      </c>
      <c r="AM100" s="16">
        <f>SUMIFS('Fin Forecast'!$Y$5:$Y$381,'Fin Forecast'!$A$5:$A$381,'Jan26-Dec26 Retail'!$F100,'Fin Forecast'!$B$5:$B$381,'Jan26-Dec26 Retail'!AM$5)</f>
        <v>19.378140521723886</v>
      </c>
      <c r="AN100" s="16">
        <f>SUMIFS('Fin Forecast'!$Y$5:$Y$381,'Fin Forecast'!$A$5:$A$381,'Jan26-Dec26 Retail'!$F100,'Fin Forecast'!$B$5:$B$381,'Jan26-Dec26 Retail'!AN$5)</f>
        <v>0</v>
      </c>
      <c r="AO100" s="16">
        <f>SUMIFS('Fin Forecast'!$Y$5:$Y$381,'Fin Forecast'!$A$5:$A$381,'Jan26-Dec26 Retail'!$F100,'Fin Forecast'!$B$5:$B$381,'Jan26-Dec26 Retail'!AO$5)</f>
        <v>1458.0840360621532</v>
      </c>
      <c r="AQ100" s="19">
        <f t="shared" ref="AQ100:AQ101" si="166">+AG100-AH100</f>
        <v>0</v>
      </c>
      <c r="AR100" s="21">
        <f t="shared" si="133"/>
        <v>0</v>
      </c>
      <c r="AS100" s="21">
        <f t="shared" si="134"/>
        <v>0</v>
      </c>
      <c r="AT100" s="54">
        <f t="shared" si="135"/>
        <v>0</v>
      </c>
    </row>
    <row r="101" spans="1:46">
      <c r="C101" s="35">
        <f t="shared" si="161"/>
        <v>46357</v>
      </c>
      <c r="D101" s="35" t="str">
        <f t="shared" si="144"/>
        <v>LGING996</v>
      </c>
      <c r="E101" s="3" t="str">
        <f t="shared" si="157"/>
        <v>996</v>
      </c>
      <c r="F101" s="3" t="s">
        <v>208</v>
      </c>
      <c r="G101" s="11">
        <f>SUMIF('Forecasted Customer Cts'!$D$5:$D$30,$F101,'Forecasted Customer Cts'!$Q$5:$Q$30)</f>
        <v>1</v>
      </c>
      <c r="H101" s="11">
        <v>0</v>
      </c>
      <c r="I101" s="11">
        <f>SUMIF('Forecasted Calendar Month Usage'!$D$5:$D$31,'Jan26-Dec26 Retail'!$F101,'Forecasted Calendar Month Usage'!$Q$5:$Q$31)*10</f>
        <v>225495</v>
      </c>
      <c r="J101" s="11">
        <v>0</v>
      </c>
      <c r="K101" s="11">
        <v>0</v>
      </c>
      <c r="L101" s="11">
        <v>0</v>
      </c>
      <c r="M101" s="11">
        <f>VLOOKUP(C101,'2025BP_Gas_Demands'!$C$1:$K$37,9,FALSE)*10</f>
        <v>165600</v>
      </c>
      <c r="N101" s="11">
        <v>0</v>
      </c>
      <c r="O101" s="233">
        <v>0</v>
      </c>
      <c r="P101" s="233">
        <v>0</v>
      </c>
      <c r="Q101" s="12">
        <f>VLOOKUP($D101,'Retail Rates'!$B$7:$P$40,4,FALSE)</f>
        <v>750</v>
      </c>
      <c r="R101" s="12">
        <f>VLOOKUP($D101,'Retail Rates'!$B$7:$P$40,5,FALSE)</f>
        <v>0</v>
      </c>
      <c r="S101" s="110">
        <f>VLOOKUP($D101,'Retail Rates'!$B$7:$P$40,8,FALSE)</f>
        <v>3.1E-2</v>
      </c>
      <c r="T101" s="110">
        <f>VLOOKUP($D101,'Retail Rates'!$B$7:$P$40,9,FALSE)</f>
        <v>0</v>
      </c>
      <c r="U101" s="110">
        <v>0</v>
      </c>
      <c r="V101" s="110">
        <v>0</v>
      </c>
      <c r="W101" s="110">
        <f>VLOOKUP($D101,'Retail Rates'!$B$7:$P$40,14,FALSE)</f>
        <v>1.089</v>
      </c>
      <c r="X101" s="12">
        <v>0</v>
      </c>
      <c r="Y101" s="13">
        <f>G101*Q101</f>
        <v>750</v>
      </c>
      <c r="Z101" s="13">
        <f t="shared" si="126"/>
        <v>0</v>
      </c>
      <c r="AA101" s="13">
        <f t="shared" si="127"/>
        <v>6990.3450000000003</v>
      </c>
      <c r="AB101" s="13">
        <f t="shared" si="128"/>
        <v>0</v>
      </c>
      <c r="AC101" s="13">
        <f>M101*W101</f>
        <v>180338.4</v>
      </c>
      <c r="AD101" s="16">
        <f t="shared" si="163"/>
        <v>112691.56771585078</v>
      </c>
      <c r="AE101" s="16">
        <f t="shared" si="164"/>
        <v>0</v>
      </c>
      <c r="AF101" s="16">
        <f t="shared" si="165"/>
        <v>208.29771943745047</v>
      </c>
      <c r="AG101" s="234">
        <f t="shared" si="130"/>
        <v>300978.61</v>
      </c>
      <c r="AH101" s="234">
        <f t="shared" si="131"/>
        <v>300978.61</v>
      </c>
      <c r="AI101" s="17">
        <f t="shared" si="159"/>
        <v>1</v>
      </c>
      <c r="AJ101" s="16">
        <f>SUMIFS('Fin Forecast'!$Y$5:$Y$381,'Fin Forecast'!$A$5:$A$381,'Jan26-Dec26 Retail'!$F101,'Fin Forecast'!$B$5:$B$381,'Jan26-Dec26 Retail'!AJ$5)</f>
        <v>750</v>
      </c>
      <c r="AK101" s="16">
        <f>SUMIFS('Fin Forecast'!$Y$5:$Y$381,'Fin Forecast'!$A$5:$A$381,'Jan26-Dec26 Retail'!$F101,'Fin Forecast'!$B$5:$B$381,'Jan26-Dec26 Retail'!AK$5)</f>
        <v>6990.3450000000003</v>
      </c>
      <c r="AL101" s="16">
        <f>SUMIFS('Fin Forecast'!$Y$5:$Y$381,'Fin Forecast'!$A$5:$A$381,'Jan26-Dec26 Retail'!$F101,'Fin Forecast'!$B$5:$B$381,'Jan26-Dec26 Retail'!AL$5)</f>
        <v>180338.40000000002</v>
      </c>
      <c r="AM101" s="16">
        <f>SUMIFS('Fin Forecast'!$Y$5:$Y$381,'Fin Forecast'!$A$5:$A$381,'Jan26-Dec26 Retail'!$F101,'Fin Forecast'!$B$5:$B$381,'Jan26-Dec26 Retail'!AM$5)</f>
        <v>112691.56771585078</v>
      </c>
      <c r="AN101" s="16">
        <f>SUMIFS('Fin Forecast'!$Y$5:$Y$381,'Fin Forecast'!$A$5:$A$381,'Jan26-Dec26 Retail'!$F101,'Fin Forecast'!$B$5:$B$381,'Jan26-Dec26 Retail'!AN$5)</f>
        <v>0</v>
      </c>
      <c r="AO101" s="16">
        <f>SUMIFS('Fin Forecast'!$Y$5:$Y$381,'Fin Forecast'!$A$5:$A$381,'Jan26-Dec26 Retail'!$F101,'Fin Forecast'!$B$5:$B$381,'Jan26-Dec26 Retail'!AO$5)</f>
        <v>208.29771943745047</v>
      </c>
      <c r="AQ101" s="19">
        <f t="shared" si="166"/>
        <v>0</v>
      </c>
      <c r="AR101" s="21">
        <f t="shared" si="133"/>
        <v>0</v>
      </c>
      <c r="AS101" s="21">
        <f t="shared" si="134"/>
        <v>0</v>
      </c>
      <c r="AT101" s="54">
        <f t="shared" si="135"/>
        <v>0</v>
      </c>
    </row>
    <row r="102" spans="1:46">
      <c r="C102" s="18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 s="111"/>
      <c r="T102" s="111"/>
      <c r="U102" s="111"/>
      <c r="V102" s="111"/>
      <c r="W102" s="111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6">
      <c r="C103" s="18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 s="111"/>
      <c r="T103" s="111"/>
      <c r="U103" s="111"/>
      <c r="V103" s="111"/>
      <c r="W103" s="111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6">
      <c r="C104" s="18"/>
      <c r="D104"/>
      <c r="E104"/>
      <c r="F104" t="s">
        <v>32</v>
      </c>
      <c r="G104" s="96">
        <f>SUMIF($F$6:$F$101,$F104,$G$6:$G$101)</f>
        <v>3686987</v>
      </c>
      <c r="H104" s="96">
        <f>SUMIF($F$6:$F$101,$F104,$H$6:$H$101)</f>
        <v>0</v>
      </c>
      <c r="I104" s="96">
        <f>(SUMIF($F$6:$F$101,$F104,$I$6:$I$101))/10</f>
        <v>19075213.66855951</v>
      </c>
      <c r="J104" s="96">
        <f t="shared" ref="J104:J111" si="167">(SUMIF($F$6:$F$101,$F104,$J$6:$J$101))/10</f>
        <v>0</v>
      </c>
      <c r="K104" s="96"/>
      <c r="L104" s="96"/>
      <c r="M104" s="96"/>
      <c r="N104" s="96">
        <f t="shared" ref="N104:N111" si="168">(SUMIF($F$6:$F$101,$F104,$N$6:$N$101))/10</f>
        <v>0</v>
      </c>
      <c r="O104" s="96">
        <f>(SUMIF($F$6:$F$101,$F104,$O$6:$O$101))</f>
        <v>112145316</v>
      </c>
      <c r="P104" s="96">
        <f>(SUMIF($F$6:$F$101,$F104,$P$6:$P$101))</f>
        <v>0</v>
      </c>
      <c r="Q104" s="274"/>
      <c r="R104"/>
      <c r="S104" s="111"/>
      <c r="T104" s="111"/>
      <c r="U104" s="111"/>
      <c r="V104" s="111"/>
      <c r="W104" s="111"/>
      <c r="X104" t="s">
        <v>32</v>
      </c>
      <c r="Y104" s="96">
        <f t="shared" ref="Y104:Y111" si="169">SUMIF($F$6:$F$101,$F104,$Y$6:$Y$101)</f>
        <v>72894455.400000006</v>
      </c>
      <c r="Z104" s="96">
        <f t="shared" ref="Z104:Z111" si="170">SUMIF($F$6:$F$101,$F104,$Z$6:$Z$101)</f>
        <v>0</v>
      </c>
      <c r="AA104" s="96">
        <f t="shared" ref="AA104:AA111" si="171">SUMIF($F$6:$F$101,$F104,$AA$6:$AA$101)</f>
        <v>98826774.495439962</v>
      </c>
      <c r="AB104" s="96">
        <f t="shared" ref="AB104:AB111" si="172">SUMIF($F$6:$F$101,$F104,$AB$6:$AB$101)</f>
        <v>0</v>
      </c>
      <c r="AC104" s="96">
        <f t="shared" ref="AC104:AC111" si="173">SUMIF($F$6:$F$101,$F104,$AC$6:$AC$101)</f>
        <v>0</v>
      </c>
      <c r="AD104" s="96">
        <f t="shared" ref="AD104:AD111" si="174">SUMIF($F$6:$F$101,$F104,$AD$6:$AD$101)</f>
        <v>86900480.307456732</v>
      </c>
      <c r="AE104" s="96">
        <f t="shared" ref="AE104:AE111" si="175">SUMIF($F$6:$F$101,$F104,$AE$6:$AE$101)</f>
        <v>4497640.5075013554</v>
      </c>
      <c r="AF104" s="96">
        <f t="shared" ref="AF104:AF111" si="176">SUMIF($F$6:$F$101,$F104,$AF$6:$AF$101)</f>
        <v>12366517.780539906</v>
      </c>
      <c r="AG104" s="96">
        <f t="shared" ref="AG104:AH111" si="177">SUMIF($F$6:$F$101,$F104,$AG$6:$AG$101)</f>
        <v>275485868.48000002</v>
      </c>
      <c r="AH104" s="96">
        <f t="shared" si="177"/>
        <v>275485868.48000002</v>
      </c>
      <c r="AI104" s="210" t="s">
        <v>32</v>
      </c>
      <c r="AJ104" s="96">
        <f t="shared" ref="AJ104:AJ111" si="178">SUMIF($F$6:$F$101,$F104,$AJ$6:$AJ$101)</f>
        <v>72894455.400000006</v>
      </c>
      <c r="AK104" s="96">
        <f t="shared" ref="AK104:AK111" si="179">SUMIF($F$6:$F$101,$F104,$AK$6:$AK$101)</f>
        <v>98826774.495439962</v>
      </c>
      <c r="AL104" s="96">
        <f t="shared" ref="AL104:AL111" si="180">SUMIF($F$6:$F$101,$F104,$AL$6:$AL$101)</f>
        <v>0</v>
      </c>
      <c r="AM104" s="96">
        <f t="shared" ref="AM104:AM111" si="181">SUMIF($F$6:$F$101,$F104,$AM$6:$AM$101)</f>
        <v>86900480.307456732</v>
      </c>
      <c r="AN104" s="96">
        <f t="shared" ref="AN104:AN111" si="182">SUMIF($F$6:$F$101,$F104,$AN$6:$AN$101)</f>
        <v>4497640.5075013554</v>
      </c>
      <c r="AO104" s="96">
        <f t="shared" ref="AO104:AO111" si="183">SUMIF($F$6:$F$101,$F104,$AO$6:$AO$101)</f>
        <v>12366517.780539906</v>
      </c>
      <c r="AP104"/>
    </row>
    <row r="105" spans="1:46">
      <c r="C105" s="18"/>
      <c r="D105"/>
      <c r="E105"/>
      <c r="F105" t="s">
        <v>30</v>
      </c>
      <c r="G105" s="96">
        <f>SUMIF($F$6:$F$101,$F105,$G$6:$G$101)</f>
        <v>298212</v>
      </c>
      <c r="H105" s="96">
        <f t="shared" ref="H105:H111" si="184">SUMIF($F$6:$F$101,$F105,$H$6:$H$101)</f>
        <v>14424</v>
      </c>
      <c r="I105" s="96">
        <f t="shared" ref="I105:I111" si="185">(SUMIF($F$6:$F$101,$F105,$I$6:$I$101))/10</f>
        <v>9641142.6369114257</v>
      </c>
      <c r="J105" s="96">
        <f t="shared" si="167"/>
        <v>862255.21090007422</v>
      </c>
      <c r="K105" s="96"/>
      <c r="L105" s="96"/>
      <c r="M105" s="96"/>
      <c r="N105" s="96">
        <f t="shared" si="168"/>
        <v>0</v>
      </c>
      <c r="O105" s="96">
        <f>(SUMIF($F$6:$F$101,$F105,$O$6:$O$101))</f>
        <v>9069823</v>
      </c>
      <c r="P105" s="96">
        <f t="shared" ref="P105:P113" si="186">(SUMIF($F$6:$F$101,$F105,$P$6:$P$101))</f>
        <v>438690</v>
      </c>
      <c r="Q105"/>
      <c r="R105"/>
      <c r="S105" s="111"/>
      <c r="T105" s="111"/>
      <c r="U105" s="111"/>
      <c r="V105" s="111"/>
      <c r="W105" s="111"/>
      <c r="X105" t="s">
        <v>30</v>
      </c>
      <c r="Y105" s="96">
        <f t="shared" si="169"/>
        <v>20860592.899999999</v>
      </c>
      <c r="Z105" s="96">
        <f t="shared" si="170"/>
        <v>4825590</v>
      </c>
      <c r="AA105" s="96">
        <f t="shared" si="171"/>
        <v>37552250.57077001</v>
      </c>
      <c r="AB105" s="96">
        <f>SUMIF($F$6:$F$101,$F105,$AB$6:$AB$101)</f>
        <v>2927356.4410057529</v>
      </c>
      <c r="AC105" s="96">
        <f t="shared" si="173"/>
        <v>0</v>
      </c>
      <c r="AD105" s="96">
        <f t="shared" si="174"/>
        <v>47337512.879871093</v>
      </c>
      <c r="AE105" s="96">
        <f t="shared" si="175"/>
        <v>2739145.2557811029</v>
      </c>
      <c r="AF105" s="96">
        <f t="shared" si="176"/>
        <v>5261719.7735000001</v>
      </c>
      <c r="AG105" s="96">
        <f t="shared" si="177"/>
        <v>121504167.83</v>
      </c>
      <c r="AH105" s="96">
        <f t="shared" si="177"/>
        <v>121504167.83</v>
      </c>
      <c r="AI105" s="210" t="s">
        <v>30</v>
      </c>
      <c r="AJ105" s="96">
        <f t="shared" si="178"/>
        <v>25686182.899999999</v>
      </c>
      <c r="AK105" s="96">
        <f t="shared" si="179"/>
        <v>40479607.011775725</v>
      </c>
      <c r="AL105" s="96">
        <f t="shared" si="180"/>
        <v>0</v>
      </c>
      <c r="AM105" s="96">
        <f t="shared" si="181"/>
        <v>47337512.879871093</v>
      </c>
      <c r="AN105" s="96">
        <f t="shared" si="182"/>
        <v>2739145.2557811029</v>
      </c>
      <c r="AO105" s="96">
        <f t="shared" si="183"/>
        <v>5261719.7735000001</v>
      </c>
      <c r="AP105"/>
    </row>
    <row r="106" spans="1:46">
      <c r="C106"/>
      <c r="D106"/>
      <c r="E106"/>
      <c r="F106" t="s">
        <v>31</v>
      </c>
      <c r="G106" s="96">
        <f t="shared" ref="G106:G111" si="187">SUMIF($F$6:$F$101,$F106,$G$6:$G$101)</f>
        <v>1296</v>
      </c>
      <c r="H106" s="96">
        <f t="shared" si="184"/>
        <v>1290</v>
      </c>
      <c r="I106" s="96">
        <f t="shared" si="185"/>
        <v>805080.75183617475</v>
      </c>
      <c r="J106" s="96">
        <f t="shared" si="167"/>
        <v>468001.40071117866</v>
      </c>
      <c r="K106" s="96"/>
      <c r="L106" s="96"/>
      <c r="M106" s="96"/>
      <c r="N106" s="96">
        <f t="shared" si="168"/>
        <v>0</v>
      </c>
      <c r="O106" s="96">
        <f t="shared" ref="O106:O113" si="188">(SUMIF($F$6:$F$101,$F106,$O$6:$O$101))</f>
        <v>39420</v>
      </c>
      <c r="P106" s="96">
        <f t="shared" si="186"/>
        <v>39239</v>
      </c>
      <c r="Q106"/>
      <c r="R106"/>
      <c r="S106" s="111"/>
      <c r="T106" s="111"/>
      <c r="U106" s="111"/>
      <c r="V106" s="111"/>
      <c r="W106" s="111"/>
      <c r="X106" t="s">
        <v>31</v>
      </c>
      <c r="Y106" s="96">
        <f t="shared" si="169"/>
        <v>213656.4</v>
      </c>
      <c r="Z106" s="96">
        <f t="shared" si="170"/>
        <v>966848.96</v>
      </c>
      <c r="AA106" s="96">
        <f t="shared" si="171"/>
        <v>2175569.715686895</v>
      </c>
      <c r="AB106" s="96">
        <f t="shared" si="172"/>
        <v>1030679.484786229</v>
      </c>
      <c r="AC106" s="96">
        <f t="shared" si="173"/>
        <v>0</v>
      </c>
      <c r="AD106" s="96">
        <f t="shared" si="174"/>
        <v>5434990.9776182761</v>
      </c>
      <c r="AE106" s="96">
        <f t="shared" si="175"/>
        <v>487970.73615752818</v>
      </c>
      <c r="AF106" s="96">
        <f t="shared" si="176"/>
        <v>547967.92534043768</v>
      </c>
      <c r="AG106" s="96">
        <f t="shared" si="177"/>
        <v>10857684.189999999</v>
      </c>
      <c r="AH106" s="96">
        <f t="shared" si="177"/>
        <v>10857684.189999999</v>
      </c>
      <c r="AI106" s="210" t="s">
        <v>31</v>
      </c>
      <c r="AJ106" s="96">
        <f t="shared" si="178"/>
        <v>1180505.3599999999</v>
      </c>
      <c r="AK106" s="96">
        <f t="shared" si="179"/>
        <v>3206249.2004731237</v>
      </c>
      <c r="AL106" s="96">
        <f t="shared" si="180"/>
        <v>0</v>
      </c>
      <c r="AM106" s="96">
        <f t="shared" si="181"/>
        <v>5434990.9776182761</v>
      </c>
      <c r="AN106" s="96">
        <f t="shared" si="182"/>
        <v>487970.73615752818</v>
      </c>
      <c r="AO106" s="96">
        <f t="shared" si="183"/>
        <v>547967.92534043768</v>
      </c>
      <c r="AP106"/>
    </row>
    <row r="107" spans="1:46">
      <c r="C107"/>
      <c r="D107"/>
      <c r="E107"/>
      <c r="F107" t="s">
        <v>78</v>
      </c>
      <c r="G107" s="96">
        <f t="shared" si="187"/>
        <v>24</v>
      </c>
      <c r="H107" s="96">
        <f t="shared" si="184"/>
        <v>0</v>
      </c>
      <c r="I107" s="96">
        <f t="shared" si="185"/>
        <v>4649.7075234170097</v>
      </c>
      <c r="J107" s="96">
        <f t="shared" si="167"/>
        <v>0</v>
      </c>
      <c r="K107" s="96"/>
      <c r="L107" s="96"/>
      <c r="M107" s="96"/>
      <c r="N107" s="96">
        <f t="shared" si="168"/>
        <v>0</v>
      </c>
      <c r="O107" s="96">
        <f t="shared" si="188"/>
        <v>0</v>
      </c>
      <c r="P107" s="96">
        <f t="shared" si="186"/>
        <v>0</v>
      </c>
      <c r="Q107"/>
      <c r="R107"/>
      <c r="S107" s="111"/>
      <c r="T107" s="111"/>
      <c r="U107" s="111"/>
      <c r="V107" s="111"/>
      <c r="W107" s="111"/>
      <c r="X107" t="s">
        <v>78</v>
      </c>
      <c r="Y107" s="96">
        <f t="shared" si="169"/>
        <v>15120</v>
      </c>
      <c r="Z107" s="96">
        <f t="shared" si="170"/>
        <v>0</v>
      </c>
      <c r="AA107" s="96">
        <f t="shared" si="171"/>
        <v>99984.542459999968</v>
      </c>
      <c r="AB107" s="96">
        <f t="shared" si="172"/>
        <v>0</v>
      </c>
      <c r="AC107" s="96">
        <f t="shared" si="173"/>
        <v>0</v>
      </c>
      <c r="AD107" s="96">
        <f t="shared" si="174"/>
        <v>212784.53266842244</v>
      </c>
      <c r="AE107" s="96">
        <f t="shared" si="175"/>
        <v>24670.849893725219</v>
      </c>
      <c r="AF107" s="96">
        <f t="shared" si="176"/>
        <v>5185.6515115601987</v>
      </c>
      <c r="AG107" s="96">
        <f t="shared" si="177"/>
        <v>357745.56000000006</v>
      </c>
      <c r="AH107" s="96">
        <f t="shared" si="177"/>
        <v>357745.56000000006</v>
      </c>
      <c r="AI107" s="210" t="s">
        <v>78</v>
      </c>
      <c r="AJ107" s="96">
        <f t="shared" si="178"/>
        <v>15120</v>
      </c>
      <c r="AK107" s="96">
        <f t="shared" si="179"/>
        <v>99984.542459999968</v>
      </c>
      <c r="AL107" s="96">
        <f t="shared" si="180"/>
        <v>0</v>
      </c>
      <c r="AM107" s="96">
        <f t="shared" si="181"/>
        <v>212784.53266842244</v>
      </c>
      <c r="AN107" s="96">
        <f t="shared" si="182"/>
        <v>24670.849893725219</v>
      </c>
      <c r="AO107" s="96">
        <f t="shared" si="183"/>
        <v>5185.6515115601987</v>
      </c>
      <c r="AP107"/>
    </row>
    <row r="108" spans="1:46">
      <c r="C108"/>
      <c r="D108"/>
      <c r="E108"/>
      <c r="F108" t="s">
        <v>223</v>
      </c>
      <c r="G108" s="96">
        <f t="shared" si="187"/>
        <v>12</v>
      </c>
      <c r="H108" s="96">
        <f t="shared" si="184"/>
        <v>0</v>
      </c>
      <c r="I108" s="96">
        <f t="shared" si="185"/>
        <v>592.35</v>
      </c>
      <c r="J108" s="96">
        <f t="shared" si="167"/>
        <v>0</v>
      </c>
      <c r="K108" s="96"/>
      <c r="L108" s="96"/>
      <c r="M108" s="96"/>
      <c r="N108" s="96">
        <f t="shared" si="168"/>
        <v>1554.719665271967</v>
      </c>
      <c r="O108" s="96">
        <f t="shared" si="188"/>
        <v>0</v>
      </c>
      <c r="P108" s="96">
        <f t="shared" si="186"/>
        <v>0</v>
      </c>
      <c r="Q108"/>
      <c r="R108"/>
      <c r="S108" s="111"/>
      <c r="T108" s="111"/>
      <c r="U108" s="111"/>
      <c r="V108" s="111"/>
      <c r="W108" s="111"/>
      <c r="X108" t="s">
        <v>223</v>
      </c>
      <c r="Y108" s="96">
        <f t="shared" si="169"/>
        <v>4020</v>
      </c>
      <c r="Z108" s="96">
        <f t="shared" si="170"/>
        <v>0</v>
      </c>
      <c r="AA108" s="96">
        <f t="shared" si="171"/>
        <v>1950.53477</v>
      </c>
      <c r="AB108" s="96">
        <f t="shared" si="172"/>
        <v>0</v>
      </c>
      <c r="AC108" s="96">
        <f t="shared" si="173"/>
        <v>111473.39999999998</v>
      </c>
      <c r="AD108" s="96">
        <f t="shared" si="174"/>
        <v>22581.501529958652</v>
      </c>
      <c r="AE108" s="96">
        <f t="shared" si="175"/>
        <v>0</v>
      </c>
      <c r="AF108" s="96">
        <f t="shared" si="176"/>
        <v>204.93789553467175</v>
      </c>
      <c r="AG108" s="96">
        <f t="shared" si="177"/>
        <v>140230.36000000002</v>
      </c>
      <c r="AH108" s="96">
        <f t="shared" si="177"/>
        <v>140230.36000000002</v>
      </c>
      <c r="AI108" s="210" t="s">
        <v>223</v>
      </c>
      <c r="AJ108" s="96">
        <f t="shared" si="178"/>
        <v>4020</v>
      </c>
      <c r="AK108" s="96">
        <f t="shared" si="179"/>
        <v>1950.53477</v>
      </c>
      <c r="AL108" s="96">
        <f t="shared" si="180"/>
        <v>111473.39999999981</v>
      </c>
      <c r="AM108" s="96">
        <f t="shared" si="181"/>
        <v>22581.501529958652</v>
      </c>
      <c r="AN108" s="96">
        <f t="shared" si="182"/>
        <v>0</v>
      </c>
      <c r="AO108" s="96">
        <f t="shared" si="183"/>
        <v>204.93789553467175</v>
      </c>
      <c r="AP108"/>
    </row>
    <row r="109" spans="1:46">
      <c r="C109"/>
      <c r="D109"/>
      <c r="E109"/>
      <c r="F109" t="s">
        <v>224</v>
      </c>
      <c r="G109" s="96">
        <f>SUMIF($F$6:$F$101,$F109,$G$6:$G$101)</f>
        <v>0</v>
      </c>
      <c r="H109" s="96">
        <f t="shared" si="184"/>
        <v>0</v>
      </c>
      <c r="I109" s="96">
        <f t="shared" si="185"/>
        <v>0</v>
      </c>
      <c r="J109" s="96">
        <f t="shared" si="167"/>
        <v>0</v>
      </c>
      <c r="K109" s="96"/>
      <c r="L109" s="96"/>
      <c r="M109" s="96"/>
      <c r="N109" s="96">
        <f t="shared" si="168"/>
        <v>0</v>
      </c>
      <c r="O109" s="96">
        <f t="shared" si="188"/>
        <v>0</v>
      </c>
      <c r="P109" s="96">
        <f t="shared" si="186"/>
        <v>0</v>
      </c>
      <c r="Q109"/>
      <c r="R109"/>
      <c r="S109" s="111"/>
      <c r="T109" s="111"/>
      <c r="U109" s="111"/>
      <c r="V109" s="111"/>
      <c r="W109" s="111"/>
      <c r="X109" t="s">
        <v>224</v>
      </c>
      <c r="Y109" s="96">
        <f t="shared" si="169"/>
        <v>0</v>
      </c>
      <c r="Z109" s="96">
        <f t="shared" si="170"/>
        <v>0</v>
      </c>
      <c r="AA109" s="96">
        <f t="shared" si="171"/>
        <v>0</v>
      </c>
      <c r="AB109" s="96">
        <f t="shared" si="172"/>
        <v>0</v>
      </c>
      <c r="AC109" s="96">
        <f t="shared" si="173"/>
        <v>0</v>
      </c>
      <c r="AD109" s="96">
        <f t="shared" si="174"/>
        <v>0</v>
      </c>
      <c r="AE109" s="96">
        <f t="shared" si="175"/>
        <v>0</v>
      </c>
      <c r="AF109" s="96">
        <f t="shared" si="176"/>
        <v>0</v>
      </c>
      <c r="AG109" s="96">
        <f t="shared" si="177"/>
        <v>0</v>
      </c>
      <c r="AH109" s="96">
        <f t="shared" si="177"/>
        <v>0</v>
      </c>
      <c r="AI109" s="210" t="s">
        <v>224</v>
      </c>
      <c r="AJ109" s="96">
        <f t="shared" si="178"/>
        <v>0</v>
      </c>
      <c r="AK109" s="96">
        <f t="shared" si="179"/>
        <v>0</v>
      </c>
      <c r="AL109" s="96">
        <f t="shared" si="180"/>
        <v>0</v>
      </c>
      <c r="AM109" s="96">
        <f t="shared" si="181"/>
        <v>0</v>
      </c>
      <c r="AN109" s="96">
        <f t="shared" si="182"/>
        <v>0</v>
      </c>
      <c r="AO109" s="96">
        <f t="shared" si="183"/>
        <v>0</v>
      </c>
      <c r="AP109"/>
    </row>
    <row r="110" spans="1:46">
      <c r="C110"/>
      <c r="D110"/>
      <c r="E110"/>
      <c r="F110" t="s">
        <v>140</v>
      </c>
      <c r="G110" s="96">
        <f t="shared" si="187"/>
        <v>84</v>
      </c>
      <c r="H110" s="96">
        <f t="shared" si="184"/>
        <v>0</v>
      </c>
      <c r="I110" s="96">
        <f t="shared" si="185"/>
        <v>58.674285714285794</v>
      </c>
      <c r="J110" s="96">
        <f t="shared" si="167"/>
        <v>0</v>
      </c>
      <c r="K110" s="96"/>
      <c r="L110" s="96"/>
      <c r="M110" s="96"/>
      <c r="N110" s="96">
        <f t="shared" si="168"/>
        <v>0</v>
      </c>
      <c r="O110" s="96">
        <f t="shared" si="188"/>
        <v>0</v>
      </c>
      <c r="P110" s="96">
        <f t="shared" si="186"/>
        <v>0</v>
      </c>
      <c r="Q110"/>
      <c r="R110"/>
      <c r="S110" s="111"/>
      <c r="T110" s="111"/>
      <c r="U110" s="111"/>
      <c r="V110" s="111"/>
      <c r="W110" s="111"/>
      <c r="X110" t="s">
        <v>140</v>
      </c>
      <c r="Y110" s="96">
        <f t="shared" si="169"/>
        <v>13860</v>
      </c>
      <c r="Z110" s="96">
        <f t="shared" si="170"/>
        <v>0</v>
      </c>
      <c r="AA110" s="96">
        <f t="shared" si="171"/>
        <v>18.189028571428594</v>
      </c>
      <c r="AB110" s="96">
        <f t="shared" si="172"/>
        <v>0</v>
      </c>
      <c r="AC110" s="96">
        <f t="shared" si="173"/>
        <v>51043.32</v>
      </c>
      <c r="AD110" s="96">
        <f t="shared" si="174"/>
        <v>236.20377193912367</v>
      </c>
      <c r="AE110" s="96">
        <f t="shared" si="175"/>
        <v>0</v>
      </c>
      <c r="AF110" s="96">
        <f t="shared" si="176"/>
        <v>17706.213555843002</v>
      </c>
      <c r="AG110" s="96">
        <f t="shared" si="177"/>
        <v>82863.920000000013</v>
      </c>
      <c r="AH110" s="96">
        <f t="shared" si="177"/>
        <v>82863.920000000013</v>
      </c>
      <c r="AI110" s="210" t="s">
        <v>140</v>
      </c>
      <c r="AJ110" s="96">
        <f t="shared" si="178"/>
        <v>13860</v>
      </c>
      <c r="AK110" s="96">
        <f t="shared" si="179"/>
        <v>18.189028571428594</v>
      </c>
      <c r="AL110" s="96">
        <f t="shared" si="180"/>
        <v>51043.320000000029</v>
      </c>
      <c r="AM110" s="96">
        <f t="shared" si="181"/>
        <v>236.20377193912367</v>
      </c>
      <c r="AN110" s="96">
        <f t="shared" si="182"/>
        <v>0</v>
      </c>
      <c r="AO110" s="96">
        <f t="shared" si="183"/>
        <v>17706.213555843002</v>
      </c>
      <c r="AP110"/>
    </row>
    <row r="111" spans="1:46">
      <c r="C111"/>
      <c r="D111"/>
      <c r="E111"/>
      <c r="F111" t="s">
        <v>208</v>
      </c>
      <c r="G111" s="96">
        <f t="shared" si="187"/>
        <v>12</v>
      </c>
      <c r="H111" s="96">
        <f t="shared" si="184"/>
        <v>0</v>
      </c>
      <c r="I111" s="96">
        <f t="shared" si="185"/>
        <v>239088.5</v>
      </c>
      <c r="J111" s="96">
        <f t="shared" si="167"/>
        <v>0</v>
      </c>
      <c r="K111" s="96"/>
      <c r="L111" s="96"/>
      <c r="M111" s="96"/>
      <c r="N111" s="96">
        <f t="shared" si="168"/>
        <v>0</v>
      </c>
      <c r="O111" s="96">
        <f t="shared" si="188"/>
        <v>0</v>
      </c>
      <c r="P111" s="96">
        <f t="shared" si="186"/>
        <v>0</v>
      </c>
      <c r="Q111"/>
      <c r="R111"/>
      <c r="S111" s="111"/>
      <c r="T111" s="111"/>
      <c r="U111" s="111"/>
      <c r="V111" s="111"/>
      <c r="W111" s="111"/>
      <c r="X111" t="s">
        <v>208</v>
      </c>
      <c r="Y111" s="96">
        <f t="shared" si="169"/>
        <v>9000</v>
      </c>
      <c r="Z111" s="96">
        <f t="shared" si="170"/>
        <v>0</v>
      </c>
      <c r="AA111" s="96">
        <f t="shared" si="171"/>
        <v>74117.435000000012</v>
      </c>
      <c r="AB111" s="96">
        <f t="shared" si="172"/>
        <v>0</v>
      </c>
      <c r="AC111" s="96">
        <f t="shared" si="173"/>
        <v>2164060.7999999993</v>
      </c>
      <c r="AD111" s="96">
        <f t="shared" si="174"/>
        <v>961990.28356569156</v>
      </c>
      <c r="AE111" s="96">
        <f t="shared" si="175"/>
        <v>0</v>
      </c>
      <c r="AF111" s="96">
        <f t="shared" si="176"/>
        <v>3068.0840593271782</v>
      </c>
      <c r="AG111" s="96">
        <f t="shared" si="177"/>
        <v>3212236.59</v>
      </c>
      <c r="AH111" s="96">
        <f t="shared" si="177"/>
        <v>3212236.59</v>
      </c>
      <c r="AI111" s="210" t="s">
        <v>208</v>
      </c>
      <c r="AJ111" s="96">
        <f t="shared" si="178"/>
        <v>9000</v>
      </c>
      <c r="AK111" s="96">
        <f t="shared" si="179"/>
        <v>74117.435000000012</v>
      </c>
      <c r="AL111" s="96">
        <f t="shared" si="180"/>
        <v>2164060.7999999998</v>
      </c>
      <c r="AM111" s="96">
        <f t="shared" si="181"/>
        <v>961990.28356569156</v>
      </c>
      <c r="AN111" s="96">
        <f t="shared" si="182"/>
        <v>0</v>
      </c>
      <c r="AO111" s="96">
        <f t="shared" si="183"/>
        <v>3068.0840593271782</v>
      </c>
      <c r="AP111"/>
    </row>
    <row r="112" spans="1:46">
      <c r="C112"/>
      <c r="D112"/>
      <c r="E112"/>
      <c r="F112"/>
      <c r="G112"/>
      <c r="H112"/>
      <c r="I112"/>
      <c r="J112"/>
      <c r="K112"/>
      <c r="L112"/>
      <c r="M112"/>
      <c r="N112"/>
      <c r="O112" s="96"/>
      <c r="P112" s="96"/>
      <c r="Q112"/>
      <c r="R112"/>
      <c r="S112" s="111"/>
      <c r="T112" s="111"/>
      <c r="U112" s="111"/>
      <c r="V112" s="111"/>
      <c r="W112" s="111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3:42">
      <c r="C113"/>
      <c r="D113"/>
      <c r="E113"/>
      <c r="F113" t="s">
        <v>292</v>
      </c>
      <c r="G113" s="96">
        <f>'Jan26-Dec26 Transport'!F88</f>
        <v>0</v>
      </c>
      <c r="H113" s="96">
        <f>'Jan26-Dec26 Transport'!G88</f>
        <v>1056</v>
      </c>
      <c r="I113" s="96">
        <f ca="1">'Jan26-Dec26 Transport'!H88</f>
        <v>17614858.756737847</v>
      </c>
      <c r="J113" s="96">
        <f ca="1">'Jan26-Dec26 Transport'!I88</f>
        <v>27694.292336808627</v>
      </c>
      <c r="K113" s="96"/>
      <c r="L113" s="96"/>
      <c r="M113" s="96"/>
      <c r="N113" s="96">
        <f>'Jan26-Dec26 Transport'!J88</f>
        <v>119929.24998135578</v>
      </c>
      <c r="O113" s="96">
        <f t="shared" si="188"/>
        <v>0</v>
      </c>
      <c r="P113" s="96">
        <f t="shared" si="186"/>
        <v>0</v>
      </c>
      <c r="Q113"/>
      <c r="R113"/>
      <c r="S113" s="111"/>
      <c r="T113" s="111"/>
      <c r="U113" s="111"/>
      <c r="V113" s="111"/>
      <c r="W113" s="111"/>
      <c r="X113"/>
      <c r="Y113"/>
      <c r="Z113"/>
      <c r="AA113"/>
      <c r="AB113"/>
      <c r="AC113"/>
      <c r="AD113"/>
      <c r="AE113"/>
      <c r="AF113" t="s">
        <v>291</v>
      </c>
      <c r="AG113" s="114">
        <f>SUM(AG104:AG112)</f>
        <v>411640796.93000001</v>
      </c>
      <c r="AH113"/>
      <c r="AI113"/>
      <c r="AJ113"/>
      <c r="AK113"/>
      <c r="AL113"/>
      <c r="AM113"/>
      <c r="AN113"/>
      <c r="AO113"/>
      <c r="AP113"/>
    </row>
    <row r="114" spans="3:42">
      <c r="C114"/>
      <c r="D114"/>
      <c r="E114"/>
      <c r="F114"/>
      <c r="G114"/>
      <c r="H114"/>
      <c r="I114"/>
      <c r="J114"/>
      <c r="K114"/>
      <c r="L114"/>
      <c r="M114"/>
      <c r="N114"/>
      <c r="O114" s="96"/>
      <c r="P114"/>
      <c r="Q114"/>
      <c r="R114"/>
      <c r="S114" s="111"/>
      <c r="T114" s="111"/>
      <c r="U114" s="111"/>
      <c r="V114" s="111"/>
      <c r="W114" s="111"/>
      <c r="X114"/>
      <c r="Y114"/>
      <c r="Z114"/>
      <c r="AA114"/>
      <c r="AB114"/>
      <c r="AC114"/>
      <c r="AD114"/>
      <c r="AE114"/>
      <c r="AF114" t="s">
        <v>292</v>
      </c>
      <c r="AG114" s="96">
        <f ca="1">SUM('Jan26-Dec26 Transport'!AD81:AD87)</f>
        <v>12073289.469999999</v>
      </c>
      <c r="AH114"/>
      <c r="AI114"/>
      <c r="AJ114"/>
      <c r="AK114"/>
      <c r="AL114"/>
      <c r="AM114"/>
      <c r="AN114"/>
      <c r="AO114"/>
      <c r="AP114"/>
    </row>
    <row r="115" spans="3:42">
      <c r="C115"/>
      <c r="D115"/>
      <c r="E115"/>
      <c r="F115" t="s">
        <v>68</v>
      </c>
      <c r="G115" s="114">
        <f>SUM(G104:G111)+G113</f>
        <v>3986627</v>
      </c>
      <c r="H115" s="114">
        <f t="shared" ref="H115:P115" si="189">SUM(H104:H111)+H113</f>
        <v>16770</v>
      </c>
      <c r="I115" s="114">
        <f t="shared" ca="1" si="189"/>
        <v>47380685.045854092</v>
      </c>
      <c r="J115" s="114">
        <f t="shared" ca="1" si="189"/>
        <v>1357950.9039480614</v>
      </c>
      <c r="K115" s="114"/>
      <c r="L115" s="114"/>
      <c r="M115" s="114"/>
      <c r="N115" s="114">
        <f t="shared" si="189"/>
        <v>121483.96964662775</v>
      </c>
      <c r="O115" s="114">
        <f>SUM(O104:O111)+O113</f>
        <v>121254559</v>
      </c>
      <c r="P115" s="114">
        <f t="shared" si="189"/>
        <v>477929</v>
      </c>
      <c r="Q115"/>
      <c r="R115"/>
      <c r="S115" s="111"/>
      <c r="T115" s="111"/>
      <c r="U115" s="111"/>
      <c r="V115" s="111"/>
      <c r="W115" s="111"/>
      <c r="X115"/>
      <c r="Y115"/>
      <c r="Z115"/>
      <c r="AA115"/>
      <c r="AB115"/>
      <c r="AC115"/>
      <c r="AD115"/>
      <c r="AE115"/>
      <c r="AF115" t="s">
        <v>68</v>
      </c>
      <c r="AG115" s="114">
        <f ca="1">SUM(AG113:AG114)</f>
        <v>423714086.39999998</v>
      </c>
      <c r="AH115"/>
      <c r="AI115"/>
      <c r="AJ115"/>
      <c r="AK115"/>
      <c r="AL115"/>
      <c r="AM115"/>
      <c r="AN115"/>
      <c r="AO115"/>
      <c r="AP115"/>
    </row>
    <row r="116" spans="3:42"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 s="111"/>
      <c r="T116" s="111"/>
      <c r="U116" s="111"/>
      <c r="V116" s="111"/>
      <c r="W116" s="111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3:42"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 s="111"/>
      <c r="T117" s="111"/>
      <c r="U117" s="111"/>
      <c r="V117" s="111"/>
      <c r="W117" s="111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3:42"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 s="111"/>
      <c r="T118" s="111"/>
      <c r="U118" s="111"/>
      <c r="V118" s="111"/>
      <c r="W118" s="111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3:42"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 s="111"/>
      <c r="T119" s="111"/>
      <c r="U119" s="111"/>
      <c r="V119" s="111"/>
      <c r="W119" s="111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3:42"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 s="111"/>
      <c r="T120" s="111"/>
      <c r="U120" s="111"/>
      <c r="V120" s="111"/>
      <c r="W120" s="111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3:42"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 s="111"/>
      <c r="T121" s="111"/>
      <c r="U121" s="111"/>
      <c r="V121" s="111"/>
      <c r="W121" s="11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3:42"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 s="111"/>
      <c r="T122" s="111"/>
      <c r="U122" s="111"/>
      <c r="V122" s="111"/>
      <c r="W122" s="111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3:42"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 s="111"/>
      <c r="T123" s="111"/>
      <c r="U123" s="111"/>
      <c r="V123" s="111"/>
      <c r="W123" s="111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3:42"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 s="111"/>
      <c r="T124" s="111"/>
      <c r="U124" s="111"/>
      <c r="V124" s="111"/>
      <c r="W124" s="111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3:42"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 s="111"/>
      <c r="T125" s="111"/>
      <c r="U125" s="111"/>
      <c r="V125" s="111"/>
      <c r="W125" s="111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3:42"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 s="111"/>
      <c r="T126" s="111"/>
      <c r="U126" s="111"/>
      <c r="V126" s="111"/>
      <c r="W126" s="111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3:42"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 s="111"/>
      <c r="T127" s="111"/>
      <c r="U127" s="111"/>
      <c r="V127" s="111"/>
      <c r="W127" s="111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3:42"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 s="111"/>
      <c r="T128" s="111"/>
      <c r="U128" s="111"/>
      <c r="V128" s="111"/>
      <c r="W128" s="111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3:42"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 s="111"/>
      <c r="T129" s="111"/>
      <c r="U129" s="111"/>
      <c r="V129" s="111"/>
      <c r="W129" s="111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3:42"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 s="111"/>
      <c r="T130" s="111"/>
      <c r="U130" s="111"/>
      <c r="V130" s="111"/>
      <c r="W130" s="111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  <row r="131" spans="3:42"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 s="111"/>
      <c r="T131" s="111"/>
      <c r="U131" s="111"/>
      <c r="V131" s="111"/>
      <c r="W131" s="11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</row>
    <row r="132" spans="3:42"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 s="111"/>
      <c r="T132" s="111"/>
      <c r="U132" s="111"/>
      <c r="V132" s="111"/>
      <c r="W132" s="111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</row>
    <row r="133" spans="3:42"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 s="111"/>
      <c r="T133" s="111"/>
      <c r="U133" s="111"/>
      <c r="V133" s="111"/>
      <c r="W133" s="111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</row>
    <row r="134" spans="3:42"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 s="111"/>
      <c r="T134" s="111"/>
      <c r="U134" s="111"/>
      <c r="V134" s="111"/>
      <c r="W134" s="111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</row>
    <row r="135" spans="3:42"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 s="111"/>
      <c r="T135" s="111"/>
      <c r="U135" s="111"/>
      <c r="V135" s="111"/>
      <c r="W135" s="111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</row>
    <row r="136" spans="3:42"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 s="111"/>
      <c r="T136" s="111"/>
      <c r="U136" s="111"/>
      <c r="V136" s="111"/>
      <c r="W136" s="111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</row>
    <row r="137" spans="3:42"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 s="111"/>
      <c r="T137" s="111"/>
      <c r="U137" s="111"/>
      <c r="V137" s="111"/>
      <c r="W137" s="111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</row>
    <row r="138" spans="3:42"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 s="111"/>
      <c r="T138" s="111"/>
      <c r="U138" s="111"/>
      <c r="V138" s="111"/>
      <c r="W138" s="111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</row>
    <row r="139" spans="3:42"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 s="111"/>
      <c r="T139" s="111"/>
      <c r="U139" s="111"/>
      <c r="V139" s="111"/>
      <c r="W139" s="111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</row>
    <row r="140" spans="3:42"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 s="111"/>
      <c r="T140" s="111"/>
      <c r="U140" s="111"/>
      <c r="V140" s="111"/>
      <c r="W140" s="111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</row>
    <row r="141" spans="3:42">
      <c r="C141" s="18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 s="111"/>
      <c r="T141" s="111"/>
      <c r="U141" s="111"/>
      <c r="V141" s="111"/>
      <c r="W141" s="11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</row>
    <row r="142" spans="3:42">
      <c r="C142" s="18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 s="111"/>
      <c r="T142" s="111"/>
      <c r="U142" s="111"/>
      <c r="V142" s="111"/>
      <c r="W142" s="111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</row>
    <row r="143" spans="3:42">
      <c r="C143" s="18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 s="111"/>
      <c r="T143" s="111"/>
      <c r="U143" s="111"/>
      <c r="V143" s="111"/>
      <c r="W143" s="111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</row>
    <row r="144" spans="3:42">
      <c r="C144" s="18" t="s">
        <v>78</v>
      </c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 s="111"/>
      <c r="T144" s="111"/>
      <c r="U144" s="111"/>
      <c r="V144" s="111"/>
      <c r="W144" s="111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</row>
    <row r="145" spans="3:42">
      <c r="C145" s="18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 s="111"/>
      <c r="T145" s="111"/>
      <c r="U145" s="111"/>
      <c r="V145" s="111"/>
      <c r="W145" s="111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</row>
    <row r="146" spans="3:42">
      <c r="C146" s="18"/>
      <c r="D146" s="18">
        <v>865</v>
      </c>
      <c r="E146" s="45">
        <v>42979</v>
      </c>
      <c r="F146" s="44" t="e">
        <f>SUMIFS(#REF!,$E$6:$E$87,$D146,$C$6:$C$87,$E146)</f>
        <v>#REF!</v>
      </c>
      <c r="G146" s="44">
        <f>SUMIFS($I$6:$I$87,$E$6:$E$87,$D146,$C$6:$C$87,$E146)</f>
        <v>0</v>
      </c>
      <c r="H146" s="22">
        <f t="shared" ref="H146:H148" si="190">G146/10</f>
        <v>0</v>
      </c>
    </row>
    <row r="147" spans="3:42">
      <c r="C147" s="18"/>
      <c r="D147" s="18">
        <v>865</v>
      </c>
      <c r="E147" s="45">
        <v>43009</v>
      </c>
      <c r="F147" s="44" t="e">
        <f>SUMIFS(#REF!,$E$6:$E$87,$D147,$C$6:$C$87,$E147)</f>
        <v>#REF!</v>
      </c>
      <c r="G147" s="44">
        <f>SUMIFS($I$6:$I$87,$E$6:$E$87,$D147,$C$6:$C$87,$E147)</f>
        <v>0</v>
      </c>
      <c r="H147" s="22">
        <f t="shared" si="190"/>
        <v>0</v>
      </c>
    </row>
    <row r="148" spans="3:42">
      <c r="C148" s="18"/>
      <c r="D148" s="18">
        <v>865</v>
      </c>
      <c r="E148" s="45">
        <v>43040</v>
      </c>
      <c r="F148" s="44" t="e">
        <f>SUMIFS(#REF!,$E$6:$E$87,$D148,$C$6:$C$87,$E148)</f>
        <v>#REF!</v>
      </c>
      <c r="G148" s="44">
        <f>SUMIFS($I$6:$I$87,$E$6:$E$87,$D148,$C$6:$C$87,$E148)</f>
        <v>0</v>
      </c>
      <c r="H148" s="22">
        <f t="shared" si="190"/>
        <v>0</v>
      </c>
    </row>
    <row r="149" spans="3:42">
      <c r="C149" s="18"/>
      <c r="D149" s="25">
        <v>865</v>
      </c>
      <c r="E149" s="46">
        <v>43070</v>
      </c>
      <c r="F149" s="47" t="e">
        <f>SUMIFS(#REF!,$E$6:$E$87,$D149,$C$6:$C$87,$E149)</f>
        <v>#REF!</v>
      </c>
      <c r="G149" s="47">
        <f>SUMIFS($I$6:$I$87,$E$6:$E$87,$D149,$C$6:$C$87,$E149)</f>
        <v>0</v>
      </c>
      <c r="H149" s="43">
        <f t="shared" ref="H149" si="191">G149/10</f>
        <v>0</v>
      </c>
    </row>
    <row r="150" spans="3:42">
      <c r="C150" s="18"/>
      <c r="D150" s="18"/>
      <c r="E150" s="45"/>
      <c r="F150" s="22" t="e">
        <f t="shared" ref="F150:G150" si="192">SUM(F144:F149)</f>
        <v>#REF!</v>
      </c>
      <c r="G150" s="22">
        <f t="shared" si="192"/>
        <v>0</v>
      </c>
      <c r="H150" s="22">
        <f>SUM(H144:H149)</f>
        <v>0</v>
      </c>
    </row>
    <row r="151" spans="3:42">
      <c r="C151" s="18"/>
      <c r="D151" s="18"/>
    </row>
    <row r="152" spans="3:42">
      <c r="C152" s="18" t="s">
        <v>143</v>
      </c>
      <c r="D152" s="18">
        <v>892</v>
      </c>
      <c r="E152" s="45">
        <v>42917</v>
      </c>
      <c r="F152" s="44">
        <f>SUMIFS('Jan26-Dec26 Transport'!$F$7:$F$41,'Jan26-Dec26 Transport'!$D$7:$D$41,'Jan26-Dec26 Retail'!$D152,'Jan26-Dec26 Transport'!$B$7:$B$41,'Jan26-Dec26 Retail'!$E152)</f>
        <v>0</v>
      </c>
      <c r="G152" s="44">
        <f>SUMIFS('Jan26-Dec26 Transport'!$H$7:$H$41,'Jan26-Dec26 Transport'!$D$7:$D$41,'Jan26-Dec26 Retail'!$D152,'Jan26-Dec26 Transport'!$B$7:$B$41,'Jan26-Dec26 Retail'!$E152)</f>
        <v>0</v>
      </c>
      <c r="H152" s="44">
        <f>G152/10</f>
        <v>0</v>
      </c>
    </row>
    <row r="153" spans="3:42">
      <c r="C153" s="18"/>
      <c r="D153" s="18">
        <v>892</v>
      </c>
      <c r="E153" s="45">
        <v>42948</v>
      </c>
      <c r="F153" s="44">
        <f>SUMIFS('Jan26-Dec26 Transport'!$F$7:$F$41,'Jan26-Dec26 Transport'!$D$7:$D$41,'Jan26-Dec26 Retail'!$D153,'Jan26-Dec26 Transport'!$B$7:$B$41,'Jan26-Dec26 Retail'!$E153)</f>
        <v>0</v>
      </c>
      <c r="G153" s="44">
        <f>SUMIFS('Jan26-Dec26 Transport'!$H$7:$H$41,'Jan26-Dec26 Transport'!$D$7:$D$41,'Jan26-Dec26 Retail'!$D153,'Jan26-Dec26 Transport'!$B$7:$B$41,'Jan26-Dec26 Retail'!$E153)</f>
        <v>0</v>
      </c>
      <c r="H153" s="44">
        <f t="shared" ref="H153:H157" si="193">G153/10</f>
        <v>0</v>
      </c>
    </row>
    <row r="154" spans="3:42">
      <c r="C154" s="18"/>
      <c r="D154" s="18">
        <v>892</v>
      </c>
      <c r="E154" s="45">
        <v>42979</v>
      </c>
      <c r="F154" s="44">
        <f>SUMIFS('Jan26-Dec26 Transport'!$F$7:$F$41,'Jan26-Dec26 Transport'!$D$7:$D$41,'Jan26-Dec26 Retail'!$D154,'Jan26-Dec26 Transport'!$B$7:$B$41,'Jan26-Dec26 Retail'!$E154)</f>
        <v>0</v>
      </c>
      <c r="G154" s="44">
        <f>SUMIFS('Jan26-Dec26 Transport'!$H$7:$H$41,'Jan26-Dec26 Transport'!$D$7:$D$41,'Jan26-Dec26 Retail'!$D154,'Jan26-Dec26 Transport'!$B$7:$B$41,'Jan26-Dec26 Retail'!$E154)</f>
        <v>0</v>
      </c>
      <c r="H154" s="44">
        <f t="shared" si="193"/>
        <v>0</v>
      </c>
    </row>
    <row r="155" spans="3:42">
      <c r="C155" s="18"/>
      <c r="D155" s="18">
        <v>892</v>
      </c>
      <c r="E155" s="45">
        <v>43009</v>
      </c>
      <c r="F155" s="44">
        <f>SUMIFS('Jan26-Dec26 Transport'!$F$7:$F$41,'Jan26-Dec26 Transport'!$D$7:$D$41,'Jan26-Dec26 Retail'!$D155,'Jan26-Dec26 Transport'!$B$7:$B$41,'Jan26-Dec26 Retail'!$E155)</f>
        <v>0</v>
      </c>
      <c r="G155" s="44">
        <f>SUMIFS('Jan26-Dec26 Transport'!$H$7:$H$41,'Jan26-Dec26 Transport'!$D$7:$D$41,'Jan26-Dec26 Retail'!$D155,'Jan26-Dec26 Transport'!$B$7:$B$41,'Jan26-Dec26 Retail'!$E155)</f>
        <v>0</v>
      </c>
      <c r="H155" s="44">
        <f t="shared" si="193"/>
        <v>0</v>
      </c>
    </row>
    <row r="156" spans="3:42">
      <c r="C156" s="18"/>
      <c r="D156" s="18">
        <v>892</v>
      </c>
      <c r="E156" s="45">
        <v>43040</v>
      </c>
      <c r="F156" s="44">
        <f>SUMIFS('Jan26-Dec26 Transport'!$F$7:$F$41,'Jan26-Dec26 Transport'!$D$7:$D$41,'Jan26-Dec26 Retail'!$D156,'Jan26-Dec26 Transport'!$B$7:$B$41,'Jan26-Dec26 Retail'!$E156)</f>
        <v>0</v>
      </c>
      <c r="G156" s="44">
        <f>SUMIFS('Jan26-Dec26 Transport'!$H$7:$H$41,'Jan26-Dec26 Transport'!$D$7:$D$41,'Jan26-Dec26 Retail'!$D156,'Jan26-Dec26 Transport'!$B$7:$B$41,'Jan26-Dec26 Retail'!$E156)</f>
        <v>0</v>
      </c>
      <c r="H156" s="44">
        <f t="shared" si="193"/>
        <v>0</v>
      </c>
    </row>
    <row r="157" spans="3:42">
      <c r="C157" s="18"/>
      <c r="D157" s="25">
        <v>892</v>
      </c>
      <c r="E157" s="46">
        <v>43070</v>
      </c>
      <c r="F157" s="47">
        <f>SUMIFS('Jan26-Dec26 Transport'!$F$7:$F$41,'Jan26-Dec26 Transport'!$D$7:$D$41,'Jan26-Dec26 Retail'!$D157,'Jan26-Dec26 Transport'!$B$7:$B$41,'Jan26-Dec26 Retail'!$E157)</f>
        <v>0</v>
      </c>
      <c r="G157" s="47">
        <f>SUMIFS('Jan26-Dec26 Transport'!$H$7:$H$41,'Jan26-Dec26 Transport'!$D$7:$D$41,'Jan26-Dec26 Retail'!$D157,'Jan26-Dec26 Transport'!$B$7:$B$41,'Jan26-Dec26 Retail'!$E157)</f>
        <v>0</v>
      </c>
      <c r="H157" s="47">
        <f t="shared" si="193"/>
        <v>0</v>
      </c>
    </row>
    <row r="158" spans="3:42">
      <c r="C158" s="18"/>
      <c r="D158" s="18"/>
      <c r="F158" s="22">
        <f>SUM(F152:F157)</f>
        <v>0</v>
      </c>
      <c r="G158" s="22">
        <f t="shared" ref="G158:H158" si="194">SUM(G152:G157)</f>
        <v>0</v>
      </c>
      <c r="H158" s="22">
        <f t="shared" si="194"/>
        <v>0</v>
      </c>
    </row>
    <row r="159" spans="3:42">
      <c r="C159" s="18"/>
      <c r="D159" s="18"/>
    </row>
    <row r="160" spans="3:42">
      <c r="C160" s="18" t="s">
        <v>140</v>
      </c>
      <c r="D160" s="18">
        <v>875</v>
      </c>
      <c r="E160" s="45">
        <v>42917</v>
      </c>
      <c r="F160" s="44" t="e">
        <f>SUMIFS(#REF!,$E$6:$E$87,$D160,$C$6:$C$87,$E160)</f>
        <v>#REF!</v>
      </c>
      <c r="G160" s="44">
        <f t="shared" ref="G160:G165" si="195">SUMIFS($I$6:$I$87,$E$6:$E$87,$D160,$C$6:$C$87,$E160)</f>
        <v>0</v>
      </c>
      <c r="H160" s="48">
        <f>G160/10</f>
        <v>0</v>
      </c>
    </row>
    <row r="161" spans="3:8">
      <c r="C161" s="18"/>
      <c r="D161" s="18">
        <v>875</v>
      </c>
      <c r="E161" s="45">
        <v>42948</v>
      </c>
      <c r="F161" s="44" t="e">
        <f>SUMIFS(#REF!,$E$6:$E$87,$D161,$C$6:$C$87,$E161)</f>
        <v>#REF!</v>
      </c>
      <c r="G161" s="44">
        <f t="shared" si="195"/>
        <v>0</v>
      </c>
      <c r="H161" s="48">
        <f t="shared" ref="H161:H165" si="196">G161/10</f>
        <v>0</v>
      </c>
    </row>
    <row r="162" spans="3:8">
      <c r="C162" s="18"/>
      <c r="D162" s="18">
        <v>875</v>
      </c>
      <c r="E162" s="45">
        <v>42979</v>
      </c>
      <c r="F162" s="44" t="e">
        <f>SUMIFS(#REF!,$E$6:$E$87,$D162,$C$6:$C$87,$E162)</f>
        <v>#REF!</v>
      </c>
      <c r="G162" s="44">
        <f t="shared" si="195"/>
        <v>0</v>
      </c>
      <c r="H162" s="48">
        <f t="shared" si="196"/>
        <v>0</v>
      </c>
    </row>
    <row r="163" spans="3:8">
      <c r="C163" s="18"/>
      <c r="D163" s="18">
        <v>875</v>
      </c>
      <c r="E163" s="45">
        <v>43009</v>
      </c>
      <c r="F163" s="44" t="e">
        <f>SUMIFS(#REF!,$E$6:$E$87,$D163,$C$6:$C$87,$E163)</f>
        <v>#REF!</v>
      </c>
      <c r="G163" s="44">
        <f t="shared" si="195"/>
        <v>0</v>
      </c>
      <c r="H163" s="48">
        <f t="shared" si="196"/>
        <v>0</v>
      </c>
    </row>
    <row r="164" spans="3:8">
      <c r="C164" s="18"/>
      <c r="D164" s="18">
        <v>875</v>
      </c>
      <c r="E164" s="45">
        <v>43040</v>
      </c>
      <c r="F164" s="44" t="e">
        <f>SUMIFS(#REF!,$E$6:$E$87,$D164,$C$6:$C$87,$E164)</f>
        <v>#REF!</v>
      </c>
      <c r="G164" s="44">
        <f t="shared" si="195"/>
        <v>0</v>
      </c>
      <c r="H164" s="48">
        <f t="shared" si="196"/>
        <v>0</v>
      </c>
    </row>
    <row r="165" spans="3:8">
      <c r="C165" s="18"/>
      <c r="D165" s="25">
        <v>875</v>
      </c>
      <c r="E165" s="46">
        <v>43070</v>
      </c>
      <c r="F165" s="47" t="e">
        <f>SUMIFS(#REF!,$E$6:$E$87,$D165,$C$6:$C$87,$E165)</f>
        <v>#REF!</v>
      </c>
      <c r="G165" s="47">
        <f t="shared" si="195"/>
        <v>0</v>
      </c>
      <c r="H165" s="49">
        <f t="shared" si="196"/>
        <v>0</v>
      </c>
    </row>
    <row r="166" spans="3:8">
      <c r="C166" s="18"/>
      <c r="D166" s="18"/>
      <c r="F166" s="22" t="e">
        <f>SUM(F160:F165)</f>
        <v>#REF!</v>
      </c>
      <c r="G166" s="22">
        <f t="shared" ref="G166:H166" si="197">SUM(G160:G165)</f>
        <v>0</v>
      </c>
      <c r="H166" s="22">
        <f t="shared" si="197"/>
        <v>0</v>
      </c>
    </row>
    <row r="167" spans="3:8">
      <c r="C167" s="18"/>
      <c r="D167" s="18"/>
    </row>
    <row r="168" spans="3:8">
      <c r="C168" s="18" t="s">
        <v>22</v>
      </c>
      <c r="D168" s="18">
        <v>895</v>
      </c>
      <c r="E168" s="45">
        <v>42917</v>
      </c>
      <c r="F168" s="6">
        <f>SUMIFS('Jan26-Dec26 Transport'!$F$7:$F$41,'Jan26-Dec26 Transport'!$D$7:$D$41,'Jan26-Dec26 Retail'!$D168,'Jan26-Dec26 Transport'!$B$7:$B$41,'Jan26-Dec26 Retail'!$E168)</f>
        <v>0</v>
      </c>
      <c r="G168" s="44">
        <f>SUMIFS('Jan26-Dec26 Transport'!$H$7:$H$41,'Jan26-Dec26 Transport'!$D$7:$D$41,'Jan26-Dec26 Retail'!$D168,'Jan26-Dec26 Transport'!$B$7:$B$41,'Jan26-Dec26 Retail'!$E168)</f>
        <v>0</v>
      </c>
      <c r="H168" s="22">
        <f>G168/10</f>
        <v>0</v>
      </c>
    </row>
    <row r="169" spans="3:8">
      <c r="C169" s="18"/>
      <c r="D169" s="18">
        <v>895</v>
      </c>
      <c r="E169" s="45">
        <v>42948</v>
      </c>
      <c r="F169" s="6">
        <f>SUMIFS('Jan26-Dec26 Transport'!$F$7:$F$41,'Jan26-Dec26 Transport'!$D$7:$D$41,'Jan26-Dec26 Retail'!$D169,'Jan26-Dec26 Transport'!$B$7:$B$41,'Jan26-Dec26 Retail'!$E169)</f>
        <v>0</v>
      </c>
      <c r="G169" s="44">
        <f>SUMIFS('Jan26-Dec26 Transport'!$H$7:$H$41,'Jan26-Dec26 Transport'!$D$7:$D$41,'Jan26-Dec26 Retail'!$D169,'Jan26-Dec26 Transport'!$B$7:$B$41,'Jan26-Dec26 Retail'!$E169)</f>
        <v>0</v>
      </c>
      <c r="H169" s="22">
        <f t="shared" ref="H169:H173" si="198">G169/10</f>
        <v>0</v>
      </c>
    </row>
    <row r="170" spans="3:8">
      <c r="C170" s="18"/>
      <c r="D170" s="18">
        <v>895</v>
      </c>
      <c r="E170" s="45">
        <v>42979</v>
      </c>
      <c r="F170" s="6">
        <f>SUMIFS('Jan26-Dec26 Transport'!$F$7:$F$41,'Jan26-Dec26 Transport'!$D$7:$D$41,'Jan26-Dec26 Retail'!$D170,'Jan26-Dec26 Transport'!$B$7:$B$41,'Jan26-Dec26 Retail'!$E170)</f>
        <v>0</v>
      </c>
      <c r="G170" s="44">
        <f>SUMIFS('Jan26-Dec26 Transport'!$H$7:$H$41,'Jan26-Dec26 Transport'!$D$7:$D$41,'Jan26-Dec26 Retail'!$D170,'Jan26-Dec26 Transport'!$B$7:$B$41,'Jan26-Dec26 Retail'!$E170)</f>
        <v>0</v>
      </c>
      <c r="H170" s="22">
        <f t="shared" si="198"/>
        <v>0</v>
      </c>
    </row>
    <row r="171" spans="3:8">
      <c r="C171" s="18"/>
      <c r="D171" s="18">
        <v>895</v>
      </c>
      <c r="E171" s="45">
        <v>43009</v>
      </c>
      <c r="F171" s="6">
        <f>SUMIFS('Jan26-Dec26 Transport'!$F$7:$F$41,'Jan26-Dec26 Transport'!$D$7:$D$41,'Jan26-Dec26 Retail'!$D171,'Jan26-Dec26 Transport'!$B$7:$B$41,'Jan26-Dec26 Retail'!$E171)</f>
        <v>0</v>
      </c>
      <c r="G171" s="44">
        <f>SUMIFS('Jan26-Dec26 Transport'!$H$7:$H$41,'Jan26-Dec26 Transport'!$D$7:$D$41,'Jan26-Dec26 Retail'!$D171,'Jan26-Dec26 Transport'!$B$7:$B$41,'Jan26-Dec26 Retail'!$E171)</f>
        <v>0</v>
      </c>
      <c r="H171" s="22">
        <f t="shared" si="198"/>
        <v>0</v>
      </c>
    </row>
    <row r="172" spans="3:8">
      <c r="C172" s="18"/>
      <c r="D172" s="18">
        <v>895</v>
      </c>
      <c r="E172" s="45">
        <v>43040</v>
      </c>
      <c r="F172" s="6">
        <f>SUMIFS('Jan26-Dec26 Transport'!$F$7:$F$41,'Jan26-Dec26 Transport'!$D$7:$D$41,'Jan26-Dec26 Retail'!$D172,'Jan26-Dec26 Transport'!$B$7:$B$41,'Jan26-Dec26 Retail'!$E172)</f>
        <v>0</v>
      </c>
      <c r="G172" s="44">
        <f>SUMIFS('Jan26-Dec26 Transport'!$H$7:$H$41,'Jan26-Dec26 Transport'!$D$7:$D$41,'Jan26-Dec26 Retail'!$D172,'Jan26-Dec26 Transport'!$B$7:$B$41,'Jan26-Dec26 Retail'!$E172)</f>
        <v>0</v>
      </c>
      <c r="H172" s="22">
        <f t="shared" si="198"/>
        <v>0</v>
      </c>
    </row>
    <row r="173" spans="3:8">
      <c r="C173" s="18"/>
      <c r="D173" s="25">
        <v>895</v>
      </c>
      <c r="E173" s="46">
        <v>43070</v>
      </c>
      <c r="F173" s="28">
        <f>SUMIFS('Jan26-Dec26 Transport'!$F$7:$F$41,'Jan26-Dec26 Transport'!$D$7:$D$41,'Jan26-Dec26 Retail'!$D173,'Jan26-Dec26 Transport'!$B$7:$B$41,'Jan26-Dec26 Retail'!$E173)</f>
        <v>0</v>
      </c>
      <c r="G173" s="47">
        <f>SUMIFS('Jan26-Dec26 Transport'!$H$7:$H$41,'Jan26-Dec26 Transport'!$D$7:$D$41,'Jan26-Dec26 Retail'!$D173,'Jan26-Dec26 Transport'!$B$7:$B$41,'Jan26-Dec26 Retail'!$E173)</f>
        <v>0</v>
      </c>
      <c r="H173" s="43">
        <f t="shared" si="198"/>
        <v>0</v>
      </c>
    </row>
    <row r="174" spans="3:8">
      <c r="C174" s="18"/>
      <c r="D174" s="18"/>
      <c r="F174" s="6">
        <f>SUM(F168:F173)</f>
        <v>0</v>
      </c>
      <c r="G174" s="44">
        <f t="shared" ref="G174:H174" si="199">SUM(G168:G173)</f>
        <v>0</v>
      </c>
      <c r="H174" s="44">
        <f t="shared" si="199"/>
        <v>0</v>
      </c>
    </row>
    <row r="175" spans="3:8">
      <c r="C175" s="18"/>
      <c r="D175" s="18"/>
    </row>
    <row r="176" spans="3:8">
      <c r="C176" s="18"/>
      <c r="D176" s="18"/>
    </row>
    <row r="177" spans="3:4">
      <c r="C177" s="18"/>
      <c r="D177" s="18"/>
    </row>
    <row r="178" spans="3:4">
      <c r="C178" s="18"/>
      <c r="D178" s="18"/>
    </row>
    <row r="179" spans="3:4">
      <c r="C179" s="18"/>
      <c r="D179" s="18"/>
    </row>
    <row r="180" spans="3:4">
      <c r="C180" s="18"/>
      <c r="D180" s="18"/>
    </row>
    <row r="181" spans="3:4">
      <c r="C181" s="18"/>
      <c r="D181" s="18"/>
    </row>
    <row r="182" spans="3:4">
      <c r="C182" s="18"/>
      <c r="D182" s="18"/>
    </row>
    <row r="183" spans="3:4">
      <c r="C183" s="18"/>
      <c r="D183" s="18"/>
    </row>
    <row r="184" spans="3:4">
      <c r="C184" s="18"/>
      <c r="D184" s="18"/>
    </row>
    <row r="185" spans="3:4">
      <c r="C185" s="18"/>
      <c r="D185" s="18"/>
    </row>
    <row r="186" spans="3:4">
      <c r="C186" s="18"/>
      <c r="D186" s="18"/>
    </row>
    <row r="187" spans="3:4">
      <c r="C187" s="18"/>
      <c r="D187" s="18"/>
    </row>
    <row r="188" spans="3:4">
      <c r="C188" s="18"/>
      <c r="D188" s="18"/>
    </row>
    <row r="189" spans="3:4">
      <c r="C189" s="18"/>
      <c r="D189" s="18"/>
    </row>
    <row r="190" spans="3:4">
      <c r="C190" s="18"/>
      <c r="D190" s="18"/>
    </row>
    <row r="191" spans="3:4">
      <c r="C191" s="18"/>
      <c r="D191" s="18"/>
    </row>
    <row r="192" spans="3:4">
      <c r="C192" s="18"/>
      <c r="D192" s="18"/>
    </row>
    <row r="193" spans="3:4">
      <c r="C193" s="18"/>
      <c r="D193" s="18"/>
    </row>
    <row r="194" spans="3:4">
      <c r="C194" s="18"/>
      <c r="D194" s="18"/>
    </row>
    <row r="195" spans="3:4">
      <c r="C195" s="18"/>
      <c r="D195" s="18"/>
    </row>
    <row r="196" spans="3:4">
      <c r="C196" s="18"/>
      <c r="D196" s="18"/>
    </row>
    <row r="197" spans="3:4">
      <c r="C197" s="18"/>
      <c r="D197" s="18"/>
    </row>
    <row r="198" spans="3:4">
      <c r="C198" s="18"/>
      <c r="D198" s="18"/>
    </row>
    <row r="199" spans="3:4">
      <c r="C199" s="18"/>
      <c r="D199" s="18"/>
    </row>
    <row r="200" spans="3:4">
      <c r="C200" s="18"/>
      <c r="D200" s="18"/>
    </row>
    <row r="201" spans="3:4">
      <c r="C201" s="18"/>
      <c r="D201" s="18"/>
    </row>
    <row r="202" spans="3:4">
      <c r="C202" s="18"/>
      <c r="D202" s="18"/>
    </row>
    <row r="203" spans="3:4">
      <c r="C203" s="18"/>
      <c r="D203" s="18"/>
    </row>
    <row r="204" spans="3:4">
      <c r="C204" s="18"/>
      <c r="D204" s="18"/>
    </row>
    <row r="205" spans="3:4">
      <c r="C205" s="18"/>
      <c r="D205" s="18"/>
    </row>
    <row r="206" spans="3:4">
      <c r="C206" s="18"/>
      <c r="D206" s="18"/>
    </row>
    <row r="207" spans="3:4">
      <c r="C207" s="18"/>
      <c r="D207" s="18"/>
    </row>
    <row r="208" spans="3:4">
      <c r="C208" s="18"/>
      <c r="D208" s="18"/>
    </row>
    <row r="209" spans="3:4">
      <c r="C209" s="18"/>
      <c r="D209" s="18"/>
    </row>
    <row r="210" spans="3:4">
      <c r="C210" s="18"/>
      <c r="D210" s="18"/>
    </row>
    <row r="211" spans="3:4">
      <c r="C211" s="18"/>
      <c r="D211" s="18"/>
    </row>
    <row r="212" spans="3:4">
      <c r="C212" s="35"/>
    </row>
    <row r="213" spans="3:4">
      <c r="C213" s="35"/>
    </row>
    <row r="214" spans="3:4">
      <c r="C214" s="35"/>
    </row>
    <row r="215" spans="3:4">
      <c r="C215" s="35"/>
    </row>
    <row r="216" spans="3:4">
      <c r="C216" s="35"/>
    </row>
    <row r="217" spans="3:4">
      <c r="C217" s="35"/>
    </row>
    <row r="218" spans="3:4">
      <c r="C218" s="35"/>
    </row>
    <row r="219" spans="3:4">
      <c r="C219" s="35"/>
    </row>
    <row r="220" spans="3:4">
      <c r="C220" s="35"/>
    </row>
    <row r="221" spans="3:4">
      <c r="C221" s="35"/>
    </row>
    <row r="222" spans="3:4">
      <c r="C222" s="35"/>
    </row>
    <row r="223" spans="3:4">
      <c r="C223" s="35"/>
    </row>
    <row r="224" spans="3:4">
      <c r="C224" s="35"/>
    </row>
    <row r="225" spans="3:3">
      <c r="C225" s="35"/>
    </row>
    <row r="226" spans="3:3">
      <c r="C226" s="35"/>
    </row>
    <row r="227" spans="3:3">
      <c r="C227" s="35"/>
    </row>
    <row r="228" spans="3:3">
      <c r="C228" s="35"/>
    </row>
    <row r="229" spans="3:3">
      <c r="C229" s="35"/>
    </row>
    <row r="230" spans="3:3">
      <c r="C230" s="35"/>
    </row>
    <row r="231" spans="3:3">
      <c r="C231" s="35"/>
    </row>
    <row r="232" spans="3:3">
      <c r="C232" s="35"/>
    </row>
    <row r="233" spans="3:3">
      <c r="C233" s="35"/>
    </row>
    <row r="234" spans="3:3">
      <c r="C234" s="35"/>
    </row>
    <row r="235" spans="3:3">
      <c r="C235" s="35"/>
    </row>
    <row r="236" spans="3:3">
      <c r="C236" s="35"/>
    </row>
    <row r="237" spans="3:3">
      <c r="C237" s="35"/>
    </row>
    <row r="238" spans="3:3">
      <c r="C238" s="35"/>
    </row>
    <row r="239" spans="3:3">
      <c r="C239" s="35"/>
    </row>
    <row r="240" spans="3:3">
      <c r="C240" s="35"/>
    </row>
    <row r="241" spans="3:3">
      <c r="C241" s="35"/>
    </row>
    <row r="242" spans="3:3">
      <c r="C242" s="35"/>
    </row>
    <row r="243" spans="3:3">
      <c r="C243" s="35"/>
    </row>
    <row r="244" spans="3:3">
      <c r="C244" s="35"/>
    </row>
    <row r="245" spans="3:3">
      <c r="C245" s="35"/>
    </row>
    <row r="246" spans="3:3">
      <c r="C246" s="35"/>
    </row>
    <row r="247" spans="3:3">
      <c r="C247" s="35"/>
    </row>
    <row r="248" spans="3:3">
      <c r="C248" s="35"/>
    </row>
    <row r="249" spans="3:3">
      <c r="C249" s="35"/>
    </row>
    <row r="250" spans="3:3">
      <c r="C250" s="35"/>
    </row>
    <row r="251" spans="3:3">
      <c r="C251" s="35"/>
    </row>
    <row r="252" spans="3:3">
      <c r="C252" s="35"/>
    </row>
    <row r="253" spans="3:3">
      <c r="C253" s="35"/>
    </row>
    <row r="254" spans="3:3">
      <c r="C254" s="35"/>
    </row>
    <row r="255" spans="3:3">
      <c r="C255" s="35"/>
    </row>
    <row r="256" spans="3:3">
      <c r="C256" s="35"/>
    </row>
    <row r="257" spans="3:3">
      <c r="C257" s="35"/>
    </row>
    <row r="258" spans="3:3">
      <c r="C258" s="35"/>
    </row>
    <row r="259" spans="3:3">
      <c r="C259" s="35"/>
    </row>
    <row r="260" spans="3:3">
      <c r="C260" s="35"/>
    </row>
    <row r="261" spans="3:3">
      <c r="C261" s="35"/>
    </row>
    <row r="262" spans="3:3">
      <c r="C262" s="35"/>
    </row>
    <row r="263" spans="3:3">
      <c r="C263" s="35"/>
    </row>
    <row r="264" spans="3:3">
      <c r="C264" s="35"/>
    </row>
    <row r="265" spans="3:3">
      <c r="C265" s="35"/>
    </row>
    <row r="266" spans="3:3">
      <c r="C266" s="35"/>
    </row>
    <row r="267" spans="3:3">
      <c r="C267" s="35"/>
    </row>
  </sheetData>
  <autoFilter ref="C5:AT101" xr:uid="{00000000-0001-0000-0C00-000000000000}"/>
  <mergeCells count="8">
    <mergeCell ref="G2:P2"/>
    <mergeCell ref="I4:N4"/>
    <mergeCell ref="Q2:X2"/>
    <mergeCell ref="S4:X4"/>
    <mergeCell ref="AJ4:AO4"/>
    <mergeCell ref="Y4:AC4"/>
    <mergeCell ref="AD4:AF4"/>
    <mergeCell ref="AG4:AH4"/>
  </mergeCells>
  <conditionalFormatting sqref="AI6:AI101">
    <cfRule type="cellIs" dxfId="1" priority="1" operator="notBetween">
      <formula>0.998</formula>
      <formula>1.002</formula>
    </cfRule>
  </conditionalFormatting>
  <pageMargins left="0.7" right="0.7" top="0.75" bottom="0.75" header="0.3" footer="0.3"/>
  <pageSetup scale="12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39997558519241921"/>
  </sheetPr>
  <dimension ref="A1:AU247"/>
  <sheetViews>
    <sheetView workbookViewId="0"/>
  </sheetViews>
  <sheetFormatPr defaultColWidth="9.1796875" defaultRowHeight="14.5"/>
  <cols>
    <col min="1" max="1" width="10.26953125" style="6" bestFit="1" customWidth="1"/>
    <col min="2" max="2" width="9.1796875" style="5"/>
    <col min="3" max="3" width="14" style="5" bestFit="1" customWidth="1"/>
    <col min="4" max="4" width="11.81640625" style="6" customWidth="1"/>
    <col min="5" max="5" width="17.26953125" style="6" customWidth="1"/>
    <col min="6" max="7" width="11.81640625" style="6" customWidth="1"/>
    <col min="8" max="8" width="13.26953125" style="6" customWidth="1"/>
    <col min="9" max="9" width="13" style="6" customWidth="1"/>
    <col min="10" max="11" width="15.54296875" style="6" customWidth="1"/>
    <col min="12" max="12" width="13" style="6" customWidth="1"/>
    <col min="13" max="13" width="11.26953125" style="6" customWidth="1"/>
    <col min="14" max="14" width="10.453125" style="6" customWidth="1"/>
    <col min="15" max="15" width="11.54296875" style="6" customWidth="1"/>
    <col min="16" max="16" width="11.1796875" style="6" customWidth="1"/>
    <col min="17" max="18" width="11" style="6" customWidth="1"/>
    <col min="19" max="19" width="11.7265625" style="6" customWidth="1"/>
    <col min="20" max="20" width="16.26953125" style="6" customWidth="1"/>
    <col min="21" max="21" width="14.1796875" style="6" customWidth="1"/>
    <col min="22" max="22" width="14" style="6" customWidth="1"/>
    <col min="23" max="23" width="15.7265625" style="6" customWidth="1"/>
    <col min="24" max="24" width="14" style="6" customWidth="1"/>
    <col min="25" max="25" width="15.453125" style="6" customWidth="1"/>
    <col min="26" max="26" width="14" style="6" customWidth="1"/>
    <col min="27" max="27" width="16.7265625" style="6" customWidth="1"/>
    <col min="28" max="28" width="15.1796875" style="6" customWidth="1"/>
    <col min="29" max="29" width="15.26953125" style="6" customWidth="1"/>
    <col min="30" max="30" width="17.26953125" style="6" customWidth="1"/>
    <col min="31" max="31" width="16.7265625" style="6" customWidth="1"/>
    <col min="32" max="32" width="15.81640625" style="6" customWidth="1"/>
    <col min="33" max="33" width="16" style="6" customWidth="1"/>
    <col min="34" max="34" width="14.54296875" style="6" bestFit="1" customWidth="1"/>
    <col min="35" max="35" width="15.81640625" style="6" customWidth="1"/>
    <col min="36" max="36" width="13.54296875" style="6" bestFit="1" customWidth="1"/>
    <col min="37" max="37" width="16.1796875" style="6" customWidth="1"/>
    <col min="38" max="38" width="17.81640625" style="6" customWidth="1"/>
    <col min="39" max="39" width="14.54296875" style="6" customWidth="1"/>
    <col min="40" max="40" width="14.81640625" style="6" bestFit="1" customWidth="1"/>
    <col min="42" max="42" width="12" style="6" bestFit="1" customWidth="1"/>
    <col min="43" max="43" width="16" style="6" customWidth="1"/>
    <col min="44" max="44" width="15.26953125" style="6" bestFit="1" customWidth="1"/>
    <col min="45" max="45" width="14.7265625" style="6" bestFit="1" customWidth="1"/>
    <col min="46" max="46" width="15.54296875" style="6" customWidth="1"/>
    <col min="47" max="47" width="10.81640625" style="6" bestFit="1" customWidth="1"/>
    <col min="48" max="16384" width="9.1796875" style="6"/>
  </cols>
  <sheetData>
    <row r="1" spans="1:47">
      <c r="A1"/>
      <c r="B1" s="3"/>
      <c r="C1" s="3"/>
      <c r="D1" s="3"/>
      <c r="E1" s="3"/>
      <c r="F1" s="8"/>
      <c r="G1" s="8"/>
      <c r="H1" s="8"/>
      <c r="I1" s="8"/>
      <c r="J1" s="8"/>
      <c r="K1" s="8"/>
      <c r="L1" s="8"/>
      <c r="M1" s="9"/>
      <c r="N1" s="9"/>
      <c r="O1" s="9"/>
      <c r="P1" s="9"/>
      <c r="Q1" s="9"/>
      <c r="R1" s="9"/>
      <c r="S1" s="9"/>
      <c r="T1" s="8"/>
      <c r="U1" s="13"/>
      <c r="V1" s="8"/>
      <c r="W1" s="13"/>
      <c r="X1" s="8"/>
      <c r="Y1" s="8"/>
      <c r="Z1" s="8"/>
      <c r="AA1" s="8"/>
      <c r="AB1" s="8"/>
      <c r="AC1" s="8"/>
      <c r="AD1" s="70"/>
      <c r="AE1" s="70"/>
      <c r="AF1" s="9"/>
      <c r="AG1" s="9"/>
      <c r="AH1" s="9"/>
      <c r="AI1" s="9"/>
      <c r="AJ1" s="9"/>
      <c r="AK1" s="9"/>
      <c r="AL1" s="9"/>
      <c r="AM1" s="9"/>
      <c r="AN1" s="9"/>
    </row>
    <row r="2" spans="1:47">
      <c r="B2" s="3"/>
      <c r="C2" s="3"/>
      <c r="D2" s="3"/>
      <c r="E2" s="3"/>
      <c r="F2" s="11"/>
      <c r="G2" s="11"/>
      <c r="H2" s="11"/>
      <c r="I2" s="11"/>
      <c r="J2" s="8"/>
      <c r="K2" s="8"/>
      <c r="L2" s="11"/>
      <c r="M2" s="9"/>
      <c r="N2" s="9"/>
      <c r="O2" s="9"/>
      <c r="P2" s="9"/>
      <c r="Q2" s="9"/>
      <c r="R2" s="9"/>
      <c r="S2" s="9"/>
      <c r="T2" s="8"/>
      <c r="U2" s="8"/>
      <c r="V2" s="8"/>
      <c r="W2" s="8"/>
      <c r="X2" s="8"/>
      <c r="Y2" s="8"/>
      <c r="Z2" s="8"/>
      <c r="AA2" s="8"/>
      <c r="AB2" s="8"/>
      <c r="AC2" s="8"/>
      <c r="AD2" s="70"/>
      <c r="AE2" s="70"/>
      <c r="AF2" s="9"/>
      <c r="AG2" s="9"/>
      <c r="AH2" s="9"/>
      <c r="AI2" s="9"/>
      <c r="AJ2" s="9"/>
      <c r="AK2" s="9"/>
      <c r="AL2" s="9"/>
      <c r="AM2" s="9"/>
      <c r="AN2" s="9"/>
      <c r="AP2"/>
    </row>
    <row r="3" spans="1:47">
      <c r="B3" s="3">
        <v>1</v>
      </c>
      <c r="C3" s="3">
        <v>2</v>
      </c>
      <c r="D3" s="3">
        <f>1+C3</f>
        <v>3</v>
      </c>
      <c r="E3" s="3">
        <f>1+D3</f>
        <v>4</v>
      </c>
      <c r="F3" s="20">
        <f t="shared" ref="F3:AB3" si="0">+E3+1</f>
        <v>5</v>
      </c>
      <c r="G3" s="20">
        <f t="shared" si="0"/>
        <v>6</v>
      </c>
      <c r="H3" s="20">
        <f t="shared" ref="H3" si="1">+G3+1</f>
        <v>7</v>
      </c>
      <c r="I3" s="20">
        <f t="shared" ref="I3" si="2">+H3+1</f>
        <v>8</v>
      </c>
      <c r="J3" s="20">
        <f t="shared" ref="J3:K3" si="3">+I3+1</f>
        <v>9</v>
      </c>
      <c r="K3" s="20">
        <f t="shared" si="3"/>
        <v>10</v>
      </c>
      <c r="L3" s="20">
        <f>+K3+1</f>
        <v>11</v>
      </c>
      <c r="M3" s="26">
        <f>L3+1</f>
        <v>12</v>
      </c>
      <c r="N3" s="26">
        <f t="shared" si="0"/>
        <v>13</v>
      </c>
      <c r="O3" s="26">
        <f t="shared" si="0"/>
        <v>14</v>
      </c>
      <c r="P3" s="26">
        <f t="shared" si="0"/>
        <v>15</v>
      </c>
      <c r="Q3" s="26">
        <f t="shared" si="0"/>
        <v>16</v>
      </c>
      <c r="R3" s="26">
        <f>Q3+1</f>
        <v>17</v>
      </c>
      <c r="S3" s="26">
        <f>R3+1</f>
        <v>18</v>
      </c>
      <c r="T3" s="20">
        <f>S3+1</f>
        <v>19</v>
      </c>
      <c r="U3" s="20">
        <f t="shared" si="0"/>
        <v>20</v>
      </c>
      <c r="V3" s="20">
        <f>U3+1</f>
        <v>21</v>
      </c>
      <c r="W3" s="20">
        <f>+V3+1</f>
        <v>22</v>
      </c>
      <c r="X3" s="20">
        <f t="shared" si="0"/>
        <v>23</v>
      </c>
      <c r="Y3" s="20">
        <f>+X3+1</f>
        <v>24</v>
      </c>
      <c r="Z3" s="20">
        <f>+Y3+1</f>
        <v>25</v>
      </c>
      <c r="AA3" s="20">
        <f>+Z3+1</f>
        <v>26</v>
      </c>
      <c r="AB3" s="20">
        <f t="shared" si="0"/>
        <v>27</v>
      </c>
      <c r="AC3" s="20">
        <f>+AB3+1</f>
        <v>28</v>
      </c>
      <c r="AD3" s="78">
        <f>+AC3+1</f>
        <v>29</v>
      </c>
      <c r="AE3" s="78">
        <f t="shared" ref="AE3:AF3" si="4">1+AD3</f>
        <v>30</v>
      </c>
      <c r="AF3" s="26">
        <f t="shared" si="4"/>
        <v>31</v>
      </c>
      <c r="AG3" s="26">
        <f>+AF3+1</f>
        <v>32</v>
      </c>
      <c r="AH3" s="26">
        <f>+AG3+2</f>
        <v>34</v>
      </c>
      <c r="AI3" s="26">
        <f>+AH3+3</f>
        <v>37</v>
      </c>
      <c r="AJ3" s="26">
        <f>+AI3+1</f>
        <v>38</v>
      </c>
      <c r="AK3" s="26">
        <f>+AJ3+1</f>
        <v>39</v>
      </c>
      <c r="AL3" s="26">
        <f>+AK3+1</f>
        <v>40</v>
      </c>
      <c r="AM3" s="26">
        <f>+AL3+1</f>
        <v>41</v>
      </c>
      <c r="AN3" s="26">
        <f>+AM3+1</f>
        <v>42</v>
      </c>
      <c r="AP3"/>
    </row>
    <row r="4" spans="1:47">
      <c r="B4" s="4"/>
      <c r="C4" s="4"/>
      <c r="D4" s="4"/>
      <c r="E4" s="4"/>
      <c r="F4" s="618" t="s">
        <v>153</v>
      </c>
      <c r="G4" s="618"/>
      <c r="H4" s="618"/>
      <c r="I4" s="618"/>
      <c r="J4" s="618"/>
      <c r="K4" s="618"/>
      <c r="L4" s="618"/>
      <c r="M4" s="620" t="s">
        <v>151</v>
      </c>
      <c r="N4" s="620"/>
      <c r="O4" s="620"/>
      <c r="P4" s="620"/>
      <c r="Q4" s="620"/>
      <c r="R4" s="620"/>
      <c r="S4" s="620"/>
      <c r="T4" s="618" t="s">
        <v>152</v>
      </c>
      <c r="U4" s="618"/>
      <c r="V4" s="618"/>
      <c r="W4" s="618"/>
      <c r="X4" s="618"/>
      <c r="Y4" s="618"/>
      <c r="Z4" s="618"/>
      <c r="AA4" s="625" t="s">
        <v>202</v>
      </c>
      <c r="AB4" s="625"/>
      <c r="AC4" s="625"/>
      <c r="AD4" s="53"/>
      <c r="AE4" s="71"/>
      <c r="AF4" s="10"/>
      <c r="AG4" s="622" t="s">
        <v>204</v>
      </c>
      <c r="AH4" s="622"/>
      <c r="AI4" s="622"/>
      <c r="AJ4" s="622"/>
      <c r="AK4" s="622"/>
      <c r="AL4" s="622"/>
      <c r="AM4" s="622"/>
      <c r="AN4" s="622"/>
    </row>
    <row r="5" spans="1:47" ht="15.5">
      <c r="B5" s="4"/>
      <c r="C5" s="4"/>
      <c r="D5" s="4"/>
      <c r="E5" s="4"/>
      <c r="F5" s="231"/>
      <c r="G5" s="231"/>
      <c r="H5" s="624" t="s">
        <v>401</v>
      </c>
      <c r="I5" s="624"/>
      <c r="J5" s="624"/>
      <c r="K5" s="231"/>
      <c r="L5" s="231"/>
      <c r="M5" s="275"/>
      <c r="N5" s="275"/>
      <c r="O5" s="275"/>
      <c r="P5" s="275"/>
      <c r="Q5" s="275"/>
      <c r="R5" s="275"/>
      <c r="S5" s="275"/>
      <c r="T5" s="231"/>
      <c r="U5" s="231"/>
      <c r="V5" s="231"/>
      <c r="W5" s="231"/>
      <c r="X5" s="231"/>
      <c r="Y5" s="231"/>
      <c r="Z5" s="231"/>
      <c r="AA5" s="279"/>
      <c r="AB5" s="279"/>
      <c r="AC5" s="279"/>
      <c r="AD5" s="53"/>
      <c r="AE5" s="71"/>
      <c r="AF5" s="10"/>
      <c r="AG5" s="276"/>
      <c r="AH5" s="276"/>
      <c r="AI5" s="276"/>
      <c r="AJ5" s="276"/>
      <c r="AK5" s="276"/>
      <c r="AL5" s="276"/>
      <c r="AM5" s="276"/>
      <c r="AN5" s="276"/>
    </row>
    <row r="6" spans="1:47" ht="40" thickBot="1">
      <c r="A6" s="36"/>
      <c r="B6" s="65" t="s">
        <v>35</v>
      </c>
      <c r="C6" s="65" t="s">
        <v>1</v>
      </c>
      <c r="D6" s="64" t="s">
        <v>37</v>
      </c>
      <c r="E6" s="64" t="s">
        <v>38</v>
      </c>
      <c r="F6" s="66" t="s">
        <v>62</v>
      </c>
      <c r="G6" s="66" t="s">
        <v>63</v>
      </c>
      <c r="H6" s="55" t="s">
        <v>397</v>
      </c>
      <c r="I6" s="55" t="s">
        <v>396</v>
      </c>
      <c r="J6" s="55" t="s">
        <v>374</v>
      </c>
      <c r="K6" s="55" t="s">
        <v>373</v>
      </c>
      <c r="L6" s="55" t="s">
        <v>161</v>
      </c>
      <c r="M6" s="56" t="s">
        <v>198</v>
      </c>
      <c r="N6" s="56" t="s">
        <v>45</v>
      </c>
      <c r="O6" s="56" t="s">
        <v>40</v>
      </c>
      <c r="P6" s="56" t="s">
        <v>399</v>
      </c>
      <c r="Q6" s="56" t="s">
        <v>400</v>
      </c>
      <c r="R6" s="56" t="s">
        <v>42</v>
      </c>
      <c r="S6" s="56" t="s">
        <v>148</v>
      </c>
      <c r="T6" s="55" t="s">
        <v>205</v>
      </c>
      <c r="U6" s="55" t="s">
        <v>49</v>
      </c>
      <c r="V6" s="55" t="s">
        <v>149</v>
      </c>
      <c r="W6" s="55" t="s">
        <v>47</v>
      </c>
      <c r="X6" s="55" t="s">
        <v>48</v>
      </c>
      <c r="Y6" s="55" t="s">
        <v>42</v>
      </c>
      <c r="Z6" s="55" t="s">
        <v>150</v>
      </c>
      <c r="AA6" s="55" t="s">
        <v>56</v>
      </c>
      <c r="AB6" s="55" t="s">
        <v>58</v>
      </c>
      <c r="AC6" s="55" t="s">
        <v>115</v>
      </c>
      <c r="AD6" s="59" t="s">
        <v>50</v>
      </c>
      <c r="AE6" s="59" t="s">
        <v>155</v>
      </c>
      <c r="AF6" s="56" t="s">
        <v>51</v>
      </c>
      <c r="AG6" s="60" t="s">
        <v>39</v>
      </c>
      <c r="AH6" s="74" t="s">
        <v>146</v>
      </c>
      <c r="AI6" s="61" t="s">
        <v>119</v>
      </c>
      <c r="AJ6" s="61" t="s">
        <v>65</v>
      </c>
      <c r="AK6" s="62" t="s">
        <v>147</v>
      </c>
      <c r="AL6" s="62" t="s">
        <v>56</v>
      </c>
      <c r="AM6" s="62" t="s">
        <v>58</v>
      </c>
      <c r="AN6" s="61" t="s">
        <v>115</v>
      </c>
      <c r="AP6" s="75" t="s">
        <v>199</v>
      </c>
      <c r="AQ6" s="75" t="s">
        <v>200</v>
      </c>
      <c r="AR6" s="75" t="s">
        <v>201</v>
      </c>
      <c r="AS6" s="36" t="s">
        <v>206</v>
      </c>
      <c r="AT6" s="36" t="s">
        <v>207</v>
      </c>
    </row>
    <row r="7" spans="1:47" ht="15" customHeight="1">
      <c r="B7" s="35">
        <v>46023</v>
      </c>
      <c r="C7" s="35" t="s">
        <v>506</v>
      </c>
      <c r="D7" s="3" t="str">
        <f>MID(C7,6,3)</f>
        <v>FTI</v>
      </c>
      <c r="E7" s="3" t="s">
        <v>22</v>
      </c>
      <c r="F7" s="11"/>
      <c r="G7" s="11">
        <f>SUMIF('Forecasted Customer Cts'!$D$5:$D$30,$E7,'Forecasted Customer Cts'!$F$5:$F$30)</f>
        <v>79</v>
      </c>
      <c r="H7" s="11">
        <f ca="1">SUMIF('Forecasted Calendar Month Usage'!$D$5:$D$31,$E7,'Forecasted Calendar Month Usage'!$F$5:$F$30)</f>
        <v>1997181.836044237</v>
      </c>
      <c r="I7" s="11"/>
      <c r="J7" s="11">
        <f>VLOOKUP(B7,'2025BP_Gas_Demands'!$C$1:$K$37,7,FALSE)+VLOOKUP(B7,'2025BP_Gas_Demands'!$C$1:$K$37,8,FALSE)</f>
        <v>98669.445116348172</v>
      </c>
      <c r="K7" s="11"/>
      <c r="L7" s="87">
        <f>'Fin Forecast'!N291/75</f>
        <v>77</v>
      </c>
      <c r="M7" s="12">
        <f>VLOOKUP($C7,'Retail Rates'!$B$7:$P$39,4,FALSE)</f>
        <v>0</v>
      </c>
      <c r="N7" s="12">
        <f>VLOOKUP($C7,'Retail Rates'!$B$7:$P$39,5,FALSE)</f>
        <v>750</v>
      </c>
      <c r="O7" s="12">
        <f>VLOOKUP($C7,'Retail Rates'!$B$7:$P$39,6,FALSE)</f>
        <v>550</v>
      </c>
      <c r="P7" s="95">
        <f>VLOOKUP($C7,'Retail Rates'!$B$7:$P$39,10,FALSE)</f>
        <v>4.5600000000000002E-2</v>
      </c>
      <c r="Q7" s="95">
        <f>VLOOKUP($C7,'Retail Rates'!$B$7:$P$39,11,FALSE)</f>
        <v>0</v>
      </c>
      <c r="R7" s="95">
        <f>VLOOKUP($C7,'Retail Rates'!$B$7:$P$39,15,FALSE)</f>
        <v>7.38</v>
      </c>
      <c r="S7" s="95">
        <v>75</v>
      </c>
      <c r="T7" s="13">
        <f t="shared" ref="T7:T17" si="5">F7*M7</f>
        <v>0</v>
      </c>
      <c r="U7" s="13">
        <f t="shared" ref="U7:U17" si="6">G7*N7</f>
        <v>59250</v>
      </c>
      <c r="V7" s="13">
        <f>G7*O7</f>
        <v>43450</v>
      </c>
      <c r="W7" s="13">
        <f ca="1">H7*P7</f>
        <v>91071.491723617204</v>
      </c>
      <c r="X7" s="13">
        <f>I7*Q7</f>
        <v>0</v>
      </c>
      <c r="Y7" s="13">
        <f>J7*R7</f>
        <v>728180.50495864952</v>
      </c>
      <c r="Z7" s="13">
        <f t="shared" ref="Z7:Z77" si="7">L7*S7</f>
        <v>5775</v>
      </c>
      <c r="AA7" s="16">
        <f t="shared" ref="AA7:AC8" si="8">AL7</f>
        <v>0</v>
      </c>
      <c r="AB7" s="16">
        <f t="shared" si="8"/>
        <v>0</v>
      </c>
      <c r="AC7" s="16">
        <f t="shared" si="8"/>
        <v>0</v>
      </c>
      <c r="AD7" s="234">
        <f ca="1">ROUND(SUM(T7:AC7),2)</f>
        <v>927727</v>
      </c>
      <c r="AE7" s="234">
        <f>SUM(AG7:AN7)</f>
        <v>927726.99668226717</v>
      </c>
      <c r="AF7" s="17">
        <f t="shared" ref="AF7:AF10" ca="1" si="9">IF(AE7=0,0,ROUND(AE7/AD7,6))</f>
        <v>1</v>
      </c>
      <c r="AG7" s="16">
        <f>SUMIFS('Fin Forecast'!$N$5:$N$381,'Fin Forecast'!$A$5:$A$381,'Jan26-Dec26 Transport'!$E7,'Fin Forecast'!$B$5:$B$381,'Jan26-Dec26 Transport'!AG$6)</f>
        <v>59250</v>
      </c>
      <c r="AH7" s="16">
        <f>SUMIFS('Fin Forecast'!$N$5:$N$381,'Fin Forecast'!$A$5:$A$381,'Jan26-Dec26 Transport'!$E7,'Fin Forecast'!$B$5:$B$381,'Jan26-Dec26 Transport'!AH$6)</f>
        <v>43450</v>
      </c>
      <c r="AI7" s="16">
        <f>SUMIFS('Fin Forecast'!$N$5:$N$381,'Fin Forecast'!$A$5:$A$381,'Jan26-Dec26 Transport'!$E7,'Fin Forecast'!$B$5:$B$381,'Jan26-Dec26 Transport'!AI$6)</f>
        <v>91071.49172361735</v>
      </c>
      <c r="AJ7" s="16">
        <f>SUMIFS('Fin Forecast'!$N$5:$N$381,'Fin Forecast'!$A$5:$A$381,'Jan26-Dec26 Transport'!$E7,'Fin Forecast'!$B$5:$B$381,'Jan26-Dec26 Transport'!AJ$6)</f>
        <v>728180.50495864975</v>
      </c>
      <c r="AK7" s="16">
        <f>SUMIFS('Fin Forecast'!$N$5:$N$381,'Fin Forecast'!$A$5:$A$381,'Jan26-Dec26 Transport'!$E7,'Fin Forecast'!$B$5:$B$381,'Jan26-Dec26 Transport'!AK$6)</f>
        <v>5775</v>
      </c>
      <c r="AL7" s="16">
        <f>SUMIFS('Fin Forecast'!$N$5:$N$381,'Fin Forecast'!$A$5:$A$381,'Jan26-Dec26 Transport'!$E7,'Fin Forecast'!$B$5:$B$381,'Jan26-Dec26 Transport'!AL$6)</f>
        <v>0</v>
      </c>
      <c r="AM7" s="16">
        <f>SUMIFS('Fin Forecast'!$N$5:$N$381,'Fin Forecast'!$A$5:$A$381,'Jan26-Dec26 Transport'!$E7,'Fin Forecast'!$B$5:$B$381,'Jan26-Dec26 Transport'!AM$6)</f>
        <v>0</v>
      </c>
      <c r="AN7" s="16">
        <f>SUMIFS('Fin Forecast'!$N$5:$N$381,'Fin Forecast'!$A$5:$A$381,'Jan26-Dec26 Transport'!$E7,'Fin Forecast'!$B$5:$B$381,'Jan26-Dec26 Transport'!AN$6)</f>
        <v>0</v>
      </c>
      <c r="AP7" s="19">
        <f t="shared" ref="AP7:AP77" ca="1" si="10">+AD7-AE7</f>
        <v>3.3177328296005726E-3</v>
      </c>
      <c r="AQ7" s="21">
        <f>AH7-V7</f>
        <v>0</v>
      </c>
      <c r="AR7" s="21">
        <f t="shared" ref="AR7:AR77" ca="1" si="11">+W7+X7-AI7</f>
        <v>-1.4551915228366852E-10</v>
      </c>
      <c r="AS7" s="81">
        <f>Y7-AJ7</f>
        <v>0</v>
      </c>
      <c r="AT7" s="21">
        <f>Z7-AK7</f>
        <v>0</v>
      </c>
    </row>
    <row r="8" spans="1:47" ht="15" customHeight="1">
      <c r="A8" s="6" t="s">
        <v>121</v>
      </c>
      <c r="B8" s="35">
        <f t="shared" ref="B8:B12" si="12">$B$7</f>
        <v>46023</v>
      </c>
      <c r="C8" s="35" t="s">
        <v>19</v>
      </c>
      <c r="D8" s="3" t="str">
        <f>MID(C8,6,3)</f>
        <v>881</v>
      </c>
      <c r="E8" s="3" t="s">
        <v>214</v>
      </c>
      <c r="F8" s="11">
        <f>SUMIFS('Forecasted Customer Cts'!$F$5:$F$30,'Forecasted Customer Cts'!$D$5:$D$30,$E8,'Forecasted Customer Cts'!$C$5:$C$30,$A$8)</f>
        <v>0</v>
      </c>
      <c r="G8" s="11">
        <f>SUMIFS('Forecasted Customer Cts'!$F$5:$F$30,'Forecasted Customer Cts'!$D$5:$D$30,$E8,'Forecasted Customer Cts'!$C$5:$C$30,$A$9)</f>
        <v>0</v>
      </c>
      <c r="H8" s="11">
        <f>(F8+G8)*1000</f>
        <v>0</v>
      </c>
      <c r="I8" s="11">
        <f ca="1">(SUMIF('Forecasted Calendar Month Usage'!$D$5:$D$31,'Jan26-Dec26 Transport'!$E8,'Forecasted Calendar Month Usage'!$F$5:$F$30)*10)-H8</f>
        <v>0</v>
      </c>
      <c r="J8" s="232"/>
      <c r="K8" s="11"/>
      <c r="L8" s="11"/>
      <c r="M8" s="12">
        <f>VLOOKUP($C8,'Retail Rates'!$B$7:$P$39,4,FALSE)</f>
        <v>2.2999999999999998</v>
      </c>
      <c r="N8" s="12">
        <f>VLOOKUP($C8,'Retail Rates'!$B$7:$P$39,5,FALSE)</f>
        <v>11</v>
      </c>
      <c r="O8" s="12">
        <f>VLOOKUP($C8,'Retail Rates'!$B$7:$P$39,6,FALSE)</f>
        <v>550</v>
      </c>
      <c r="P8" s="95">
        <f>VLOOKUP($C8,'Retail Rates'!$B$7:$P$39,10,FALSE)</f>
        <v>3.895</v>
      </c>
      <c r="Q8" s="95">
        <f>VLOOKUP($C8,'Retail Rates'!$B$7:$P$39,11,FALSE)</f>
        <v>3.3950000000000005</v>
      </c>
      <c r="R8" s="95">
        <f>VLOOKUP($C8,'Retail Rates'!$B$7:$P$39,15,FALSE)</f>
        <v>0</v>
      </c>
      <c r="S8" s="95">
        <v>75</v>
      </c>
      <c r="T8" s="13">
        <f t="shared" si="5"/>
        <v>0</v>
      </c>
      <c r="U8" s="13">
        <f t="shared" si="6"/>
        <v>0</v>
      </c>
      <c r="V8" s="13">
        <f>F8*O8</f>
        <v>0</v>
      </c>
      <c r="W8" s="13">
        <f ca="1">I8*P8</f>
        <v>0</v>
      </c>
      <c r="X8" s="13">
        <f t="shared" ref="X8:X17" ca="1" si="13">I8*Q8</f>
        <v>0</v>
      </c>
      <c r="Y8" s="13">
        <f t="shared" ref="Y8:Y17" si="14">J8*R8</f>
        <v>0</v>
      </c>
      <c r="Z8" s="13">
        <f t="shared" ref="Z8" si="15">L8*S8</f>
        <v>0</v>
      </c>
      <c r="AA8" s="16">
        <f t="shared" si="8"/>
        <v>0</v>
      </c>
      <c r="AB8" s="16">
        <f t="shared" si="8"/>
        <v>0</v>
      </c>
      <c r="AC8" s="16">
        <f t="shared" si="8"/>
        <v>0</v>
      </c>
      <c r="AD8" s="234">
        <f t="shared" ref="AD8" ca="1" si="16">ROUND(SUM(T8:AC8),2)</f>
        <v>0</v>
      </c>
      <c r="AE8" s="234">
        <f>SUM(AG8:AN8)</f>
        <v>0</v>
      </c>
      <c r="AF8" s="17">
        <f t="shared" si="9"/>
        <v>0</v>
      </c>
      <c r="AG8" s="16">
        <f>SUMIFS('Fin Forecast'!$N$5:$N$381,'Fin Forecast'!$A$5:$A$381,'Jan26-Dec26 Transport'!$E8,'Fin Forecast'!$B$5:$B$381,'Jan26-Dec26 Transport'!AG$6)</f>
        <v>0</v>
      </c>
      <c r="AH8" s="16">
        <f>SUMIFS('Fin Forecast'!$N$5:$N$381,'Fin Forecast'!$A$5:$A$381,'Jan26-Dec26 Transport'!$E8,'Fin Forecast'!$B$5:$B$381,'Jan26-Dec26 Transport'!AH$6)</f>
        <v>0</v>
      </c>
      <c r="AI8" s="16">
        <f>SUMIFS('Fin Forecast'!$N$5:$N$381,'Fin Forecast'!$A$5:$A$381,'Jan26-Dec26 Transport'!$E8,'Fin Forecast'!$B$5:$B$381,'Jan26-Dec26 Transport'!AI$6)</f>
        <v>0</v>
      </c>
      <c r="AJ8" s="16">
        <f>SUMIFS('Fin Forecast'!$N$5:$N$381,'Fin Forecast'!$A$5:$A$381,'Jan26-Dec26 Transport'!$E8,'Fin Forecast'!$B$5:$B$381,'Jan26-Dec26 Transport'!AJ$6)</f>
        <v>0</v>
      </c>
      <c r="AK8" s="16">
        <f>SUMIFS('Fin Forecast'!$N$5:$N$381,'Fin Forecast'!$A$5:$A$381,'Jan26-Dec26 Transport'!$E8,'Fin Forecast'!$B$5:$B$381,'Jan26-Dec26 Transport'!AK$6)</f>
        <v>0</v>
      </c>
      <c r="AL8" s="16">
        <f>SUMIFS('Fin Forecast'!$N$5:$N$381,'Fin Forecast'!$A$5:$A$381,'Jan26-Dec26 Transport'!$E8,'Fin Forecast'!$B$5:$B$381,'Jan26-Dec26 Transport'!AL$6)</f>
        <v>0</v>
      </c>
      <c r="AM8" s="16">
        <f>SUMIFS('Fin Forecast'!$N$5:$N$381,'Fin Forecast'!$A$5:$A$381,'Jan26-Dec26 Transport'!$E8,'Fin Forecast'!$B$5:$B$381,'Jan26-Dec26 Transport'!AM$6)</f>
        <v>0</v>
      </c>
      <c r="AN8" s="16">
        <f>SUMIFS('Fin Forecast'!$N$5:$N$381,'Fin Forecast'!$A$5:$A$381,'Jan26-Dec26 Transport'!$E8,'Fin Forecast'!$B$5:$B$381,'Jan26-Dec26 Transport'!AN$6)</f>
        <v>0</v>
      </c>
      <c r="AP8" s="19">
        <f t="shared" ref="AP8" ca="1" si="17">+AD8-AE8</f>
        <v>0</v>
      </c>
      <c r="AQ8" s="21">
        <f>AH8-V8</f>
        <v>0</v>
      </c>
      <c r="AR8" s="21">
        <f t="shared" ref="AR8" ca="1" si="18">+W8+X8-AI8</f>
        <v>0</v>
      </c>
      <c r="AS8" s="81">
        <f>Y8-AJ8</f>
        <v>0</v>
      </c>
      <c r="AT8" s="21">
        <f>Z8-AK8</f>
        <v>0</v>
      </c>
    </row>
    <row r="9" spans="1:47">
      <c r="A9" s="6" t="s">
        <v>122</v>
      </c>
      <c r="B9" s="35">
        <f t="shared" si="12"/>
        <v>46023</v>
      </c>
      <c r="C9" s="35" t="s">
        <v>496</v>
      </c>
      <c r="D9" s="3" t="str">
        <f t="shared" ref="D9:D12" si="19">MID(C9,6,3)</f>
        <v>TS2</v>
      </c>
      <c r="E9" s="3" t="s">
        <v>197</v>
      </c>
      <c r="F9" s="11">
        <f>SUMIFS('Forecasted Customer Cts'!$F$5:$F$30,'Forecasted Customer Cts'!$D$5:$D$30,$E9,'Forecasted Customer Cts'!$C$5:$C$30,$A$8)</f>
        <v>0</v>
      </c>
      <c r="G9" s="11">
        <f>SUMIFS('Forecasted Customer Cts'!$F$5:$F$30,'Forecasted Customer Cts'!$D$5:$D$30,$E9,'Forecasted Customer Cts'!$C$5:$C$30,$A$9)</f>
        <v>9</v>
      </c>
      <c r="H9" s="11">
        <f ca="1">SUMIF('Forecasted Calendar Month Usage'!$D$5:$D$31,$E9,'Forecasted Calendar Month Usage'!$F$5:$F$30)</f>
        <v>11953.014402512501</v>
      </c>
      <c r="I9" s="11">
        <f ca="1">SUMIF('Forecasted Calendar Month Usage'!$D$5:$D$31,'Jan26-Dec26 Transport'!$E9,'Forecasted Calendar Month Usage'!$F$5:$F$30)-H9</f>
        <v>0</v>
      </c>
      <c r="J9" s="11"/>
      <c r="K9" s="233">
        <f>VLOOKUP(B9,'Billed Days'!$A$1:$B$13,2,FALSE)*G9</f>
        <v>279</v>
      </c>
      <c r="L9" s="87">
        <f>'Fin Forecast'!N192/75</f>
        <v>9</v>
      </c>
      <c r="M9" s="12">
        <f>VLOOKUP($C9,'Retail Rates'!$B$7:$P$39,4,FALSE)</f>
        <v>5.42</v>
      </c>
      <c r="N9" s="12">
        <f>VLOOKUP($C9,'Retail Rates'!$B$7:$P$39,5,FALSE)</f>
        <v>24.64</v>
      </c>
      <c r="O9" s="12">
        <f>VLOOKUP($C9,'Retail Rates'!$B$7:$P$39,6,FALSE)</f>
        <v>550</v>
      </c>
      <c r="P9" s="95">
        <f>VLOOKUP($C9,'Retail Rates'!$B$7:$P$39,10,FALSE)</f>
        <v>2.7023000000000001</v>
      </c>
      <c r="Q9" s="95">
        <f>VLOOKUP($C9,'Retail Rates'!$B$7:$P$39,11,FALSE)</f>
        <v>2.2023000000000001</v>
      </c>
      <c r="R9" s="95">
        <f>VLOOKUP($C9,'Retail Rates'!$B$7:$P$39,15,FALSE)</f>
        <v>0</v>
      </c>
      <c r="S9" s="95">
        <v>75</v>
      </c>
      <c r="T9" s="13">
        <f t="shared" si="5"/>
        <v>0</v>
      </c>
      <c r="U9" s="13">
        <f>K9*N9</f>
        <v>6874.56</v>
      </c>
      <c r="V9" s="13">
        <f>G9*O9</f>
        <v>4950</v>
      </c>
      <c r="W9" s="13">
        <f ca="1">H9*P9</f>
        <v>32300.630819909533</v>
      </c>
      <c r="X9" s="13">
        <f t="shared" ca="1" si="13"/>
        <v>0</v>
      </c>
      <c r="Y9" s="13">
        <f t="shared" si="14"/>
        <v>0</v>
      </c>
      <c r="Z9" s="13">
        <f t="shared" si="7"/>
        <v>675</v>
      </c>
      <c r="AA9" s="16">
        <f t="shared" ref="AA9:AA77" si="20">AL9</f>
        <v>0</v>
      </c>
      <c r="AB9" s="16">
        <f t="shared" ref="AB9:AB10" si="21">AM9</f>
        <v>0</v>
      </c>
      <c r="AC9" s="16">
        <f t="shared" ref="AC9:AC77" si="22">AN9</f>
        <v>1677.8891605702534</v>
      </c>
      <c r="AD9" s="234">
        <f t="shared" ref="AD9:AD77" ca="1" si="23">ROUND(SUM(T9:AC9),2)</f>
        <v>46478.080000000002</v>
      </c>
      <c r="AE9" s="234">
        <f t="shared" ref="AE9" si="24">SUM(AG9:AN9)</f>
        <v>46478.079980479779</v>
      </c>
      <c r="AF9" s="17">
        <f t="shared" ca="1" si="9"/>
        <v>1</v>
      </c>
      <c r="AG9" s="16">
        <f>SUMIFS('Fin Forecast'!$N$5:$N$381,'Fin Forecast'!$A$5:$A$381,'Jan26-Dec26 Transport'!$E9,'Fin Forecast'!$B$5:$B$381,'Jan26-Dec26 Transport'!AG$6)</f>
        <v>6874.5599999999995</v>
      </c>
      <c r="AH9" s="16">
        <f>SUMIFS('Fin Forecast'!$N$5:$N$381,'Fin Forecast'!$A$5:$A$381,'Jan26-Dec26 Transport'!$E9,'Fin Forecast'!$B$5:$B$381,'Jan26-Dec26 Transport'!AH$6)</f>
        <v>4950</v>
      </c>
      <c r="AI9" s="16">
        <f>SUMIFS('Fin Forecast'!$N$5:$N$381,'Fin Forecast'!$A$5:$A$381,'Jan26-Dec26 Transport'!$E9,'Fin Forecast'!$B$5:$B$381,'Jan26-Dec26 Transport'!AI$6)</f>
        <v>32300.630819909529</v>
      </c>
      <c r="AJ9" s="16">
        <f>SUMIFS('Fin Forecast'!$N$5:$N$381,'Fin Forecast'!$A$5:$A$381,'Jan26-Dec26 Transport'!$E9,'Fin Forecast'!$B$5:$B$381,'Jan26-Dec26 Transport'!AJ$6)</f>
        <v>0</v>
      </c>
      <c r="AK9" s="16">
        <f>SUMIFS('Fin Forecast'!$N$5:$N$381,'Fin Forecast'!$A$5:$A$381,'Jan26-Dec26 Transport'!$E9,'Fin Forecast'!$B$5:$B$381,'Jan26-Dec26 Transport'!AK$6)</f>
        <v>675</v>
      </c>
      <c r="AL9" s="16">
        <f>SUMIFS('Fin Forecast'!$N$5:$N$381,'Fin Forecast'!$A$5:$A$381,'Jan26-Dec26 Transport'!$E9,'Fin Forecast'!$B$5:$B$381,'Jan26-Dec26 Transport'!AL$6)</f>
        <v>0</v>
      </c>
      <c r="AM9" s="16">
        <f>SUMIFS('Fin Forecast'!$N$5:$N$381,'Fin Forecast'!$A$5:$A$381,'Jan26-Dec26 Transport'!$E9,'Fin Forecast'!$B$5:$B$381,'Jan26-Dec26 Transport'!AM$6)</f>
        <v>0</v>
      </c>
      <c r="AN9" s="16">
        <f>SUMIFS('Fin Forecast'!$N$5:$N$381,'Fin Forecast'!$A$5:$A$381,'Jan26-Dec26 Transport'!$E9,'Fin Forecast'!$B$5:$B$381,'Jan26-Dec26 Transport'!AN$6)</f>
        <v>1677.8891605702534</v>
      </c>
      <c r="AP9" s="19">
        <f t="shared" ca="1" si="10"/>
        <v>1.9520222849678248E-5</v>
      </c>
      <c r="AQ9" s="21">
        <f t="shared" ref="AQ9:AQ77" si="25">+T9+U9-AG9</f>
        <v>0</v>
      </c>
      <c r="AR9" s="21">
        <f t="shared" ca="1" si="11"/>
        <v>0</v>
      </c>
      <c r="AS9" s="81">
        <f t="shared" ref="AS9:AS77" si="26">Y9-AJ9</f>
        <v>0</v>
      </c>
      <c r="AT9" s="21">
        <f t="shared" ref="AT9:AT77" si="27">Z9-AK9</f>
        <v>0</v>
      </c>
      <c r="AU9"/>
    </row>
    <row r="10" spans="1:47">
      <c r="B10" s="35">
        <f t="shared" si="12"/>
        <v>46023</v>
      </c>
      <c r="C10" s="35" t="s">
        <v>502</v>
      </c>
      <c r="D10" s="3" t="str">
        <f t="shared" si="19"/>
        <v>TS2</v>
      </c>
      <c r="E10" s="3" t="s">
        <v>143</v>
      </c>
      <c r="F10" s="11">
        <f>SUMIF('Forecasted Customer Cts'!$D$5:$D$30,$E10,'Forecasted Customer Cts'!$F$5:$F$30)</f>
        <v>0</v>
      </c>
      <c r="G10" s="11"/>
      <c r="H10" s="11">
        <f ca="1">SUMIF('Forecasted Calendar Month Usage'!$D$5:$D$31,$E10,'Forecasted Calendar Month Usage'!$F$5:$F$30)</f>
        <v>0</v>
      </c>
      <c r="I10" s="11"/>
      <c r="J10" s="11"/>
      <c r="K10" s="11"/>
      <c r="L10" s="11"/>
      <c r="M10" s="12">
        <f>VLOOKUP($C10,'Retail Rates'!$B$7:$P$39,4,FALSE)</f>
        <v>630</v>
      </c>
      <c r="N10" s="12">
        <f>VLOOKUP($C10,'Retail Rates'!$B$7:$P$39,5,FALSE)</f>
        <v>0</v>
      </c>
      <c r="O10" s="12">
        <f>VLOOKUP($C10,'Retail Rates'!$B$7:$P$39,6,FALSE)</f>
        <v>550</v>
      </c>
      <c r="P10" s="95">
        <f>VLOOKUP($C10,'Retail Rates'!$B$7:$P$39,10,FALSE)</f>
        <v>1.9228000000000001</v>
      </c>
      <c r="Q10" s="95">
        <f>VLOOKUP($C10,'Retail Rates'!$B$7:$P$39,11,FALSE)</f>
        <v>0</v>
      </c>
      <c r="R10" s="95">
        <f>VLOOKUP($C10,'Retail Rates'!$B$7:$P$39,15,FALSE)</f>
        <v>0</v>
      </c>
      <c r="S10" s="95">
        <v>75</v>
      </c>
      <c r="T10" s="13">
        <f t="shared" si="5"/>
        <v>0</v>
      </c>
      <c r="U10" s="13">
        <f t="shared" si="6"/>
        <v>0</v>
      </c>
      <c r="V10" s="13">
        <f>F10*O10</f>
        <v>0</v>
      </c>
      <c r="W10" s="13">
        <f t="shared" ref="W10:W17" ca="1" si="28">H10*P10</f>
        <v>0</v>
      </c>
      <c r="X10" s="13">
        <f t="shared" si="13"/>
        <v>0</v>
      </c>
      <c r="Y10" s="13">
        <f t="shared" si="14"/>
        <v>0</v>
      </c>
      <c r="Z10" s="13">
        <f t="shared" si="7"/>
        <v>0</v>
      </c>
      <c r="AA10" s="16">
        <f t="shared" si="20"/>
        <v>0</v>
      </c>
      <c r="AB10" s="16">
        <f t="shared" si="21"/>
        <v>0</v>
      </c>
      <c r="AC10" s="16">
        <f t="shared" si="22"/>
        <v>0</v>
      </c>
      <c r="AD10" s="234">
        <f ca="1">SUM(T10:AC10)</f>
        <v>0</v>
      </c>
      <c r="AE10" s="234">
        <f>SUM(AG10:AN10)</f>
        <v>0</v>
      </c>
      <c r="AF10" s="17">
        <f t="shared" si="9"/>
        <v>0</v>
      </c>
      <c r="AG10" s="16">
        <f>SUMIFS('Fin Forecast'!$N$5:$N$381,'Fin Forecast'!$A$5:$A$381,'Jan26-Dec26 Transport'!$E10,'Fin Forecast'!$B$5:$B$381,'Jan26-Dec26 Transport'!AG$6)</f>
        <v>0</v>
      </c>
      <c r="AH10" s="16">
        <f>SUMIFS('Fin Forecast'!$N$5:$N$381,'Fin Forecast'!$A$5:$A$381,'Jan26-Dec26 Transport'!$E10,'Fin Forecast'!$B$5:$B$381,'Jan26-Dec26 Transport'!AH$6)</f>
        <v>0</v>
      </c>
      <c r="AI10" s="16">
        <f>SUMIFS('Fin Forecast'!$N$5:$N$381,'Fin Forecast'!$A$5:$A$381,'Jan26-Dec26 Transport'!$E10,'Fin Forecast'!$B$5:$B$381,'Jan26-Dec26 Transport'!AI$6)</f>
        <v>0</v>
      </c>
      <c r="AJ10" s="16">
        <f>SUMIFS('Fin Forecast'!$N$5:$N$381,'Fin Forecast'!$A$5:$A$381,'Jan26-Dec26 Transport'!$E10,'Fin Forecast'!$B$5:$B$381,'Jan26-Dec26 Transport'!AJ$6)</f>
        <v>0</v>
      </c>
      <c r="AK10" s="16">
        <f>SUMIFS('Fin Forecast'!$N$5:$N$381,'Fin Forecast'!$A$5:$A$381,'Jan26-Dec26 Transport'!$E10,'Fin Forecast'!$B$5:$B$381,'Jan26-Dec26 Transport'!AK$6)</f>
        <v>0</v>
      </c>
      <c r="AL10" s="16">
        <f>SUMIFS('Fin Forecast'!$N$5:$N$381,'Fin Forecast'!$A$5:$A$381,'Jan26-Dec26 Transport'!$E10,'Fin Forecast'!$B$5:$B$381,'Jan26-Dec26 Transport'!AL$6)</f>
        <v>0</v>
      </c>
      <c r="AM10" s="16">
        <f>SUMIFS('Fin Forecast'!$N$5:$N$381,'Fin Forecast'!$A$5:$A$381,'Jan26-Dec26 Transport'!$E10,'Fin Forecast'!$B$5:$B$381,'Jan26-Dec26 Transport'!AM$6)</f>
        <v>0</v>
      </c>
      <c r="AN10" s="16">
        <f>SUMIFS('Fin Forecast'!$N$5:$N$381,'Fin Forecast'!$A$5:$A$381,'Jan26-Dec26 Transport'!$E10,'Fin Forecast'!$B$5:$B$381,'Jan26-Dec26 Transport'!AN$6)</f>
        <v>0</v>
      </c>
      <c r="AP10" s="19">
        <f t="shared" ca="1" si="10"/>
        <v>0</v>
      </c>
      <c r="AQ10" s="21">
        <f t="shared" si="25"/>
        <v>0</v>
      </c>
      <c r="AR10" s="21">
        <f t="shared" ca="1" si="11"/>
        <v>0</v>
      </c>
      <c r="AS10" s="81">
        <f t="shared" si="26"/>
        <v>0</v>
      </c>
      <c r="AT10" s="21">
        <f t="shared" si="27"/>
        <v>0</v>
      </c>
      <c r="AU10"/>
    </row>
    <row r="11" spans="1:47">
      <c r="B11" s="35">
        <f t="shared" si="12"/>
        <v>46023</v>
      </c>
      <c r="C11" s="35" t="s">
        <v>265</v>
      </c>
      <c r="D11" s="3" t="str">
        <f t="shared" si="19"/>
        <v>883</v>
      </c>
      <c r="E11" s="3" t="s">
        <v>268</v>
      </c>
      <c r="F11" s="11">
        <f>SUMIF('Forecasted Customer Cts'!$D$5:$D$30,$E11,'Forecasted Customer Cts'!$F$5:$F$30)</f>
        <v>0</v>
      </c>
      <c r="G11" s="11"/>
      <c r="H11" s="11">
        <f ca="1">SUMIF('Forecasted Calendar Month Usage'!$D$5:$D$31,$E11,'Forecasted Calendar Month Usage'!$F$5:$F$30)*10</f>
        <v>0</v>
      </c>
      <c r="I11" s="11"/>
      <c r="J11" s="11"/>
      <c r="K11" s="11"/>
      <c r="L11" s="11"/>
      <c r="M11" s="12">
        <f>VLOOKUP($C11,'Retail Rates'!$B$7:$P$39,4,FALSE)</f>
        <v>165</v>
      </c>
      <c r="N11" s="12">
        <f>VLOOKUP($C11,'Retail Rates'!$B$7:$P$39,5,FALSE)</f>
        <v>750</v>
      </c>
      <c r="O11" s="12">
        <f>VLOOKUP($C11,'Retail Rates'!$B$7:$P$39,6,FALSE)</f>
        <v>550</v>
      </c>
      <c r="P11" s="95">
        <f>VLOOKUP($C11,'Retail Rates'!$B$7:$P$39,10,FALSE)</f>
        <v>0.31</v>
      </c>
      <c r="Q11" s="95">
        <f>VLOOKUP($C11,'Retail Rates'!$B$7:$P$39,11,FALSE)</f>
        <v>0</v>
      </c>
      <c r="R11" s="95">
        <f>VLOOKUP($C11,'Retail Rates'!$B$7:$P$39,15,FALSE)</f>
        <v>10.89</v>
      </c>
      <c r="S11" s="95">
        <v>75</v>
      </c>
      <c r="T11" s="13">
        <f t="shared" si="5"/>
        <v>0</v>
      </c>
      <c r="U11" s="13">
        <f t="shared" si="6"/>
        <v>0</v>
      </c>
      <c r="V11" s="13">
        <f>F11*O11</f>
        <v>0</v>
      </c>
      <c r="W11" s="13">
        <f t="shared" ca="1" si="28"/>
        <v>0</v>
      </c>
      <c r="X11" s="13">
        <f t="shared" si="13"/>
        <v>0</v>
      </c>
      <c r="Y11" s="13">
        <f t="shared" si="14"/>
        <v>0</v>
      </c>
      <c r="Z11" s="13">
        <f t="shared" ref="Z11" si="29">L11*S11</f>
        <v>0</v>
      </c>
      <c r="AA11" s="16">
        <f t="shared" ref="AA11" si="30">AL11</f>
        <v>0</v>
      </c>
      <c r="AB11" s="16">
        <f t="shared" ref="AB11" si="31">AM11</f>
        <v>0</v>
      </c>
      <c r="AC11" s="16">
        <f t="shared" ref="AC11" si="32">AN11</f>
        <v>0</v>
      </c>
      <c r="AD11" s="234">
        <f t="shared" ref="AD11" ca="1" si="33">ROUND(SUM(T11:AC11),2)</f>
        <v>0</v>
      </c>
      <c r="AE11" s="234">
        <f t="shared" ref="AE11" si="34">SUM(AG11:AN11)</f>
        <v>0</v>
      </c>
      <c r="AF11" s="17">
        <f t="shared" ref="AF11" si="35">IF(AE11=0,0,ROUND(AE11/AD11,6))</f>
        <v>0</v>
      </c>
      <c r="AG11" s="16">
        <f>SUMIFS('Fin Forecast'!$N$5:$N$381,'Fin Forecast'!$A$5:$A$381,'Jan26-Dec26 Transport'!$E11,'Fin Forecast'!$B$5:$B$381,'Jan26-Dec26 Transport'!AG$6)</f>
        <v>0</v>
      </c>
      <c r="AH11" s="16">
        <f>SUMIFS('Fin Forecast'!$N$5:$N$381,'Fin Forecast'!$A$5:$A$381,'Jan26-Dec26 Transport'!$E11,'Fin Forecast'!$B$5:$B$381,'Jan26-Dec26 Transport'!AH$6)</f>
        <v>0</v>
      </c>
      <c r="AI11" s="16">
        <f>SUMIFS('Fin Forecast'!$N$5:$N$381,'Fin Forecast'!$A$5:$A$381,'Jan26-Dec26 Transport'!$E11,'Fin Forecast'!$B$5:$B$381,'Jan26-Dec26 Transport'!AI$6)</f>
        <v>0</v>
      </c>
      <c r="AJ11" s="16">
        <f>SUMIFS('Fin Forecast'!$N$5:$N$381,'Fin Forecast'!$A$5:$A$381,'Jan26-Dec26 Transport'!$E11,'Fin Forecast'!$B$5:$B$381,'Jan26-Dec26 Transport'!AJ$6)</f>
        <v>0</v>
      </c>
      <c r="AK11" s="16">
        <f>SUMIFS('Fin Forecast'!$N$5:$N$381,'Fin Forecast'!$A$5:$A$381,'Jan26-Dec26 Transport'!$E11,'Fin Forecast'!$B$5:$B$381,'Jan26-Dec26 Transport'!AK$6)</f>
        <v>0</v>
      </c>
      <c r="AL11" s="16">
        <f>SUMIFS('Fin Forecast'!$N$5:$N$381,'Fin Forecast'!$A$5:$A$381,'Jan26-Dec26 Transport'!$E11,'Fin Forecast'!$B$5:$B$381,'Jan26-Dec26 Transport'!AL$6)</f>
        <v>0</v>
      </c>
      <c r="AM11" s="16">
        <f>SUMIFS('Fin Forecast'!$N$5:$N$381,'Fin Forecast'!$A$5:$A$381,'Jan26-Dec26 Transport'!$E11,'Fin Forecast'!$B$5:$B$381,'Jan26-Dec26 Transport'!AM$6)</f>
        <v>0</v>
      </c>
      <c r="AN11" s="16">
        <f>SUMIFS('Fin Forecast'!$N$5:$N$381,'Fin Forecast'!$A$5:$A$381,'Jan26-Dec26 Transport'!$E11,'Fin Forecast'!$B$5:$B$381,'Jan26-Dec26 Transport'!AN$6)</f>
        <v>0</v>
      </c>
      <c r="AP11" s="19">
        <f t="shared" ref="AP11" ca="1" si="36">+AD11-AE11</f>
        <v>0</v>
      </c>
      <c r="AQ11" s="21">
        <f t="shared" ref="AQ11" si="37">+T11+U11-AG11</f>
        <v>0</v>
      </c>
      <c r="AR11" s="21">
        <f t="shared" ref="AR11" ca="1" si="38">+W11+X11-AI11</f>
        <v>0</v>
      </c>
      <c r="AS11" s="81">
        <f t="shared" ref="AS11" si="39">Y11-AJ11</f>
        <v>0</v>
      </c>
      <c r="AT11" s="21">
        <f t="shared" ref="AT11" si="40">Z11-AK11</f>
        <v>0</v>
      </c>
      <c r="AU11"/>
    </row>
    <row r="12" spans="1:47" ht="15" customHeight="1">
      <c r="B12" s="35">
        <f t="shared" si="12"/>
        <v>46023</v>
      </c>
      <c r="C12" s="35" t="s">
        <v>247</v>
      </c>
      <c r="D12" s="3" t="str">
        <f t="shared" si="19"/>
        <v>872</v>
      </c>
      <c r="E12" s="3" t="s">
        <v>219</v>
      </c>
      <c r="F12" s="11">
        <f>SUMIF('Forecasted Customer Cts'!$D$5:$D$30,$E12,'Forecasted Customer Cts'!$F$5:$F$30)</f>
        <v>0</v>
      </c>
      <c r="G12" s="11"/>
      <c r="H12" s="11">
        <f ca="1">SUMIF('Forecasted Calendar Month Usage'!$D$5:$D$31,$E12,'Forecasted Calendar Month Usage'!$F$5:$F$30)*10</f>
        <v>0</v>
      </c>
      <c r="I12" s="11"/>
      <c r="J12" s="11">
        <f>SUMIFS('Fin Forecast'!R6:R360,'Fin Forecast'!C6:C360,'Jan26-Dec26 Transport'!E12,'Fin Forecast'!D6:D360,'Jan26-Dec26 Transport'!#REF!)/R12</f>
        <v>0</v>
      </c>
      <c r="K12" s="87"/>
      <c r="L12" s="11"/>
      <c r="M12" s="12">
        <f>VLOOKUP($C12,'Retail Rates'!$B$7:$P$39,4,FALSE)</f>
        <v>750</v>
      </c>
      <c r="N12" s="12">
        <f>VLOOKUP($C12,'Retail Rates'!$B$7:$P$39,5,FALSE)</f>
        <v>0</v>
      </c>
      <c r="O12" s="12">
        <f>VLOOKUP($C12,'Retail Rates'!$B$7:$P$39,6,FALSE)</f>
        <v>550</v>
      </c>
      <c r="P12" s="95">
        <f>VLOOKUP($C12,'Retail Rates'!$B$7:$P$39,10,FALSE)</f>
        <v>4.5600000000000002E-2</v>
      </c>
      <c r="Q12" s="95">
        <f>VLOOKUP($C12,'Retail Rates'!$B$7:$P$39,11,FALSE)</f>
        <v>0</v>
      </c>
      <c r="R12" s="95">
        <f>VLOOKUP($C12,'Retail Rates'!$B$7:$P$39,15,FALSE)</f>
        <v>7.38</v>
      </c>
      <c r="S12" s="95">
        <v>75</v>
      </c>
      <c r="T12" s="13">
        <f t="shared" si="5"/>
        <v>0</v>
      </c>
      <c r="U12" s="13">
        <f t="shared" si="6"/>
        <v>0</v>
      </c>
      <c r="V12" s="13">
        <f>F12*O12</f>
        <v>0</v>
      </c>
      <c r="W12" s="13">
        <f t="shared" ca="1" si="28"/>
        <v>0</v>
      </c>
      <c r="X12" s="13">
        <f t="shared" si="13"/>
        <v>0</v>
      </c>
      <c r="Y12" s="13">
        <f t="shared" si="14"/>
        <v>0</v>
      </c>
      <c r="Z12" s="13">
        <f t="shared" ref="Z12" si="41">L12*S12</f>
        <v>0</v>
      </c>
      <c r="AA12" s="16">
        <f t="shared" ref="AA12" si="42">AL12</f>
        <v>0</v>
      </c>
      <c r="AB12" s="16">
        <f t="shared" ref="AB12" si="43">AM12</f>
        <v>0</v>
      </c>
      <c r="AC12" s="16">
        <f t="shared" ref="AC12" si="44">AN12</f>
        <v>0</v>
      </c>
      <c r="AD12" s="234">
        <f t="shared" ref="AD12" ca="1" si="45">ROUND(SUM(T12:AC12),2)</f>
        <v>0</v>
      </c>
      <c r="AE12" s="234">
        <f t="shared" ref="AE12" si="46">SUM(AG12:AN12)</f>
        <v>0</v>
      </c>
      <c r="AF12" s="17">
        <f t="shared" ref="AF12" si="47">IF(AE12=0,0,ROUND(AE12/AD12,6))</f>
        <v>0</v>
      </c>
      <c r="AG12" s="16">
        <f>SUMIFS('Fin Forecast'!$N$5:$N$381,'Fin Forecast'!$A$5:$A$381,'Jan26-Dec26 Transport'!$E12,'Fin Forecast'!$B$5:$B$381,'Jan26-Dec26 Transport'!AG$6)</f>
        <v>0</v>
      </c>
      <c r="AH12" s="16">
        <f>SUMIFS('Fin Forecast'!$N$5:$N$381,'Fin Forecast'!$A$5:$A$381,'Jan26-Dec26 Transport'!$E12,'Fin Forecast'!$B$5:$B$381,'Jan26-Dec26 Transport'!AH$6)</f>
        <v>0</v>
      </c>
      <c r="AI12" s="16">
        <f>SUMIFS('Fin Forecast'!$N$5:$N$381,'Fin Forecast'!$A$5:$A$381,'Jan26-Dec26 Transport'!$E12,'Fin Forecast'!$B$5:$B$381,'Jan26-Dec26 Transport'!AI$6)</f>
        <v>0</v>
      </c>
      <c r="AJ12" s="16">
        <f>SUMIFS('Fin Forecast'!$N$5:$N$381,'Fin Forecast'!$A$5:$A$381,'Jan26-Dec26 Transport'!$E12,'Fin Forecast'!$B$5:$B$381,'Jan26-Dec26 Transport'!AJ$6)</f>
        <v>0</v>
      </c>
      <c r="AK12" s="16">
        <f>SUMIFS('Fin Forecast'!$N$5:$N$381,'Fin Forecast'!$A$5:$A$381,'Jan26-Dec26 Transport'!$E12,'Fin Forecast'!$B$5:$B$381,'Jan26-Dec26 Transport'!AK$6)</f>
        <v>0</v>
      </c>
      <c r="AL12" s="16">
        <f>SUMIFS('Fin Forecast'!$N$5:$N$381,'Fin Forecast'!$A$5:$A$381,'Jan26-Dec26 Transport'!$E12,'Fin Forecast'!$B$5:$B$381,'Jan26-Dec26 Transport'!AL$6)</f>
        <v>0</v>
      </c>
      <c r="AM12" s="16">
        <f>SUMIFS('Fin Forecast'!$N$5:$N$381,'Fin Forecast'!$A$5:$A$381,'Jan26-Dec26 Transport'!$E12,'Fin Forecast'!$B$5:$B$381,'Jan26-Dec26 Transport'!AM$6)</f>
        <v>0</v>
      </c>
      <c r="AN12" s="16">
        <f>SUMIFS('Fin Forecast'!$N$5:$N$381,'Fin Forecast'!$A$5:$A$381,'Jan26-Dec26 Transport'!$E12,'Fin Forecast'!$B$5:$B$381,'Jan26-Dec26 Transport'!AN$6)</f>
        <v>0</v>
      </c>
      <c r="AP12" s="19">
        <f t="shared" ref="AP12" ca="1" si="48">+AD12-AE12</f>
        <v>0</v>
      </c>
      <c r="AQ12" s="21">
        <f t="shared" ref="AQ12" si="49">+T12+U12-AG12</f>
        <v>0</v>
      </c>
      <c r="AR12" s="21">
        <f t="shared" ref="AR12" ca="1" si="50">+W12+X12-AI12</f>
        <v>0</v>
      </c>
      <c r="AS12" s="81">
        <f t="shared" ref="AS12" si="51">Y12-AJ12</f>
        <v>0</v>
      </c>
      <c r="AT12" s="21">
        <f t="shared" ref="AT12" si="52">Z12-AK12</f>
        <v>0</v>
      </c>
    </row>
    <row r="13" spans="1:47" ht="15" customHeight="1">
      <c r="B13" s="35">
        <f>EDATE(B7,1)</f>
        <v>46054</v>
      </c>
      <c r="C13" s="35" t="s">
        <v>506</v>
      </c>
      <c r="D13" s="3" t="str">
        <f>MID(C13,6,3)</f>
        <v>FTI</v>
      </c>
      <c r="E13" s="3" t="s">
        <v>22</v>
      </c>
      <c r="F13" s="11"/>
      <c r="G13" s="11">
        <f>SUMIF('Forecasted Customer Cts'!$D$5:$D$30,$E13,'Forecasted Customer Cts'!$G$5:$G$30)</f>
        <v>79</v>
      </c>
      <c r="H13" s="11">
        <f ca="1">SUMIF('Forecasted Calendar Month Usage'!$D$5:$D$31,$E13,'Forecasted Calendar Month Usage'!$G$5:$G$30)</f>
        <v>1753498.8573229851</v>
      </c>
      <c r="I13" s="11"/>
      <c r="J13" s="11">
        <f>VLOOKUP(B13,'2025BP_Gas_Demands'!$C$1:$K$37,7,FALSE)+VLOOKUP(B13,'2025BP_Gas_Demands'!$C$1:$K$37,8,FALSE)</f>
        <v>98968.644301002671</v>
      </c>
      <c r="K13" s="11"/>
      <c r="L13" s="87">
        <f>L7</f>
        <v>77</v>
      </c>
      <c r="M13" s="12">
        <f>VLOOKUP($C13,'Retail Rates'!$B$7:$P$39,4,FALSE)</f>
        <v>0</v>
      </c>
      <c r="N13" s="12">
        <f>VLOOKUP($C13,'Retail Rates'!$B$7:$P$39,5,FALSE)</f>
        <v>750</v>
      </c>
      <c r="O13" s="12">
        <f>VLOOKUP($C13,'Retail Rates'!$B$7:$P$39,6,FALSE)</f>
        <v>550</v>
      </c>
      <c r="P13" s="95">
        <f>VLOOKUP($C13,'Retail Rates'!$B$7:$P$39,10,FALSE)</f>
        <v>4.5600000000000002E-2</v>
      </c>
      <c r="Q13" s="95">
        <f>VLOOKUP($C13,'Retail Rates'!$B$7:$P$39,11,FALSE)</f>
        <v>0</v>
      </c>
      <c r="R13" s="95">
        <f>VLOOKUP($C13,'Retail Rates'!$B$7:$P$39,15,FALSE)</f>
        <v>7.38</v>
      </c>
      <c r="S13" s="95">
        <v>75</v>
      </c>
      <c r="T13" s="13">
        <f t="shared" si="5"/>
        <v>0</v>
      </c>
      <c r="U13" s="13">
        <f t="shared" si="6"/>
        <v>59250</v>
      </c>
      <c r="V13" s="13">
        <f>G13*O13</f>
        <v>43450</v>
      </c>
      <c r="W13" s="13">
        <f t="shared" ca="1" si="28"/>
        <v>79959.547893928117</v>
      </c>
      <c r="X13" s="13">
        <f t="shared" si="13"/>
        <v>0</v>
      </c>
      <c r="Y13" s="13">
        <f t="shared" si="14"/>
        <v>730388.59494139964</v>
      </c>
      <c r="Z13" s="13">
        <f t="shared" si="7"/>
        <v>5775</v>
      </c>
      <c r="AA13" s="16">
        <f t="shared" si="20"/>
        <v>0</v>
      </c>
      <c r="AB13" s="16">
        <f>AM13</f>
        <v>0</v>
      </c>
      <c r="AC13" s="16">
        <f t="shared" si="22"/>
        <v>0</v>
      </c>
      <c r="AD13" s="234">
        <f t="shared" ca="1" si="23"/>
        <v>918823.14</v>
      </c>
      <c r="AE13" s="234">
        <f>SUM(AG13:AN13)</f>
        <v>918823.14283532824</v>
      </c>
      <c r="AF13" s="17">
        <f t="shared" ref="AF13:AF17" ca="1" si="53">IF(AE13=0,0,ROUND(AE13/AD13,6))</f>
        <v>1</v>
      </c>
      <c r="AG13" s="16">
        <f>SUMIFS('Fin Forecast'!$O$5:$O$381,'Fin Forecast'!$A$5:$A$381,'Jan26-Dec26 Transport'!$E13,'Fin Forecast'!$B$5:$B$381,'Jan26-Dec26 Transport'!AG$6)</f>
        <v>59250</v>
      </c>
      <c r="AH13" s="16">
        <f>SUMIFS('Fin Forecast'!$O$5:$O$381,'Fin Forecast'!$A$5:$A$381,'Jan26-Dec26 Transport'!$E13,'Fin Forecast'!$B$5:$B$381,'Jan26-Dec26 Transport'!AH$6)</f>
        <v>43450</v>
      </c>
      <c r="AI13" s="16">
        <f>SUMIFS('Fin Forecast'!$O$5:$O$381,'Fin Forecast'!$A$5:$A$381,'Jan26-Dec26 Transport'!$E13,'Fin Forecast'!$B$5:$B$381,'Jan26-Dec26 Transport'!AI$6)</f>
        <v>79959.547893928349</v>
      </c>
      <c r="AJ13" s="16">
        <f>SUMIFS('Fin Forecast'!$O$5:$O$381,'Fin Forecast'!$A$5:$A$381,'Jan26-Dec26 Transport'!$E13,'Fin Forecast'!$B$5:$B$381,'Jan26-Dec26 Transport'!AJ$6)</f>
        <v>730388.59494139988</v>
      </c>
      <c r="AK13" s="16">
        <f>SUMIFS('Fin Forecast'!$O$5:$O$381,'Fin Forecast'!$A$5:$A$381,'Jan26-Dec26 Transport'!$E13,'Fin Forecast'!$B$5:$B$381,'Jan26-Dec26 Transport'!AK$6)</f>
        <v>5775</v>
      </c>
      <c r="AL13" s="16">
        <f>SUMIFS('Fin Forecast'!$O$5:$O$381,'Fin Forecast'!$A$5:$A$381,'Jan26-Dec26 Transport'!$E13,'Fin Forecast'!$B$5:$B$381,'Jan26-Dec26 Transport'!AL$6)</f>
        <v>0</v>
      </c>
      <c r="AM13" s="16">
        <f>SUMIFS('Fin Forecast'!$O$5:$O$381,'Fin Forecast'!$A$5:$A$381,'Jan26-Dec26 Transport'!$E13,'Fin Forecast'!$B$5:$B$381,'Jan26-Dec26 Transport'!AM$6)</f>
        <v>0</v>
      </c>
      <c r="AN13" s="16">
        <f>SUMIFS('Fin Forecast'!$O$5:$O$381,'Fin Forecast'!$A$5:$A$381,'Jan26-Dec26 Transport'!$E13,'Fin Forecast'!$B$5:$B$381,'Jan26-Dec26 Transport'!AN$6)</f>
        <v>0</v>
      </c>
      <c r="AP13" s="19">
        <f t="shared" ca="1" si="10"/>
        <v>-2.8353282250463963E-3</v>
      </c>
      <c r="AQ13" s="21">
        <f t="shared" si="25"/>
        <v>0</v>
      </c>
      <c r="AR13" s="21">
        <f t="shared" ca="1" si="11"/>
        <v>-2.3283064365386963E-10</v>
      </c>
      <c r="AS13" s="81">
        <f t="shared" si="26"/>
        <v>0</v>
      </c>
      <c r="AT13" s="21">
        <f t="shared" si="27"/>
        <v>0</v>
      </c>
    </row>
    <row r="14" spans="1:47" ht="15" customHeight="1">
      <c r="A14" s="6" t="s">
        <v>121</v>
      </c>
      <c r="B14" s="35">
        <f>$B$13</f>
        <v>46054</v>
      </c>
      <c r="C14" s="35" t="s">
        <v>19</v>
      </c>
      <c r="D14" s="3" t="str">
        <f>MID(C14,6,3)</f>
        <v>881</v>
      </c>
      <c r="E14" s="3" t="s">
        <v>214</v>
      </c>
      <c r="F14" s="11">
        <f>SUMIFS('Forecasted Customer Cts'!$G$5:$G$30,'Forecasted Customer Cts'!$D$5:$D$30,$E14,'Forecasted Customer Cts'!$C$5:$C$30,$A$8)</f>
        <v>0</v>
      </c>
      <c r="G14" s="11">
        <f>SUMIFS('Forecasted Customer Cts'!$G$5:$G$30,'Forecasted Customer Cts'!$D$5:$D$30,$E14,'Forecasted Customer Cts'!$C$5:$C$30,$A$9)</f>
        <v>0</v>
      </c>
      <c r="H14" s="11">
        <f>(F14+G14)*1000</f>
        <v>0</v>
      </c>
      <c r="I14" s="11">
        <f ca="1">(SUMIF('Forecasted Calendar Month Usage'!$D$5:$D$31,'Jan26-Dec26 Transport'!$E14,'Forecasted Calendar Month Usage'!$G$5:$G$30)*10)-H14</f>
        <v>0</v>
      </c>
      <c r="J14" s="11"/>
      <c r="K14" s="11"/>
      <c r="L14" s="11"/>
      <c r="M14" s="12">
        <f>VLOOKUP($C14,'Retail Rates'!$B$7:$P$39,4,FALSE)</f>
        <v>2.2999999999999998</v>
      </c>
      <c r="N14" s="12">
        <f>VLOOKUP($C14,'Retail Rates'!$B$7:$P$39,5,FALSE)</f>
        <v>11</v>
      </c>
      <c r="O14" s="12">
        <f>VLOOKUP($C14,'Retail Rates'!$B$7:$P$39,6,FALSE)</f>
        <v>550</v>
      </c>
      <c r="P14" s="95">
        <f>VLOOKUP($C14,'Retail Rates'!$B$7:$P$39,10,FALSE)</f>
        <v>3.895</v>
      </c>
      <c r="Q14" s="95">
        <f>VLOOKUP($C14,'Retail Rates'!$B$7:$P$39,11,FALSE)</f>
        <v>3.3950000000000005</v>
      </c>
      <c r="R14" s="95">
        <f>VLOOKUP($C14,'Retail Rates'!$B$7:$P$39,15,FALSE)</f>
        <v>0</v>
      </c>
      <c r="S14" s="95">
        <v>75</v>
      </c>
      <c r="T14" s="13">
        <f t="shared" si="5"/>
        <v>0</v>
      </c>
      <c r="U14" s="13">
        <f t="shared" si="6"/>
        <v>0</v>
      </c>
      <c r="V14" s="13">
        <f>G14*O14</f>
        <v>0</v>
      </c>
      <c r="W14" s="13">
        <f t="shared" si="28"/>
        <v>0</v>
      </c>
      <c r="X14" s="13">
        <f t="shared" ca="1" si="13"/>
        <v>0</v>
      </c>
      <c r="Y14" s="13">
        <f t="shared" si="14"/>
        <v>0</v>
      </c>
      <c r="Z14" s="13">
        <f t="shared" ref="Z14" si="54">L14*S14</f>
        <v>0</v>
      </c>
      <c r="AA14" s="16">
        <f t="shared" ref="AA14" si="55">AL14</f>
        <v>0</v>
      </c>
      <c r="AB14" s="16">
        <f t="shared" ref="AB14" si="56">AM14</f>
        <v>0</v>
      </c>
      <c r="AC14" s="16">
        <f t="shared" ref="AC14" si="57">AN14</f>
        <v>0</v>
      </c>
      <c r="AD14" s="234">
        <f t="shared" ref="AD14" ca="1" si="58">ROUND(SUM(T14:AC14),2)</f>
        <v>0</v>
      </c>
      <c r="AE14" s="234">
        <f t="shared" ref="AE14" si="59">SUM(AG14:AN14)</f>
        <v>0</v>
      </c>
      <c r="AF14" s="17">
        <f t="shared" ref="AF14" si="60">IF(AE14=0,0,ROUND(AE14/AD14,6))</f>
        <v>0</v>
      </c>
      <c r="AG14" s="16">
        <f>SUMIFS('Fin Forecast'!$O$5:$O$381,'Fin Forecast'!$A$5:$A$381,'Jan26-Dec26 Transport'!$E14,'Fin Forecast'!$B$5:$B$381,'Jan26-Dec26 Transport'!AG$6)</f>
        <v>0</v>
      </c>
      <c r="AH14" s="16">
        <f>SUMIFS('Fin Forecast'!$O$5:$O$381,'Fin Forecast'!$A$5:$A$381,'Jan26-Dec26 Transport'!$E14,'Fin Forecast'!$B$5:$B$381,'Jan26-Dec26 Transport'!AH$6)</f>
        <v>0</v>
      </c>
      <c r="AI14" s="16">
        <f>SUMIFS('Fin Forecast'!$O$5:$O$381,'Fin Forecast'!$A$5:$A$381,'Jan26-Dec26 Transport'!$E14,'Fin Forecast'!$B$5:$B$381,'Jan26-Dec26 Transport'!AI$6)</f>
        <v>0</v>
      </c>
      <c r="AJ14" s="16">
        <f>SUMIFS('Fin Forecast'!$O$5:$O$381,'Fin Forecast'!$A$5:$A$381,'Jan26-Dec26 Transport'!$E14,'Fin Forecast'!$B$5:$B$381,'Jan26-Dec26 Transport'!AJ$6)</f>
        <v>0</v>
      </c>
      <c r="AK14" s="16">
        <f>SUMIFS('Fin Forecast'!$O$5:$O$381,'Fin Forecast'!$A$5:$A$381,'Jan26-Dec26 Transport'!$E14,'Fin Forecast'!$B$5:$B$381,'Jan26-Dec26 Transport'!AK$6)</f>
        <v>0</v>
      </c>
      <c r="AL14" s="16">
        <f>SUMIFS('Fin Forecast'!$O$5:$O$381,'Fin Forecast'!$A$5:$A$381,'Jan26-Dec26 Transport'!$E14,'Fin Forecast'!$B$5:$B$381,'Jan26-Dec26 Transport'!AL$6)</f>
        <v>0</v>
      </c>
      <c r="AM14" s="16">
        <f>SUMIFS('Fin Forecast'!$O$5:$O$381,'Fin Forecast'!$A$5:$A$381,'Jan26-Dec26 Transport'!$E14,'Fin Forecast'!$B$5:$B$381,'Jan26-Dec26 Transport'!AM$6)</f>
        <v>0</v>
      </c>
      <c r="AN14" s="16">
        <f>SUMIFS('Fin Forecast'!$O$5:$O$381,'Fin Forecast'!$A$5:$A$381,'Jan26-Dec26 Transport'!$E14,'Fin Forecast'!$B$5:$B$381,'Jan26-Dec26 Transport'!AN$6)</f>
        <v>0</v>
      </c>
      <c r="AP14" s="19">
        <f t="shared" ref="AP14" ca="1" si="61">+AD14-AE14</f>
        <v>0</v>
      </c>
      <c r="AQ14" s="21">
        <f t="shared" ref="AQ14" si="62">+T14+U14-AG14</f>
        <v>0</v>
      </c>
      <c r="AR14" s="21">
        <f t="shared" ref="AR14" ca="1" si="63">+W14+X14-AI14</f>
        <v>0</v>
      </c>
      <c r="AS14" s="81">
        <f t="shared" ref="AS14" si="64">Y14-AJ14</f>
        <v>0</v>
      </c>
      <c r="AT14" s="21">
        <f t="shared" ref="AT14" si="65">Z14-AK14</f>
        <v>0</v>
      </c>
    </row>
    <row r="15" spans="1:47">
      <c r="A15" s="6" t="s">
        <v>122</v>
      </c>
      <c r="B15" s="35">
        <f>$B$13</f>
        <v>46054</v>
      </c>
      <c r="C15" s="35" t="s">
        <v>496</v>
      </c>
      <c r="D15" s="3" t="str">
        <f t="shared" ref="D15:D18" si="66">MID(C15,6,3)</f>
        <v>TS2</v>
      </c>
      <c r="E15" s="3" t="s">
        <v>197</v>
      </c>
      <c r="F15" s="11">
        <f>SUMIFS('Forecasted Customer Cts'!$G$5:$G$30,'Forecasted Customer Cts'!$D$5:$D$30,$E15,'Forecasted Customer Cts'!$C$5:$C$30,$A$8)</f>
        <v>0</v>
      </c>
      <c r="G15" s="11">
        <f>SUMIFS('Forecasted Customer Cts'!$G$5:$G$30,'Forecasted Customer Cts'!$D$5:$D$30,$E15,'Forecasted Customer Cts'!$C$5:$C$30,$A$9)</f>
        <v>9</v>
      </c>
      <c r="H15" s="11">
        <f ca="1">SUMIF('Forecasted Calendar Month Usage'!$D$5:$D$31,$E15,'Forecasted Calendar Month Usage'!$G$5:$G$30)</f>
        <v>16114.8670260982</v>
      </c>
      <c r="I15" s="11">
        <f ca="1">SUMIF('Forecasted Calendar Month Usage'!$D$5:$D$31,'Jan26-Dec26 Transport'!$E15,'Forecasted Calendar Month Usage'!$G$5:$G$30)-H15</f>
        <v>0</v>
      </c>
      <c r="J15" s="11"/>
      <c r="K15" s="233">
        <f>VLOOKUP(B15,'Billed Days'!$A$1:$B$13,2,FALSE)*G15</f>
        <v>252</v>
      </c>
      <c r="L15" s="87">
        <f>L9</f>
        <v>9</v>
      </c>
      <c r="M15" s="12">
        <f>VLOOKUP($C15,'Retail Rates'!$B$7:$P$39,4,FALSE)</f>
        <v>5.42</v>
      </c>
      <c r="N15" s="12">
        <f>VLOOKUP($C15,'Retail Rates'!$B$7:$P$39,5,FALSE)</f>
        <v>24.64</v>
      </c>
      <c r="O15" s="12">
        <f>VLOOKUP($C15,'Retail Rates'!$B$7:$P$39,6,FALSE)</f>
        <v>550</v>
      </c>
      <c r="P15" s="95">
        <f>VLOOKUP($C15,'Retail Rates'!$B$7:$P$39,10,FALSE)</f>
        <v>2.7023000000000001</v>
      </c>
      <c r="Q15" s="95">
        <f>VLOOKUP($C15,'Retail Rates'!$B$7:$P$39,11,FALSE)</f>
        <v>2.2023000000000001</v>
      </c>
      <c r="R15" s="95">
        <f>VLOOKUP($C15,'Retail Rates'!$B$7:$P$39,15,FALSE)</f>
        <v>0</v>
      </c>
      <c r="S15" s="95">
        <v>75</v>
      </c>
      <c r="T15" s="13">
        <f t="shared" si="5"/>
        <v>0</v>
      </c>
      <c r="U15" s="13">
        <f>K15*N15</f>
        <v>6209.28</v>
      </c>
      <c r="V15" s="13">
        <f>G15*O15</f>
        <v>4950</v>
      </c>
      <c r="W15" s="13">
        <f t="shared" ca="1" si="28"/>
        <v>43547.205164625171</v>
      </c>
      <c r="X15" s="13">
        <f t="shared" ca="1" si="13"/>
        <v>0</v>
      </c>
      <c r="Y15" s="13">
        <f t="shared" si="14"/>
        <v>0</v>
      </c>
      <c r="Z15" s="13">
        <f t="shared" si="7"/>
        <v>675</v>
      </c>
      <c r="AA15" s="16">
        <f t="shared" si="20"/>
        <v>0</v>
      </c>
      <c r="AB15" s="16">
        <f t="shared" ref="AB15:AB17" si="67">AM15</f>
        <v>0</v>
      </c>
      <c r="AC15" s="16">
        <f t="shared" si="22"/>
        <v>1690.6377966162459</v>
      </c>
      <c r="AD15" s="234">
        <f t="shared" ca="1" si="23"/>
        <v>57072.12</v>
      </c>
      <c r="AE15" s="234">
        <f t="shared" ref="AE15:AE17" si="68">SUM(AG15:AN15)</f>
        <v>57072.122961241417</v>
      </c>
      <c r="AF15" s="17">
        <f t="shared" ca="1" si="53"/>
        <v>1</v>
      </c>
      <c r="AG15" s="16">
        <f>SUMIFS('Fin Forecast'!$O$5:$O$381,'Fin Forecast'!$A$5:$A$381,'Jan26-Dec26 Transport'!$E15,'Fin Forecast'!$B$5:$B$381,'Jan26-Dec26 Transport'!AG$6)</f>
        <v>6209.28</v>
      </c>
      <c r="AH15" s="16">
        <f>SUMIFS('Fin Forecast'!$O$5:$O$381,'Fin Forecast'!$A$5:$A$381,'Jan26-Dec26 Transport'!$E15,'Fin Forecast'!$B$5:$B$381,'Jan26-Dec26 Transport'!AH$6)</f>
        <v>4950</v>
      </c>
      <c r="AI15" s="16">
        <f>SUMIFS('Fin Forecast'!$O$5:$O$381,'Fin Forecast'!$A$5:$A$381,'Jan26-Dec26 Transport'!$E15,'Fin Forecast'!$B$5:$B$381,'Jan26-Dec26 Transport'!AI$6)</f>
        <v>43547.205164625171</v>
      </c>
      <c r="AJ15" s="16">
        <f>SUMIFS('Fin Forecast'!$O$5:$O$381,'Fin Forecast'!$A$5:$A$381,'Jan26-Dec26 Transport'!$E15,'Fin Forecast'!$B$5:$B$381,'Jan26-Dec26 Transport'!AJ$6)</f>
        <v>0</v>
      </c>
      <c r="AK15" s="16">
        <f>SUMIFS('Fin Forecast'!$O$5:$O$381,'Fin Forecast'!$A$5:$A$381,'Jan26-Dec26 Transport'!$E15,'Fin Forecast'!$B$5:$B$381,'Jan26-Dec26 Transport'!AK$6)</f>
        <v>675</v>
      </c>
      <c r="AL15" s="16">
        <f>SUMIFS('Fin Forecast'!$O$5:$O$381,'Fin Forecast'!$A$5:$A$381,'Jan26-Dec26 Transport'!$E15,'Fin Forecast'!$B$5:$B$381,'Jan26-Dec26 Transport'!AL$6)</f>
        <v>0</v>
      </c>
      <c r="AM15" s="16">
        <f>SUMIFS('Fin Forecast'!$O$5:$O$381,'Fin Forecast'!$A$5:$A$381,'Jan26-Dec26 Transport'!$E15,'Fin Forecast'!$B$5:$B$381,'Jan26-Dec26 Transport'!AM$6)</f>
        <v>0</v>
      </c>
      <c r="AN15" s="16">
        <f>SUMIFS('Fin Forecast'!$O$5:$O$381,'Fin Forecast'!$A$5:$A$381,'Jan26-Dec26 Transport'!$E15,'Fin Forecast'!$B$5:$B$381,'Jan26-Dec26 Transport'!AN$6)</f>
        <v>1690.6377966162459</v>
      </c>
      <c r="AP15" s="19">
        <f t="shared" ca="1" si="10"/>
        <v>-2.961241414595861E-3</v>
      </c>
      <c r="AQ15" s="21">
        <f t="shared" si="25"/>
        <v>0</v>
      </c>
      <c r="AR15" s="21">
        <f t="shared" ca="1" si="11"/>
        <v>0</v>
      </c>
      <c r="AS15" s="81">
        <f t="shared" si="26"/>
        <v>0</v>
      </c>
      <c r="AT15" s="21">
        <f t="shared" si="27"/>
        <v>0</v>
      </c>
    </row>
    <row r="16" spans="1:47">
      <c r="B16" s="35">
        <f t="shared" ref="B16:B18" si="69">$B$13</f>
        <v>46054</v>
      </c>
      <c r="C16" s="35" t="s">
        <v>502</v>
      </c>
      <c r="D16" s="3" t="str">
        <f t="shared" si="66"/>
        <v>TS2</v>
      </c>
      <c r="E16" s="3" t="s">
        <v>143</v>
      </c>
      <c r="F16" s="11">
        <f>SUMIF('Forecasted Customer Cts'!$D$5:$D$30,$E16,'Forecasted Customer Cts'!$G$5:$G$30)</f>
        <v>0</v>
      </c>
      <c r="G16" s="11"/>
      <c r="H16" s="11">
        <f ca="1">SUMIF('Forecasted Calendar Month Usage'!$D$5:$D$31,$E16,'Forecasted Calendar Month Usage'!$G$5:$G$30)</f>
        <v>0</v>
      </c>
      <c r="I16" s="11"/>
      <c r="J16" s="11"/>
      <c r="K16" s="11"/>
      <c r="L16" s="11"/>
      <c r="M16" s="12">
        <f>VLOOKUP($C16,'Retail Rates'!$B$7:$P$39,4,FALSE)</f>
        <v>630</v>
      </c>
      <c r="N16" s="12">
        <f>VLOOKUP($C16,'Retail Rates'!$B$7:$P$39,5,FALSE)</f>
        <v>0</v>
      </c>
      <c r="O16" s="12">
        <f>VLOOKUP($C16,'Retail Rates'!$B$7:$P$39,6,FALSE)</f>
        <v>550</v>
      </c>
      <c r="P16" s="95">
        <f>VLOOKUP($C16,'Retail Rates'!$B$7:$P$39,10,FALSE)</f>
        <v>1.9228000000000001</v>
      </c>
      <c r="Q16" s="95">
        <f>VLOOKUP($C16,'Retail Rates'!$B$7:$P$39,11,FALSE)</f>
        <v>0</v>
      </c>
      <c r="R16" s="95">
        <f>VLOOKUP($C16,'Retail Rates'!$B$7:$P$39,15,FALSE)</f>
        <v>0</v>
      </c>
      <c r="S16" s="95">
        <v>75</v>
      </c>
      <c r="T16" s="13">
        <f t="shared" si="5"/>
        <v>0</v>
      </c>
      <c r="U16" s="13">
        <f t="shared" si="6"/>
        <v>0</v>
      </c>
      <c r="V16" s="13">
        <f>F16*O16</f>
        <v>0</v>
      </c>
      <c r="W16" s="13">
        <f t="shared" ca="1" si="28"/>
        <v>0</v>
      </c>
      <c r="X16" s="13">
        <f t="shared" si="13"/>
        <v>0</v>
      </c>
      <c r="Y16" s="13">
        <f t="shared" si="14"/>
        <v>0</v>
      </c>
      <c r="Z16" s="13">
        <f t="shared" si="7"/>
        <v>0</v>
      </c>
      <c r="AA16" s="16">
        <f t="shared" si="20"/>
        <v>0</v>
      </c>
      <c r="AB16" s="16">
        <f t="shared" si="67"/>
        <v>0</v>
      </c>
      <c r="AC16" s="16">
        <f t="shared" si="22"/>
        <v>0</v>
      </c>
      <c r="AD16" s="234">
        <f t="shared" ca="1" si="23"/>
        <v>0</v>
      </c>
      <c r="AE16" s="234">
        <f t="shared" si="68"/>
        <v>0</v>
      </c>
      <c r="AF16" s="17">
        <f>IF(AE16=0,0,ROUND(AE16/AD16,5))</f>
        <v>0</v>
      </c>
      <c r="AG16" s="16">
        <f>SUMIFS('Fin Forecast'!$O$5:$O$381,'Fin Forecast'!$A$5:$A$381,'Jan26-Dec26 Transport'!$E16,'Fin Forecast'!$B$5:$B$381,'Jan26-Dec26 Transport'!AG$6)</f>
        <v>0</v>
      </c>
      <c r="AH16" s="16">
        <f>SUMIFS('Fin Forecast'!$O$5:$O$381,'Fin Forecast'!$A$5:$A$381,'Jan26-Dec26 Transport'!$E16,'Fin Forecast'!$B$5:$B$381,'Jan26-Dec26 Transport'!AH$6)</f>
        <v>0</v>
      </c>
      <c r="AI16" s="16">
        <f>SUMIFS('Fin Forecast'!$O$5:$O$381,'Fin Forecast'!$A$5:$A$381,'Jan26-Dec26 Transport'!$E16,'Fin Forecast'!$B$5:$B$381,'Jan26-Dec26 Transport'!AI$6)</f>
        <v>0</v>
      </c>
      <c r="AJ16" s="16">
        <f>SUMIFS('Fin Forecast'!$O$5:$O$381,'Fin Forecast'!$A$5:$A$381,'Jan26-Dec26 Transport'!$E16,'Fin Forecast'!$B$5:$B$381,'Jan26-Dec26 Transport'!AJ$6)</f>
        <v>0</v>
      </c>
      <c r="AK16" s="16">
        <f>SUMIFS('Fin Forecast'!$O$5:$O$381,'Fin Forecast'!$A$5:$A$381,'Jan26-Dec26 Transport'!$E16,'Fin Forecast'!$B$5:$B$381,'Jan26-Dec26 Transport'!AK$6)</f>
        <v>0</v>
      </c>
      <c r="AL16" s="16">
        <f>SUMIFS('Fin Forecast'!$O$5:$O$381,'Fin Forecast'!$A$5:$A$381,'Jan26-Dec26 Transport'!$E16,'Fin Forecast'!$B$5:$B$381,'Jan26-Dec26 Transport'!AL$6)</f>
        <v>0</v>
      </c>
      <c r="AM16" s="16">
        <f>SUMIFS('Fin Forecast'!$O$5:$O$381,'Fin Forecast'!$A$5:$A$381,'Jan26-Dec26 Transport'!$E16,'Fin Forecast'!$B$5:$B$381,'Jan26-Dec26 Transport'!AM$6)</f>
        <v>0</v>
      </c>
      <c r="AN16" s="16">
        <f>SUMIFS('Fin Forecast'!$O$5:$O$381,'Fin Forecast'!$A$5:$A$381,'Jan26-Dec26 Transport'!$E16,'Fin Forecast'!$B$5:$B$381,'Jan26-Dec26 Transport'!AN$6)</f>
        <v>0</v>
      </c>
      <c r="AP16" s="19">
        <f t="shared" ca="1" si="10"/>
        <v>0</v>
      </c>
      <c r="AQ16" s="21">
        <f t="shared" si="25"/>
        <v>0</v>
      </c>
      <c r="AR16" s="21">
        <f t="shared" ca="1" si="11"/>
        <v>0</v>
      </c>
      <c r="AS16" s="81">
        <f t="shared" si="26"/>
        <v>0</v>
      </c>
      <c r="AT16" s="21">
        <f t="shared" si="27"/>
        <v>0</v>
      </c>
    </row>
    <row r="17" spans="1:46">
      <c r="B17" s="35">
        <f t="shared" si="69"/>
        <v>46054</v>
      </c>
      <c r="C17" s="35" t="s">
        <v>265</v>
      </c>
      <c r="D17" s="3" t="str">
        <f t="shared" si="66"/>
        <v>883</v>
      </c>
      <c r="E17" s="3" t="s">
        <v>268</v>
      </c>
      <c r="F17" s="11">
        <f>SUMIF('Forecasted Customer Cts'!$D$5:$D$30,$E17,'Forecasted Customer Cts'!$G$5:$G$30)</f>
        <v>0</v>
      </c>
      <c r="G17" s="11"/>
      <c r="H17" s="11">
        <f ca="1">SUMIF('Forecasted Calendar Month Usage'!$D$5:$D$31,$E17,'Forecasted Calendar Month Usage'!$G$5:$G$30)*10</f>
        <v>0</v>
      </c>
      <c r="I17" s="11"/>
      <c r="J17" s="11"/>
      <c r="K17" s="11"/>
      <c r="L17" s="11"/>
      <c r="M17" s="12">
        <f>VLOOKUP($C17,'Retail Rates'!$B$7:$P$39,4,FALSE)</f>
        <v>165</v>
      </c>
      <c r="N17" s="12">
        <f>VLOOKUP($C17,'Retail Rates'!$B$7:$P$39,5,FALSE)</f>
        <v>750</v>
      </c>
      <c r="O17" s="12">
        <f>VLOOKUP($C17,'Retail Rates'!$B$7:$P$39,6,FALSE)</f>
        <v>550</v>
      </c>
      <c r="P17" s="95">
        <f>VLOOKUP($C17,'Retail Rates'!$B$7:$P$39,10,FALSE)</f>
        <v>0.31</v>
      </c>
      <c r="Q17" s="95">
        <f>VLOOKUP($C17,'Retail Rates'!$B$7:$P$39,11,FALSE)</f>
        <v>0</v>
      </c>
      <c r="R17" s="95">
        <f>VLOOKUP($C17,'Retail Rates'!$B$7:$P$39,15,FALSE)</f>
        <v>10.89</v>
      </c>
      <c r="S17" s="95">
        <v>75</v>
      </c>
      <c r="T17" s="13">
        <f t="shared" si="5"/>
        <v>0</v>
      </c>
      <c r="U17" s="13">
        <f t="shared" si="6"/>
        <v>0</v>
      </c>
      <c r="V17" s="13">
        <f>F17*O17</f>
        <v>0</v>
      </c>
      <c r="W17" s="13">
        <f t="shared" ca="1" si="28"/>
        <v>0</v>
      </c>
      <c r="X17" s="13">
        <f t="shared" si="13"/>
        <v>0</v>
      </c>
      <c r="Y17" s="13">
        <f t="shared" si="14"/>
        <v>0</v>
      </c>
      <c r="Z17" s="13">
        <f t="shared" si="7"/>
        <v>0</v>
      </c>
      <c r="AA17" s="16">
        <f t="shared" si="20"/>
        <v>0</v>
      </c>
      <c r="AB17" s="16">
        <f t="shared" si="67"/>
        <v>0</v>
      </c>
      <c r="AC17" s="16">
        <f t="shared" si="22"/>
        <v>0</v>
      </c>
      <c r="AD17" s="234">
        <f t="shared" ca="1" si="23"/>
        <v>0</v>
      </c>
      <c r="AE17" s="234">
        <f t="shared" si="68"/>
        <v>0</v>
      </c>
      <c r="AF17" s="17">
        <f t="shared" si="53"/>
        <v>0</v>
      </c>
      <c r="AG17" s="16">
        <f>SUMIFS('Fin Forecast'!$O$5:$O$381,'Fin Forecast'!$A$5:$A$381,'Jan26-Dec26 Transport'!$E17,'Fin Forecast'!$B$5:$B$381,'Jan26-Dec26 Transport'!AG$6)</f>
        <v>0</v>
      </c>
      <c r="AH17" s="16">
        <f>SUMIFS('Fin Forecast'!$O$5:$O$381,'Fin Forecast'!$A$5:$A$381,'Jan26-Dec26 Transport'!$E17,'Fin Forecast'!$B$5:$B$381,'Jan26-Dec26 Transport'!AH$6)</f>
        <v>0</v>
      </c>
      <c r="AI17" s="16">
        <f>SUMIFS('Fin Forecast'!$O$5:$O$381,'Fin Forecast'!$A$5:$A$381,'Jan26-Dec26 Transport'!$E17,'Fin Forecast'!$B$5:$B$381,'Jan26-Dec26 Transport'!AI$6)</f>
        <v>0</v>
      </c>
      <c r="AJ17" s="16">
        <f>SUMIFS('Fin Forecast'!$O$5:$O$381,'Fin Forecast'!$A$5:$A$381,'Jan26-Dec26 Transport'!$E17,'Fin Forecast'!$B$5:$B$381,'Jan26-Dec26 Transport'!AJ$6)</f>
        <v>0</v>
      </c>
      <c r="AK17" s="16">
        <f>SUMIFS('Fin Forecast'!$O$5:$O$381,'Fin Forecast'!$A$5:$A$381,'Jan26-Dec26 Transport'!$E17,'Fin Forecast'!$B$5:$B$381,'Jan26-Dec26 Transport'!AK$6)</f>
        <v>0</v>
      </c>
      <c r="AL17" s="16">
        <f>SUMIFS('Fin Forecast'!$O$5:$O$381,'Fin Forecast'!$A$5:$A$381,'Jan26-Dec26 Transport'!$E17,'Fin Forecast'!$B$5:$B$381,'Jan26-Dec26 Transport'!AL$6)</f>
        <v>0</v>
      </c>
      <c r="AM17" s="16">
        <f>SUMIFS('Fin Forecast'!$O$5:$O$381,'Fin Forecast'!$A$5:$A$381,'Jan26-Dec26 Transport'!$E17,'Fin Forecast'!$B$5:$B$381,'Jan26-Dec26 Transport'!AM$6)</f>
        <v>0</v>
      </c>
      <c r="AN17" s="16">
        <f>SUMIFS('Fin Forecast'!$O$5:$O$381,'Fin Forecast'!$A$5:$A$381,'Jan26-Dec26 Transport'!$E17,'Fin Forecast'!$B$5:$B$381,'Jan26-Dec26 Transport'!AN$6)</f>
        <v>0</v>
      </c>
      <c r="AP17" s="19">
        <f t="shared" ca="1" si="10"/>
        <v>0</v>
      </c>
      <c r="AQ17" s="21">
        <f t="shared" si="25"/>
        <v>0</v>
      </c>
      <c r="AR17" s="21">
        <f t="shared" ca="1" si="11"/>
        <v>0</v>
      </c>
      <c r="AS17" s="81">
        <f t="shared" si="26"/>
        <v>0</v>
      </c>
      <c r="AT17" s="21">
        <f t="shared" si="27"/>
        <v>0</v>
      </c>
    </row>
    <row r="18" spans="1:46" ht="15" customHeight="1">
      <c r="B18" s="35">
        <f t="shared" si="69"/>
        <v>46054</v>
      </c>
      <c r="C18" s="35" t="s">
        <v>247</v>
      </c>
      <c r="D18" s="3" t="str">
        <f t="shared" si="66"/>
        <v>872</v>
      </c>
      <c r="E18" s="3" t="s">
        <v>219</v>
      </c>
      <c r="F18" s="11">
        <f>SUMIF('Forecasted Customer Cts'!$D$5:$D$30,$E18,'Forecasted Customer Cts'!$G$5:$G$30)</f>
        <v>0</v>
      </c>
      <c r="G18" s="11"/>
      <c r="H18" s="11">
        <f ca="1">SUMIF('Forecasted Calendar Month Usage'!$D$5:$D$31,$E18,'Forecasted Calendar Month Usage'!$G$5:$G$30)*10</f>
        <v>0</v>
      </c>
      <c r="I18" s="11"/>
      <c r="J18" s="11">
        <f>SUMIFS('Fin Forecast'!R12:R366,'Fin Forecast'!C12:C366,'Jan26-Dec26 Transport'!E18,'Fin Forecast'!D12:D366,'Jan26-Dec26 Transport'!J6)/R18</f>
        <v>0</v>
      </c>
      <c r="K18" s="87"/>
      <c r="L18" s="11"/>
      <c r="M18" s="12">
        <f>VLOOKUP($C18,'Retail Rates'!$B$7:$P$39,4,FALSE)</f>
        <v>750</v>
      </c>
      <c r="N18" s="12">
        <f>VLOOKUP($C18,'Retail Rates'!$B$7:$P$39,5,FALSE)</f>
        <v>0</v>
      </c>
      <c r="O18" s="12">
        <f>VLOOKUP($C18,'Retail Rates'!$B$7:$P$39,6,FALSE)</f>
        <v>550</v>
      </c>
      <c r="P18" s="95">
        <f>VLOOKUP($C18,'Retail Rates'!$B$7:$P$39,10,FALSE)</f>
        <v>4.5600000000000002E-2</v>
      </c>
      <c r="Q18" s="95">
        <f>VLOOKUP($C18,'Retail Rates'!$B$7:$P$39,11,FALSE)</f>
        <v>0</v>
      </c>
      <c r="R18" s="95">
        <f>VLOOKUP($C18,'Retail Rates'!$B$7:$P$39,15,FALSE)</f>
        <v>7.38</v>
      </c>
      <c r="S18" s="95">
        <v>75</v>
      </c>
      <c r="T18" s="13"/>
      <c r="U18" s="13"/>
      <c r="V18" s="13"/>
      <c r="W18" s="13"/>
      <c r="X18" s="13"/>
      <c r="Y18" s="13"/>
      <c r="Z18" s="13"/>
      <c r="AA18" s="16"/>
      <c r="AB18" s="16"/>
      <c r="AC18" s="16"/>
      <c r="AD18" s="234"/>
      <c r="AE18" s="234"/>
      <c r="AF18" s="17"/>
      <c r="AG18" s="16">
        <f>SUMIFS('Fin Forecast'!$O$5:$O$381,'Fin Forecast'!$A$5:$A$381,'Jan26-Dec26 Transport'!$E18,'Fin Forecast'!$B$5:$B$381,'Jan26-Dec26 Transport'!AG$6)</f>
        <v>0</v>
      </c>
      <c r="AH18" s="16">
        <f>SUMIFS('Fin Forecast'!$O$5:$O$381,'Fin Forecast'!$A$5:$A$381,'Jan26-Dec26 Transport'!$E18,'Fin Forecast'!$B$5:$B$381,'Jan26-Dec26 Transport'!AH$6)</f>
        <v>0</v>
      </c>
      <c r="AI18" s="16">
        <f>SUMIFS('Fin Forecast'!$O$5:$O$381,'Fin Forecast'!$A$5:$A$381,'Jan26-Dec26 Transport'!$E18,'Fin Forecast'!$B$5:$B$381,'Jan26-Dec26 Transport'!AI$6)</f>
        <v>0</v>
      </c>
      <c r="AJ18" s="16">
        <f>SUMIFS('Fin Forecast'!$O$5:$O$381,'Fin Forecast'!$A$5:$A$381,'Jan26-Dec26 Transport'!$E18,'Fin Forecast'!$B$5:$B$381,'Jan26-Dec26 Transport'!AJ$6)</f>
        <v>0</v>
      </c>
      <c r="AK18" s="16">
        <f>SUMIFS('Fin Forecast'!$O$5:$O$381,'Fin Forecast'!$A$5:$A$381,'Jan26-Dec26 Transport'!$E18,'Fin Forecast'!$B$5:$B$381,'Jan26-Dec26 Transport'!AK$6)</f>
        <v>0</v>
      </c>
      <c r="AL18" s="16">
        <f>SUMIFS('Fin Forecast'!$O$5:$O$381,'Fin Forecast'!$A$5:$A$381,'Jan26-Dec26 Transport'!$E18,'Fin Forecast'!$B$5:$B$381,'Jan26-Dec26 Transport'!AL$6)</f>
        <v>0</v>
      </c>
      <c r="AM18" s="16">
        <f>SUMIFS('Fin Forecast'!$O$5:$O$381,'Fin Forecast'!$A$5:$A$381,'Jan26-Dec26 Transport'!$E18,'Fin Forecast'!$B$5:$B$381,'Jan26-Dec26 Transport'!AM$6)</f>
        <v>0</v>
      </c>
      <c r="AN18" s="16">
        <f>SUMIFS('Fin Forecast'!$O$5:$O$381,'Fin Forecast'!$A$5:$A$381,'Jan26-Dec26 Transport'!$E18,'Fin Forecast'!$B$5:$B$381,'Jan26-Dec26 Transport'!AN$6)</f>
        <v>0</v>
      </c>
      <c r="AP18" s="19">
        <f t="shared" si="10"/>
        <v>0</v>
      </c>
      <c r="AQ18" s="21">
        <f t="shared" si="25"/>
        <v>0</v>
      </c>
      <c r="AR18" s="21">
        <f t="shared" si="11"/>
        <v>0</v>
      </c>
      <c r="AS18" s="81">
        <f t="shared" si="26"/>
        <v>0</v>
      </c>
      <c r="AT18" s="21">
        <f t="shared" si="27"/>
        <v>0</v>
      </c>
    </row>
    <row r="19" spans="1:46" ht="15" customHeight="1">
      <c r="B19" s="35">
        <f>EDATE(B13,1)</f>
        <v>46082</v>
      </c>
      <c r="C19" s="35" t="s">
        <v>506</v>
      </c>
      <c r="D19" s="3" t="str">
        <f>MID(C19,6,3)</f>
        <v>FTI</v>
      </c>
      <c r="E19" s="3" t="s">
        <v>22</v>
      </c>
      <c r="F19" s="11"/>
      <c r="G19" s="11">
        <f>SUMIF('Forecasted Customer Cts'!$D$5:$D$30,$E19,'Forecasted Customer Cts'!$H$5:$H$30)</f>
        <v>79</v>
      </c>
      <c r="H19" s="11">
        <f ca="1">SUMIF('Forecasted Calendar Month Usage'!$D$5:$D$31,$E19,'Forecasted Calendar Month Usage'!$H$5:$H$30)</f>
        <v>1707282.5189521392</v>
      </c>
      <c r="I19" s="11"/>
      <c r="J19" s="11">
        <f>VLOOKUP(B19,'2025BP_Gas_Demands'!$C$1:$K$37,7,FALSE)+VLOOKUP(B19,'2025BP_Gas_Demands'!$C$1:$K$37,8,FALSE)</f>
        <v>99267.843485657184</v>
      </c>
      <c r="K19" s="11"/>
      <c r="L19" s="87">
        <f>L13</f>
        <v>77</v>
      </c>
      <c r="M19" s="12">
        <f>VLOOKUP($C19,'Retail Rates'!$B$7:$P$39,4,FALSE)</f>
        <v>0</v>
      </c>
      <c r="N19" s="12">
        <f>VLOOKUP($C19,'Retail Rates'!$B$7:$P$39,5,FALSE)</f>
        <v>750</v>
      </c>
      <c r="O19" s="12">
        <f>VLOOKUP($C19,'Retail Rates'!$B$7:$P$39,6,FALSE)</f>
        <v>550</v>
      </c>
      <c r="P19" s="95">
        <f>VLOOKUP($C19,'Retail Rates'!$B$7:$P$39,10,FALSE)</f>
        <v>4.5600000000000002E-2</v>
      </c>
      <c r="Q19" s="95">
        <f>VLOOKUP($C19,'Retail Rates'!$B$7:$P$39,11,FALSE)</f>
        <v>0</v>
      </c>
      <c r="R19" s="95">
        <f>VLOOKUP($C19,'Retail Rates'!$B$7:$P$39,15,FALSE)</f>
        <v>7.38</v>
      </c>
      <c r="S19" s="95">
        <v>75</v>
      </c>
      <c r="T19" s="13">
        <f t="shared" ref="T19:T50" si="70">F19*M19</f>
        <v>0</v>
      </c>
      <c r="U19" s="13">
        <f t="shared" ref="U19:U50" si="71">G19*N19</f>
        <v>59250</v>
      </c>
      <c r="V19" s="13">
        <f>G19*O19</f>
        <v>43450</v>
      </c>
      <c r="W19" s="13">
        <f t="shared" ref="W19:W50" ca="1" si="72">H19*P19</f>
        <v>77852.082864217547</v>
      </c>
      <c r="X19" s="13">
        <f t="shared" ref="X19:X50" si="73">I19*Q19</f>
        <v>0</v>
      </c>
      <c r="Y19" s="13">
        <f t="shared" ref="Y19:Y50" si="74">J19*R19</f>
        <v>732596.68492415</v>
      </c>
      <c r="Z19" s="13">
        <f t="shared" si="7"/>
        <v>5775</v>
      </c>
      <c r="AA19" s="16">
        <f t="shared" si="20"/>
        <v>0</v>
      </c>
      <c r="AB19" s="16">
        <f>AM19</f>
        <v>0</v>
      </c>
      <c r="AC19" s="16">
        <f t="shared" si="22"/>
        <v>0</v>
      </c>
      <c r="AD19" s="234">
        <f t="shared" ca="1" si="23"/>
        <v>918923.77</v>
      </c>
      <c r="AE19" s="234">
        <f>SUM(AG19:AN19)</f>
        <v>918923.7677883677</v>
      </c>
      <c r="AF19" s="17">
        <f t="shared" ref="AF19:AF23" ca="1" si="75">IF(AE19=0,0,ROUND(AE19/AD19,6))</f>
        <v>1</v>
      </c>
      <c r="AG19" s="16">
        <f>SUMIFS('Fin Forecast'!$P$5:$P$381,'Fin Forecast'!$A$5:$A$381,'Jan26-Dec26 Transport'!$E19,'Fin Forecast'!$B$5:$B$381,'Jan26-Dec26 Transport'!AG$6)</f>
        <v>59250</v>
      </c>
      <c r="AH19" s="16">
        <f>SUMIFS('Fin Forecast'!$P$5:$P$381,'Fin Forecast'!$A$5:$A$381,'Jan26-Dec26 Transport'!$E19,'Fin Forecast'!$B$5:$B$381,'Jan26-Dec26 Transport'!AH$6)</f>
        <v>43450</v>
      </c>
      <c r="AI19" s="16">
        <f>SUMIFS('Fin Forecast'!$P$5:$P$381,'Fin Forecast'!$A$5:$A$381,'Jan26-Dec26 Transport'!$E19,'Fin Forecast'!$B$5:$B$381,'Jan26-Dec26 Transport'!AI$6)</f>
        <v>77852.082864217577</v>
      </c>
      <c r="AJ19" s="16">
        <f>SUMIFS('Fin Forecast'!$P$5:$P$381,'Fin Forecast'!$A$5:$A$381,'Jan26-Dec26 Transport'!$E19,'Fin Forecast'!$B$5:$B$381,'Jan26-Dec26 Transport'!AJ$6)</f>
        <v>732596.68492415012</v>
      </c>
      <c r="AK19" s="16">
        <f>SUMIFS('Fin Forecast'!$P$5:$P$381,'Fin Forecast'!$A$5:$A$381,'Jan26-Dec26 Transport'!$E19,'Fin Forecast'!$B$5:$B$381,'Jan26-Dec26 Transport'!AK$6)</f>
        <v>5775</v>
      </c>
      <c r="AL19" s="16">
        <f>SUMIFS('Fin Forecast'!$P$5:$P$381,'Fin Forecast'!$A$5:$A$381,'Jan26-Dec26 Transport'!$E19,'Fin Forecast'!$B$5:$B$381,'Jan26-Dec26 Transport'!AL$6)</f>
        <v>0</v>
      </c>
      <c r="AM19" s="16">
        <f>SUMIFS('Fin Forecast'!$P$5:$P$381,'Fin Forecast'!$A$5:$A$381,'Jan26-Dec26 Transport'!$E19,'Fin Forecast'!$B$5:$B$381,'Jan26-Dec26 Transport'!AM$6)</f>
        <v>0</v>
      </c>
      <c r="AN19" s="16">
        <f>SUMIFS('Fin Forecast'!$P$5:$P$381,'Fin Forecast'!$A$5:$A$381,'Jan26-Dec26 Transport'!$E19,'Fin Forecast'!$B$5:$B$381,'Jan26-Dec26 Transport'!AN$6)</f>
        <v>0</v>
      </c>
      <c r="AP19" s="19">
        <f t="shared" ca="1" si="10"/>
        <v>2.2116323234513402E-3</v>
      </c>
      <c r="AQ19" s="21">
        <f t="shared" si="25"/>
        <v>0</v>
      </c>
      <c r="AR19" s="21">
        <f t="shared" ca="1" si="11"/>
        <v>0</v>
      </c>
      <c r="AS19" s="81">
        <f t="shared" si="26"/>
        <v>0</v>
      </c>
      <c r="AT19" s="21">
        <f t="shared" si="27"/>
        <v>0</v>
      </c>
    </row>
    <row r="20" spans="1:46" ht="15" customHeight="1">
      <c r="A20" s="6" t="s">
        <v>121</v>
      </c>
      <c r="B20" s="35">
        <f t="shared" ref="B20:B24" si="76">$B$19</f>
        <v>46082</v>
      </c>
      <c r="C20" s="35" t="s">
        <v>19</v>
      </c>
      <c r="D20" s="3" t="str">
        <f>MID(C20,6,3)</f>
        <v>881</v>
      </c>
      <c r="E20" s="3" t="s">
        <v>214</v>
      </c>
      <c r="F20" s="11">
        <f>SUMIFS('Forecasted Customer Cts'!$H$5:$H$30,'Forecasted Customer Cts'!$D$5:$D$30,$E20,'Forecasted Customer Cts'!$C$5:$C$30,$A$8)</f>
        <v>0</v>
      </c>
      <c r="G20" s="11">
        <f>SUMIFS('Forecasted Customer Cts'!$H$5:$H$30,'Forecasted Customer Cts'!$D$5:$D$30,$E20,'Forecasted Customer Cts'!$C$5:$C$30,$A$9)</f>
        <v>0</v>
      </c>
      <c r="H20" s="11">
        <f>(F20+G20)*1000</f>
        <v>0</v>
      </c>
      <c r="I20" s="11">
        <f ca="1">(SUMIF('Forecasted Calendar Month Usage'!$D$5:$D$31,'Jan26-Dec26 Transport'!$E20,'Forecasted Calendar Month Usage'!$H$5:$H$30)*10)-H20</f>
        <v>0</v>
      </c>
      <c r="J20" s="11"/>
      <c r="K20" s="11"/>
      <c r="L20" s="11"/>
      <c r="M20" s="12">
        <f>VLOOKUP($C20,'Retail Rates'!$B$7:$P$39,4,FALSE)</f>
        <v>2.2999999999999998</v>
      </c>
      <c r="N20" s="12">
        <f>VLOOKUP($C20,'Retail Rates'!$B$7:$P$39,5,FALSE)</f>
        <v>11</v>
      </c>
      <c r="O20" s="12">
        <f>VLOOKUP($C20,'Retail Rates'!$B$7:$P$39,6,FALSE)</f>
        <v>550</v>
      </c>
      <c r="P20" s="95">
        <f>VLOOKUP($C20,'Retail Rates'!$B$7:$P$39,10,FALSE)</f>
        <v>3.895</v>
      </c>
      <c r="Q20" s="95">
        <f>VLOOKUP($C20,'Retail Rates'!$B$7:$P$39,11,FALSE)</f>
        <v>3.3950000000000005</v>
      </c>
      <c r="R20" s="95">
        <f>VLOOKUP($C20,'Retail Rates'!$B$7:$P$39,15,FALSE)</f>
        <v>0</v>
      </c>
      <c r="S20" s="95">
        <v>75</v>
      </c>
      <c r="T20" s="13">
        <f t="shared" si="70"/>
        <v>0</v>
      </c>
      <c r="U20" s="13">
        <f t="shared" si="71"/>
        <v>0</v>
      </c>
      <c r="V20" s="13">
        <f>F20*O20</f>
        <v>0</v>
      </c>
      <c r="W20" s="13">
        <f t="shared" si="72"/>
        <v>0</v>
      </c>
      <c r="X20" s="13">
        <f t="shared" ca="1" si="73"/>
        <v>0</v>
      </c>
      <c r="Y20" s="13">
        <f t="shared" si="74"/>
        <v>0</v>
      </c>
      <c r="Z20" s="13">
        <f t="shared" ref="Z20" si="77">L20*S20</f>
        <v>0</v>
      </c>
      <c r="AA20" s="16">
        <f t="shared" ref="AA20" si="78">AL20</f>
        <v>0</v>
      </c>
      <c r="AB20" s="16">
        <f>AM20</f>
        <v>0</v>
      </c>
      <c r="AC20" s="16">
        <f t="shared" ref="AC20" si="79">AN20</f>
        <v>0</v>
      </c>
      <c r="AD20" s="234">
        <f t="shared" ref="AD20" ca="1" si="80">ROUND(SUM(T20:AC20),2)</f>
        <v>0</v>
      </c>
      <c r="AE20" s="234">
        <f>SUM(AG20:AN20)</f>
        <v>0</v>
      </c>
      <c r="AF20" s="17">
        <f t="shared" ref="AF20" si="81">IF(AE20=0,0,ROUND(AE20/AD20,6))</f>
        <v>0</v>
      </c>
      <c r="AG20" s="16">
        <f>SUMIFS('Fin Forecast'!$P$5:$P$381,'Fin Forecast'!$A$5:$A$381,'Jan26-Dec26 Transport'!$E20,'Fin Forecast'!$B$5:$B$381,'Jan26-Dec26 Transport'!AG$6)</f>
        <v>0</v>
      </c>
      <c r="AH20" s="16">
        <f>SUMIFS('Fin Forecast'!$P$5:$P$381,'Fin Forecast'!$A$5:$A$381,'Jan26-Dec26 Transport'!$E20,'Fin Forecast'!$B$5:$B$381,'Jan26-Dec26 Transport'!AH$6)</f>
        <v>0</v>
      </c>
      <c r="AI20" s="16">
        <f>SUMIFS('Fin Forecast'!$P$5:$P$381,'Fin Forecast'!$A$5:$A$381,'Jan26-Dec26 Transport'!$E20,'Fin Forecast'!$B$5:$B$381,'Jan26-Dec26 Transport'!AI$6)</f>
        <v>0</v>
      </c>
      <c r="AJ20" s="16">
        <f>SUMIFS('Fin Forecast'!$P$5:$P$381,'Fin Forecast'!$A$5:$A$381,'Jan26-Dec26 Transport'!$E20,'Fin Forecast'!$B$5:$B$381,'Jan26-Dec26 Transport'!AJ$6)</f>
        <v>0</v>
      </c>
      <c r="AK20" s="16">
        <f>SUMIFS('Fin Forecast'!$P$5:$P$381,'Fin Forecast'!$A$5:$A$381,'Jan26-Dec26 Transport'!$E20,'Fin Forecast'!$B$5:$B$381,'Jan26-Dec26 Transport'!AK$6)</f>
        <v>0</v>
      </c>
      <c r="AL20" s="16">
        <f>SUMIFS('Fin Forecast'!$P$5:$P$381,'Fin Forecast'!$A$5:$A$381,'Jan26-Dec26 Transport'!$E20,'Fin Forecast'!$B$5:$B$381,'Jan26-Dec26 Transport'!AL$6)</f>
        <v>0</v>
      </c>
      <c r="AM20" s="16">
        <f>SUMIFS('Fin Forecast'!$P$5:$P$381,'Fin Forecast'!$A$5:$A$381,'Jan26-Dec26 Transport'!$E20,'Fin Forecast'!$B$5:$B$381,'Jan26-Dec26 Transport'!AM$6)</f>
        <v>0</v>
      </c>
      <c r="AN20" s="16">
        <f>SUMIFS('Fin Forecast'!$P$5:$P$381,'Fin Forecast'!$A$5:$A$381,'Jan26-Dec26 Transport'!$E20,'Fin Forecast'!$B$5:$B$381,'Jan26-Dec26 Transport'!AN$6)</f>
        <v>0</v>
      </c>
      <c r="AP20" s="19">
        <f t="shared" ref="AP20" ca="1" si="82">+AD20-AE20</f>
        <v>0</v>
      </c>
      <c r="AQ20" s="21">
        <f t="shared" ref="AQ20" si="83">+T20+U20-AG20</f>
        <v>0</v>
      </c>
      <c r="AR20" s="21">
        <f t="shared" ref="AR20" ca="1" si="84">+W20+X20-AI20</f>
        <v>0</v>
      </c>
      <c r="AS20" s="81">
        <f t="shared" ref="AS20" si="85">Y20-AJ20</f>
        <v>0</v>
      </c>
      <c r="AT20" s="21">
        <f t="shared" ref="AT20" si="86">Z20-AK20</f>
        <v>0</v>
      </c>
    </row>
    <row r="21" spans="1:46" ht="15" customHeight="1">
      <c r="A21" s="6" t="s">
        <v>122</v>
      </c>
      <c r="B21" s="35">
        <f t="shared" si="76"/>
        <v>46082</v>
      </c>
      <c r="C21" s="35" t="s">
        <v>496</v>
      </c>
      <c r="D21" s="3" t="str">
        <f t="shared" ref="D21:D24" si="87">MID(C21,6,3)</f>
        <v>TS2</v>
      </c>
      <c r="E21" s="3" t="s">
        <v>197</v>
      </c>
      <c r="F21" s="11">
        <f>SUMIFS('Forecasted Customer Cts'!$H$5:$H$30,'Forecasted Customer Cts'!$D$5:$D$30,$E21,'Forecasted Customer Cts'!$C$5:$C$30,$A$8)</f>
        <v>0</v>
      </c>
      <c r="G21" s="11">
        <f>SUMIFS('Forecasted Customer Cts'!$H$5:$H$30,'Forecasted Customer Cts'!$D$5:$D$30,$E21,'Forecasted Customer Cts'!$C$5:$C$30,$A$9)</f>
        <v>9</v>
      </c>
      <c r="H21" s="11">
        <f ca="1">SUMIF('Forecasted Calendar Month Usage'!$D$5:$D$31,$E21,'Forecasted Calendar Month Usage'!$H$5:$H$30)</f>
        <v>31890.303838445201</v>
      </c>
      <c r="I21" s="11">
        <f ca="1">SUMIF('Forecasted Calendar Month Usage'!$D$5:$D$31,'Jan26-Dec26 Transport'!$E21,'Forecasted Calendar Month Usage'!$H$5:$H$30)-H21</f>
        <v>0</v>
      </c>
      <c r="J21" s="11"/>
      <c r="K21" s="233">
        <f>VLOOKUP(B21,'Billed Days'!$A$1:$B$13,2,FALSE)*G21</f>
        <v>279</v>
      </c>
      <c r="L21" s="87">
        <f>L15</f>
        <v>9</v>
      </c>
      <c r="M21" s="12">
        <f>VLOOKUP($C21,'Retail Rates'!$B$7:$P$39,4,FALSE)</f>
        <v>5.42</v>
      </c>
      <c r="N21" s="12">
        <f>VLOOKUP($C21,'Retail Rates'!$B$7:$P$39,5,FALSE)</f>
        <v>24.64</v>
      </c>
      <c r="O21" s="12">
        <f>VLOOKUP($C21,'Retail Rates'!$B$7:$P$39,6,FALSE)</f>
        <v>550</v>
      </c>
      <c r="P21" s="95">
        <f>VLOOKUP($C21,'Retail Rates'!$B$7:$P$39,10,FALSE)</f>
        <v>2.7023000000000001</v>
      </c>
      <c r="Q21" s="95">
        <f>VLOOKUP($C21,'Retail Rates'!$B$7:$P$39,11,FALSE)</f>
        <v>2.2023000000000001</v>
      </c>
      <c r="R21" s="95">
        <f>VLOOKUP($C21,'Retail Rates'!$B$7:$P$39,15,FALSE)</f>
        <v>0</v>
      </c>
      <c r="S21" s="95">
        <v>75</v>
      </c>
      <c r="T21" s="13">
        <f t="shared" si="70"/>
        <v>0</v>
      </c>
      <c r="U21" s="13">
        <f>K21*N21</f>
        <v>6874.56</v>
      </c>
      <c r="V21" s="13">
        <f>G21*O21</f>
        <v>4950</v>
      </c>
      <c r="W21" s="13">
        <f t="shared" ca="1" si="72"/>
        <v>86177.168062630473</v>
      </c>
      <c r="X21" s="13">
        <f t="shared" ca="1" si="73"/>
        <v>0</v>
      </c>
      <c r="Y21" s="13">
        <f t="shared" si="74"/>
        <v>0</v>
      </c>
      <c r="Z21" s="13">
        <f t="shared" si="7"/>
        <v>675</v>
      </c>
      <c r="AA21" s="16">
        <f t="shared" si="20"/>
        <v>0</v>
      </c>
      <c r="AB21" s="16">
        <f t="shared" ref="AB21:AB23" si="88">AM21</f>
        <v>0</v>
      </c>
      <c r="AC21" s="16">
        <f t="shared" si="22"/>
        <v>1736.8544214560882</v>
      </c>
      <c r="AD21" s="234">
        <f t="shared" ca="1" si="23"/>
        <v>100413.58</v>
      </c>
      <c r="AE21" s="234">
        <f t="shared" ref="AE21:AE23" si="89">SUM(AG21:AN21)</f>
        <v>100413.58248408655</v>
      </c>
      <c r="AF21" s="17">
        <f t="shared" ca="1" si="75"/>
        <v>1</v>
      </c>
      <c r="AG21" s="16">
        <f>SUMIFS('Fin Forecast'!$P$5:$P$381,'Fin Forecast'!$A$5:$A$381,'Jan26-Dec26 Transport'!$E21,'Fin Forecast'!$B$5:$B$381,'Jan26-Dec26 Transport'!AG$6)</f>
        <v>6874.5599999999995</v>
      </c>
      <c r="AH21" s="16">
        <f>SUMIFS('Fin Forecast'!$P$5:$P$381,'Fin Forecast'!$A$5:$A$381,'Jan26-Dec26 Transport'!$E21,'Fin Forecast'!$B$5:$B$381,'Jan26-Dec26 Transport'!AH$6)</f>
        <v>4950</v>
      </c>
      <c r="AI21" s="16">
        <f>SUMIFS('Fin Forecast'!$P$5:$P$381,'Fin Forecast'!$A$5:$A$381,'Jan26-Dec26 Transport'!$E21,'Fin Forecast'!$B$5:$B$381,'Jan26-Dec26 Transport'!AI$6)</f>
        <v>86177.168062630473</v>
      </c>
      <c r="AJ21" s="16">
        <f>SUMIFS('Fin Forecast'!$P$5:$P$381,'Fin Forecast'!$A$5:$A$381,'Jan26-Dec26 Transport'!$E21,'Fin Forecast'!$B$5:$B$381,'Jan26-Dec26 Transport'!AJ$6)</f>
        <v>0</v>
      </c>
      <c r="AK21" s="16">
        <f>SUMIFS('Fin Forecast'!$P$5:$P$381,'Fin Forecast'!$A$5:$A$381,'Jan26-Dec26 Transport'!$E21,'Fin Forecast'!$B$5:$B$381,'Jan26-Dec26 Transport'!AK$6)</f>
        <v>675</v>
      </c>
      <c r="AL21" s="16">
        <f>SUMIFS('Fin Forecast'!$P$5:$P$381,'Fin Forecast'!$A$5:$A$381,'Jan26-Dec26 Transport'!$E21,'Fin Forecast'!$B$5:$B$381,'Jan26-Dec26 Transport'!AL$6)</f>
        <v>0</v>
      </c>
      <c r="AM21" s="16">
        <f>SUMIFS('Fin Forecast'!$P$5:$P$381,'Fin Forecast'!$A$5:$A$381,'Jan26-Dec26 Transport'!$E21,'Fin Forecast'!$B$5:$B$381,'Jan26-Dec26 Transport'!AM$6)</f>
        <v>0</v>
      </c>
      <c r="AN21" s="16">
        <f>SUMIFS('Fin Forecast'!$P$5:$P$381,'Fin Forecast'!$A$5:$A$381,'Jan26-Dec26 Transport'!$E21,'Fin Forecast'!$B$5:$B$381,'Jan26-Dec26 Transport'!AN$6)</f>
        <v>1736.8544214560882</v>
      </c>
      <c r="AP21" s="19">
        <f t="shared" ca="1" si="10"/>
        <v>-2.4840865517035127E-3</v>
      </c>
      <c r="AQ21" s="21">
        <f t="shared" si="25"/>
        <v>0</v>
      </c>
      <c r="AR21" s="21">
        <f t="shared" ca="1" si="11"/>
        <v>0</v>
      </c>
      <c r="AS21" s="81">
        <f t="shared" si="26"/>
        <v>0</v>
      </c>
      <c r="AT21" s="21">
        <f t="shared" si="27"/>
        <v>0</v>
      </c>
    </row>
    <row r="22" spans="1:46">
      <c r="B22" s="35">
        <f t="shared" si="76"/>
        <v>46082</v>
      </c>
      <c r="C22" s="35" t="s">
        <v>502</v>
      </c>
      <c r="D22" s="3" t="str">
        <f t="shared" si="87"/>
        <v>TS2</v>
      </c>
      <c r="E22" s="3" t="s">
        <v>143</v>
      </c>
      <c r="F22" s="11">
        <f>SUMIF('Forecasted Customer Cts'!$D$5:$D$30,$E22,'Forecasted Customer Cts'!$H$5:$H$30)</f>
        <v>0</v>
      </c>
      <c r="G22" s="11"/>
      <c r="H22" s="11">
        <f ca="1">SUMIF('Forecasted Calendar Month Usage'!$D$5:$D$31,$E22,'Forecasted Calendar Month Usage'!$H$5:$H$30)</f>
        <v>0</v>
      </c>
      <c r="I22" s="11"/>
      <c r="J22" s="11"/>
      <c r="K22" s="11"/>
      <c r="L22" s="11"/>
      <c r="M22" s="12">
        <f>VLOOKUP($C22,'Retail Rates'!$B$7:$P$39,4,FALSE)</f>
        <v>630</v>
      </c>
      <c r="N22" s="12">
        <f>VLOOKUP($C22,'Retail Rates'!$B$7:$P$39,5,FALSE)</f>
        <v>0</v>
      </c>
      <c r="O22" s="12">
        <f>VLOOKUP($C22,'Retail Rates'!$B$7:$P$39,6,FALSE)</f>
        <v>550</v>
      </c>
      <c r="P22" s="95">
        <f>VLOOKUP($C22,'Retail Rates'!$B$7:$P$39,10,FALSE)</f>
        <v>1.9228000000000001</v>
      </c>
      <c r="Q22" s="95">
        <f>VLOOKUP($C22,'Retail Rates'!$B$7:$P$39,11,FALSE)</f>
        <v>0</v>
      </c>
      <c r="R22" s="95">
        <f>VLOOKUP($C22,'Retail Rates'!$B$7:$P$39,15,FALSE)</f>
        <v>0</v>
      </c>
      <c r="S22" s="95">
        <v>75</v>
      </c>
      <c r="T22" s="13">
        <f t="shared" si="70"/>
        <v>0</v>
      </c>
      <c r="U22" s="13">
        <f t="shared" si="71"/>
        <v>0</v>
      </c>
      <c r="V22" s="13">
        <f>F22*O22</f>
        <v>0</v>
      </c>
      <c r="W22" s="13">
        <f t="shared" ca="1" si="72"/>
        <v>0</v>
      </c>
      <c r="X22" s="13">
        <f t="shared" si="73"/>
        <v>0</v>
      </c>
      <c r="Y22" s="13">
        <f t="shared" si="74"/>
        <v>0</v>
      </c>
      <c r="Z22" s="13">
        <f t="shared" si="7"/>
        <v>0</v>
      </c>
      <c r="AA22" s="16">
        <f t="shared" si="20"/>
        <v>0</v>
      </c>
      <c r="AB22" s="16">
        <f t="shared" si="88"/>
        <v>0</v>
      </c>
      <c r="AC22" s="16">
        <f t="shared" si="22"/>
        <v>0</v>
      </c>
      <c r="AD22" s="234">
        <f t="shared" ca="1" si="23"/>
        <v>0</v>
      </c>
      <c r="AE22" s="234">
        <f t="shared" si="89"/>
        <v>0</v>
      </c>
      <c r="AF22" s="17">
        <f t="shared" si="75"/>
        <v>0</v>
      </c>
      <c r="AG22" s="16">
        <f>SUMIFS('Fin Forecast'!$P$5:$P$381,'Fin Forecast'!$A$5:$A$381,'Jan26-Dec26 Transport'!$E22,'Fin Forecast'!$B$5:$B$381,'Jan26-Dec26 Transport'!AG$6)</f>
        <v>0</v>
      </c>
      <c r="AH22" s="16">
        <f>SUMIFS('Fin Forecast'!$P$5:$P$381,'Fin Forecast'!$A$5:$A$381,'Jan26-Dec26 Transport'!$E22,'Fin Forecast'!$B$5:$B$381,'Jan26-Dec26 Transport'!AH$6)</f>
        <v>0</v>
      </c>
      <c r="AI22" s="16">
        <f>SUMIFS('Fin Forecast'!$P$5:$P$381,'Fin Forecast'!$A$5:$A$381,'Jan26-Dec26 Transport'!$E22,'Fin Forecast'!$B$5:$B$381,'Jan26-Dec26 Transport'!AI$6)</f>
        <v>0</v>
      </c>
      <c r="AJ22" s="16">
        <f>SUMIFS('Fin Forecast'!$P$5:$P$381,'Fin Forecast'!$A$5:$A$381,'Jan26-Dec26 Transport'!$E22,'Fin Forecast'!$B$5:$B$381,'Jan26-Dec26 Transport'!AJ$6)</f>
        <v>0</v>
      </c>
      <c r="AK22" s="16">
        <f>SUMIFS('Fin Forecast'!$P$5:$P$381,'Fin Forecast'!$A$5:$A$381,'Jan26-Dec26 Transport'!$E22,'Fin Forecast'!$B$5:$B$381,'Jan26-Dec26 Transport'!AK$6)</f>
        <v>0</v>
      </c>
      <c r="AL22" s="16">
        <f>SUMIFS('Fin Forecast'!$P$5:$P$381,'Fin Forecast'!$A$5:$A$381,'Jan26-Dec26 Transport'!$E22,'Fin Forecast'!$B$5:$B$381,'Jan26-Dec26 Transport'!AL$6)</f>
        <v>0</v>
      </c>
      <c r="AM22" s="16">
        <f>SUMIFS('Fin Forecast'!$P$5:$P$381,'Fin Forecast'!$A$5:$A$381,'Jan26-Dec26 Transport'!$E22,'Fin Forecast'!$B$5:$B$381,'Jan26-Dec26 Transport'!AM$6)</f>
        <v>0</v>
      </c>
      <c r="AN22" s="16">
        <f>SUMIFS('Fin Forecast'!$P$5:$P$381,'Fin Forecast'!$A$5:$A$381,'Jan26-Dec26 Transport'!$E22,'Fin Forecast'!$B$5:$B$381,'Jan26-Dec26 Transport'!AN$6)</f>
        <v>0</v>
      </c>
      <c r="AP22" s="19">
        <f t="shared" ca="1" si="10"/>
        <v>0</v>
      </c>
      <c r="AQ22" s="21">
        <f t="shared" si="25"/>
        <v>0</v>
      </c>
      <c r="AR22" s="21">
        <f t="shared" ca="1" si="11"/>
        <v>0</v>
      </c>
      <c r="AS22" s="81">
        <f t="shared" si="26"/>
        <v>0</v>
      </c>
      <c r="AT22" s="21">
        <f t="shared" si="27"/>
        <v>0</v>
      </c>
    </row>
    <row r="23" spans="1:46">
      <c r="B23" s="35">
        <f t="shared" si="76"/>
        <v>46082</v>
      </c>
      <c r="C23" s="35" t="s">
        <v>265</v>
      </c>
      <c r="D23" s="3" t="str">
        <f t="shared" si="87"/>
        <v>883</v>
      </c>
      <c r="E23" s="3" t="s">
        <v>268</v>
      </c>
      <c r="F23" s="11">
        <f>SUMIF('Forecasted Customer Cts'!$D$5:$D$30,$E23,'Forecasted Customer Cts'!$H$5:$H$30)</f>
        <v>0</v>
      </c>
      <c r="G23" s="11"/>
      <c r="H23" s="11">
        <f ca="1">SUMIF('Forecasted Calendar Month Usage'!$D$5:$D$31,$E23,'Forecasted Calendar Month Usage'!$H$5:$H$30)*10</f>
        <v>0</v>
      </c>
      <c r="I23" s="11"/>
      <c r="J23" s="11"/>
      <c r="K23" s="11"/>
      <c r="L23" s="11"/>
      <c r="M23" s="12">
        <f>VLOOKUP($C23,'Retail Rates'!$B$7:$P$39,4,FALSE)</f>
        <v>165</v>
      </c>
      <c r="N23" s="12">
        <f>VLOOKUP($C23,'Retail Rates'!$B$7:$P$39,5,FALSE)</f>
        <v>750</v>
      </c>
      <c r="O23" s="12">
        <f>VLOOKUP($C23,'Retail Rates'!$B$7:$P$39,6,FALSE)</f>
        <v>550</v>
      </c>
      <c r="P23" s="95">
        <f>VLOOKUP($C23,'Retail Rates'!$B$7:$P$39,10,FALSE)</f>
        <v>0.31</v>
      </c>
      <c r="Q23" s="95">
        <f>VLOOKUP($C23,'Retail Rates'!$B$7:$P$39,11,FALSE)</f>
        <v>0</v>
      </c>
      <c r="R23" s="95">
        <f>VLOOKUP($C23,'Retail Rates'!$B$7:$P$39,15,FALSE)</f>
        <v>10.89</v>
      </c>
      <c r="S23" s="95">
        <v>75</v>
      </c>
      <c r="T23" s="13">
        <f t="shared" si="70"/>
        <v>0</v>
      </c>
      <c r="U23" s="13">
        <f t="shared" si="71"/>
        <v>0</v>
      </c>
      <c r="V23" s="13">
        <f>F23*O23</f>
        <v>0</v>
      </c>
      <c r="W23" s="13">
        <f t="shared" ca="1" si="72"/>
        <v>0</v>
      </c>
      <c r="X23" s="13">
        <f t="shared" si="73"/>
        <v>0</v>
      </c>
      <c r="Y23" s="13">
        <f t="shared" si="74"/>
        <v>0</v>
      </c>
      <c r="Z23" s="13">
        <f t="shared" ref="Z23" si="90">L23*S23</f>
        <v>0</v>
      </c>
      <c r="AA23" s="16">
        <f t="shared" ref="AA23" si="91">AL23</f>
        <v>0</v>
      </c>
      <c r="AB23" s="16">
        <f t="shared" si="88"/>
        <v>0</v>
      </c>
      <c r="AC23" s="16">
        <f t="shared" ref="AC23" si="92">AN23</f>
        <v>0</v>
      </c>
      <c r="AD23" s="234">
        <f t="shared" ref="AD23" ca="1" si="93">ROUND(SUM(T23:AC23),2)</f>
        <v>0</v>
      </c>
      <c r="AE23" s="234">
        <f t="shared" si="89"/>
        <v>0</v>
      </c>
      <c r="AF23" s="17">
        <f t="shared" si="75"/>
        <v>0</v>
      </c>
      <c r="AG23" s="16">
        <f>SUMIFS('Fin Forecast'!$P$5:$P$381,'Fin Forecast'!$A$5:$A$381,'Jan26-Dec26 Transport'!$E23,'Fin Forecast'!$B$5:$B$381,'Jan26-Dec26 Transport'!AG$6)</f>
        <v>0</v>
      </c>
      <c r="AH23" s="16">
        <f>SUMIFS('Fin Forecast'!$P$5:$P$381,'Fin Forecast'!$A$5:$A$381,'Jan26-Dec26 Transport'!$E23,'Fin Forecast'!$B$5:$B$381,'Jan26-Dec26 Transport'!AH$6)</f>
        <v>0</v>
      </c>
      <c r="AI23" s="16">
        <f>SUMIFS('Fin Forecast'!$P$5:$P$381,'Fin Forecast'!$A$5:$A$381,'Jan26-Dec26 Transport'!$E23,'Fin Forecast'!$B$5:$B$381,'Jan26-Dec26 Transport'!AI$6)</f>
        <v>0</v>
      </c>
      <c r="AJ23" s="16">
        <f>SUMIFS('Fin Forecast'!$P$5:$P$381,'Fin Forecast'!$A$5:$A$381,'Jan26-Dec26 Transport'!$E23,'Fin Forecast'!$B$5:$B$381,'Jan26-Dec26 Transport'!AJ$6)</f>
        <v>0</v>
      </c>
      <c r="AK23" s="16">
        <f>SUMIFS('Fin Forecast'!$P$5:$P$381,'Fin Forecast'!$A$5:$A$381,'Jan26-Dec26 Transport'!$E23,'Fin Forecast'!$B$5:$B$381,'Jan26-Dec26 Transport'!AK$6)</f>
        <v>0</v>
      </c>
      <c r="AL23" s="16">
        <f>SUMIFS('Fin Forecast'!$P$5:$P$381,'Fin Forecast'!$A$5:$A$381,'Jan26-Dec26 Transport'!$E23,'Fin Forecast'!$B$5:$B$381,'Jan26-Dec26 Transport'!AL$6)</f>
        <v>0</v>
      </c>
      <c r="AM23" s="16">
        <f>SUMIFS('Fin Forecast'!$P$5:$P$381,'Fin Forecast'!$A$5:$A$381,'Jan26-Dec26 Transport'!$E23,'Fin Forecast'!$B$5:$B$381,'Jan26-Dec26 Transport'!AM$6)</f>
        <v>0</v>
      </c>
      <c r="AN23" s="16">
        <f>SUMIFS('Fin Forecast'!$P$5:$P$381,'Fin Forecast'!$A$5:$A$381,'Jan26-Dec26 Transport'!$E23,'Fin Forecast'!$B$5:$B$381,'Jan26-Dec26 Transport'!AN$6)</f>
        <v>0</v>
      </c>
      <c r="AP23" s="19">
        <f t="shared" ref="AP23" ca="1" si="94">+AD23-AE23</f>
        <v>0</v>
      </c>
      <c r="AQ23" s="21">
        <f t="shared" ref="AQ23" si="95">+T23+U23-AG23</f>
        <v>0</v>
      </c>
      <c r="AR23" s="21">
        <f t="shared" ref="AR23" ca="1" si="96">+W23+X23-AI23</f>
        <v>0</v>
      </c>
      <c r="AS23" s="81">
        <f t="shared" ref="AS23" si="97">Y23-AJ23</f>
        <v>0</v>
      </c>
      <c r="AT23" s="21">
        <f t="shared" ref="AT23" si="98">Z23-AK23</f>
        <v>0</v>
      </c>
    </row>
    <row r="24" spans="1:46" ht="15" customHeight="1">
      <c r="B24" s="35">
        <f t="shared" si="76"/>
        <v>46082</v>
      </c>
      <c r="C24" s="35" t="s">
        <v>247</v>
      </c>
      <c r="D24" s="3" t="str">
        <f t="shared" si="87"/>
        <v>872</v>
      </c>
      <c r="E24" s="3" t="s">
        <v>219</v>
      </c>
      <c r="F24" s="11">
        <f>SUMIF('Forecasted Customer Cts'!$D$5:$D$30,$E24,'Forecasted Customer Cts'!$H$5:$H$30)</f>
        <v>0</v>
      </c>
      <c r="G24" s="11"/>
      <c r="H24" s="11">
        <f ca="1">SUMIF('Forecasted Calendar Month Usage'!$D$5:$D$31,$E24,'Forecasted Calendar Month Usage'!$H$5:$H$30)*10</f>
        <v>0</v>
      </c>
      <c r="I24" s="11"/>
      <c r="J24" s="11">
        <f>SUMIFS('Fin Forecast'!R18:R372,'Fin Forecast'!C18:C372,'Jan26-Dec26 Transport'!E24,'Fin Forecast'!D18:D372,'Jan26-Dec26 Transport'!J6)/R24</f>
        <v>0</v>
      </c>
      <c r="K24" s="87"/>
      <c r="L24" s="11"/>
      <c r="M24" s="12">
        <f>VLOOKUP($C24,'Retail Rates'!$B$7:$P$39,4,FALSE)</f>
        <v>750</v>
      </c>
      <c r="N24" s="12">
        <f>VLOOKUP($C24,'Retail Rates'!$B$7:$P$39,5,FALSE)</f>
        <v>0</v>
      </c>
      <c r="O24" s="12">
        <f>VLOOKUP($C24,'Retail Rates'!$B$7:$P$39,6,FALSE)</f>
        <v>550</v>
      </c>
      <c r="P24" s="95">
        <f>VLOOKUP($C24,'Retail Rates'!$B$7:$P$39,10,FALSE)</f>
        <v>4.5600000000000002E-2</v>
      </c>
      <c r="Q24" s="95">
        <f>VLOOKUP($C24,'Retail Rates'!$B$7:$P$39,11,FALSE)</f>
        <v>0</v>
      </c>
      <c r="R24" s="95">
        <f>VLOOKUP($C24,'Retail Rates'!$B$7:$P$39,15,FALSE)</f>
        <v>7.38</v>
      </c>
      <c r="S24" s="95">
        <v>75</v>
      </c>
      <c r="T24" s="13">
        <f t="shared" si="70"/>
        <v>0</v>
      </c>
      <c r="U24" s="13">
        <f t="shared" si="71"/>
        <v>0</v>
      </c>
      <c r="V24" s="13">
        <f>F24*O24</f>
        <v>0</v>
      </c>
      <c r="W24" s="13">
        <f t="shared" ca="1" si="72"/>
        <v>0</v>
      </c>
      <c r="X24" s="13">
        <f t="shared" si="73"/>
        <v>0</v>
      </c>
      <c r="Y24" s="13">
        <f t="shared" si="74"/>
        <v>0</v>
      </c>
      <c r="Z24" s="13">
        <f t="shared" ref="Z24" si="99">L24*S24</f>
        <v>0</v>
      </c>
      <c r="AA24" s="16">
        <f t="shared" ref="AA24" si="100">AL24</f>
        <v>0</v>
      </c>
      <c r="AB24" s="16">
        <f t="shared" ref="AB24" si="101">AM24</f>
        <v>0</v>
      </c>
      <c r="AC24" s="16">
        <f t="shared" ref="AC24" si="102">AN24</f>
        <v>0</v>
      </c>
      <c r="AD24" s="234">
        <f t="shared" ref="AD24" ca="1" si="103">ROUND(SUM(T24:AC24),2)</f>
        <v>0</v>
      </c>
      <c r="AE24" s="234">
        <f t="shared" ref="AE24" si="104">SUM(AG24:AN24)</f>
        <v>0</v>
      </c>
      <c r="AF24" s="17">
        <f t="shared" ref="AF24" si="105">IF(AE24=0,0,ROUND(AE24/AD24,6))</f>
        <v>0</v>
      </c>
      <c r="AG24" s="16">
        <f>SUMIFS('Fin Forecast'!$P$5:$P$381,'Fin Forecast'!$A$5:$A$381,'Jan26-Dec26 Transport'!$E24,'Fin Forecast'!$B$5:$B$381,'Jan26-Dec26 Transport'!AG$6)</f>
        <v>0</v>
      </c>
      <c r="AH24" s="16">
        <f>SUMIFS('Fin Forecast'!$P$5:$P$381,'Fin Forecast'!$A$5:$A$381,'Jan26-Dec26 Transport'!$E24,'Fin Forecast'!$B$5:$B$381,'Jan26-Dec26 Transport'!AH$6)</f>
        <v>0</v>
      </c>
      <c r="AI24" s="16">
        <f>SUMIFS('Fin Forecast'!$P$5:$P$381,'Fin Forecast'!$A$5:$A$381,'Jan26-Dec26 Transport'!$E24,'Fin Forecast'!$B$5:$B$381,'Jan26-Dec26 Transport'!AI$6)</f>
        <v>0</v>
      </c>
      <c r="AJ24" s="16">
        <f>SUMIFS('Fin Forecast'!$P$5:$P$381,'Fin Forecast'!$A$5:$A$381,'Jan26-Dec26 Transport'!$E24,'Fin Forecast'!$B$5:$B$381,'Jan26-Dec26 Transport'!AJ$6)</f>
        <v>0</v>
      </c>
      <c r="AK24" s="16">
        <f>SUMIFS('Fin Forecast'!$P$5:$P$381,'Fin Forecast'!$A$5:$A$381,'Jan26-Dec26 Transport'!$E24,'Fin Forecast'!$B$5:$B$381,'Jan26-Dec26 Transport'!AK$6)</f>
        <v>0</v>
      </c>
      <c r="AL24" s="16">
        <f>SUMIFS('Fin Forecast'!$P$5:$P$381,'Fin Forecast'!$A$5:$A$381,'Jan26-Dec26 Transport'!$E24,'Fin Forecast'!$B$5:$B$381,'Jan26-Dec26 Transport'!AL$6)</f>
        <v>0</v>
      </c>
      <c r="AM24" s="16">
        <f>SUMIFS('Fin Forecast'!$P$5:$P$381,'Fin Forecast'!$A$5:$A$381,'Jan26-Dec26 Transport'!$E24,'Fin Forecast'!$B$5:$B$381,'Jan26-Dec26 Transport'!AM$6)</f>
        <v>0</v>
      </c>
      <c r="AN24" s="16">
        <f>SUMIFS('Fin Forecast'!$P$5:$P$381,'Fin Forecast'!$A$5:$A$381,'Jan26-Dec26 Transport'!$E24,'Fin Forecast'!$B$5:$B$381,'Jan26-Dec26 Transport'!AN$6)</f>
        <v>0</v>
      </c>
      <c r="AP24" s="19">
        <f t="shared" ref="AP24" ca="1" si="106">+AD24-AE24</f>
        <v>0</v>
      </c>
      <c r="AQ24" s="21">
        <f t="shared" ref="AQ24" si="107">+T24+U24-AG24</f>
        <v>0</v>
      </c>
      <c r="AR24" s="21">
        <f t="shared" ref="AR24" ca="1" si="108">+W24+X24-AI24</f>
        <v>0</v>
      </c>
      <c r="AS24" s="81">
        <f t="shared" ref="AS24" si="109">Y24-AJ24</f>
        <v>0</v>
      </c>
      <c r="AT24" s="21">
        <f t="shared" ref="AT24" si="110">Z24-AK24</f>
        <v>0</v>
      </c>
    </row>
    <row r="25" spans="1:46" ht="15" customHeight="1">
      <c r="B25" s="35">
        <f>EDATE(B19,1)</f>
        <v>46113</v>
      </c>
      <c r="C25" s="35" t="s">
        <v>506</v>
      </c>
      <c r="D25" s="3" t="str">
        <f>MID(C25,6,3)</f>
        <v>FTI</v>
      </c>
      <c r="E25" s="3" t="s">
        <v>22</v>
      </c>
      <c r="F25" s="11"/>
      <c r="G25" s="11">
        <f>SUMIF('Forecasted Customer Cts'!$D$5:$D$30,$E25,'Forecasted Customer Cts'!$I$5:$I$30)</f>
        <v>79</v>
      </c>
      <c r="H25" s="11">
        <f ca="1">SUMIF('Forecasted Calendar Month Usage'!$D$5:$D$31,$E25,'Forecasted Calendar Month Usage'!$I$5:$I$30)</f>
        <v>1378031.1522412337</v>
      </c>
      <c r="I25" s="11"/>
      <c r="J25" s="11">
        <f>VLOOKUP(B25,'2025BP_Gas_Demands'!$C$1:$K$37,7,FALSE)+VLOOKUP(B25,'2025BP_Gas_Demands'!$C$1:$K$37,8,FALSE)</f>
        <v>99567.042670311697</v>
      </c>
      <c r="K25" s="11"/>
      <c r="L25" s="87">
        <f>L19</f>
        <v>77</v>
      </c>
      <c r="M25" s="12">
        <f>VLOOKUP($C25,'Retail Rates'!$B$7:$P$39,4,FALSE)</f>
        <v>0</v>
      </c>
      <c r="N25" s="12">
        <f>VLOOKUP($C25,'Retail Rates'!$B$7:$P$39,5,FALSE)</f>
        <v>750</v>
      </c>
      <c r="O25" s="12">
        <f>VLOOKUP($C25,'Retail Rates'!$B$7:$P$39,6,FALSE)</f>
        <v>550</v>
      </c>
      <c r="P25" s="95">
        <f>VLOOKUP($C25,'Retail Rates'!$B$7:$P$39,10,FALSE)</f>
        <v>4.5600000000000002E-2</v>
      </c>
      <c r="Q25" s="95">
        <f>VLOOKUP($C25,'Retail Rates'!$B$7:$P$39,11,FALSE)</f>
        <v>0</v>
      </c>
      <c r="R25" s="95">
        <f>VLOOKUP($C25,'Retail Rates'!$B$7:$P$39,15,FALSE)</f>
        <v>7.38</v>
      </c>
      <c r="S25" s="95">
        <v>75</v>
      </c>
      <c r="T25" s="13">
        <f t="shared" si="70"/>
        <v>0</v>
      </c>
      <c r="U25" s="13">
        <f t="shared" si="71"/>
        <v>59250</v>
      </c>
      <c r="V25" s="13">
        <f>G25*O25</f>
        <v>43450</v>
      </c>
      <c r="W25" s="13">
        <f t="shared" ca="1" si="72"/>
        <v>62838.220542200259</v>
      </c>
      <c r="X25" s="13">
        <f t="shared" si="73"/>
        <v>0</v>
      </c>
      <c r="Y25" s="13">
        <f t="shared" si="74"/>
        <v>734804.77490690036</v>
      </c>
      <c r="Z25" s="13">
        <f t="shared" si="7"/>
        <v>5775</v>
      </c>
      <c r="AA25" s="16">
        <f t="shared" si="20"/>
        <v>0</v>
      </c>
      <c r="AB25" s="16">
        <f>AM25</f>
        <v>0</v>
      </c>
      <c r="AC25" s="16">
        <f t="shared" si="22"/>
        <v>1677.6000000000001</v>
      </c>
      <c r="AD25" s="234">
        <f t="shared" ca="1" si="23"/>
        <v>907795.6</v>
      </c>
      <c r="AE25" s="234">
        <f>SUM(AG25:AN25)</f>
        <v>907795.59544910036</v>
      </c>
      <c r="AF25" s="17">
        <f t="shared" ref="AF25:AF29" ca="1" si="111">IF(AE25=0,0,ROUND(AE25/AD25,6))</f>
        <v>1</v>
      </c>
      <c r="AG25" s="16">
        <f>SUMIFS('Fin Forecast'!$Q$5:$Q$381,'Fin Forecast'!$A$5:$A$381,'Jan26-Dec26 Transport'!$E25,'Fin Forecast'!$B$5:$B$381,'Jan26-Dec26 Transport'!AG$6)</f>
        <v>59250</v>
      </c>
      <c r="AH25" s="16">
        <f>SUMIFS('Fin Forecast'!$Q$5:$Q$381,'Fin Forecast'!$A$5:$A$381,'Jan26-Dec26 Transport'!$E25,'Fin Forecast'!$B$5:$B$381,'Jan26-Dec26 Transport'!AH$6)</f>
        <v>43450</v>
      </c>
      <c r="AI25" s="16">
        <f>SUMIFS('Fin Forecast'!$Q$5:$Q$381,'Fin Forecast'!$A$5:$A$381,'Jan26-Dec26 Transport'!$E25,'Fin Forecast'!$B$5:$B$381,'Jan26-Dec26 Transport'!AI$6)</f>
        <v>62838.220542200092</v>
      </c>
      <c r="AJ25" s="16">
        <f>SUMIFS('Fin Forecast'!$Q$5:$Q$381,'Fin Forecast'!$A$5:$A$381,'Jan26-Dec26 Transport'!$E25,'Fin Forecast'!$B$5:$B$381,'Jan26-Dec26 Transport'!AJ$6)</f>
        <v>734804.77490690036</v>
      </c>
      <c r="AK25" s="16">
        <f>SUMIFS('Fin Forecast'!$Q$5:$Q$381,'Fin Forecast'!$A$5:$A$381,'Jan26-Dec26 Transport'!$E25,'Fin Forecast'!$B$5:$B$381,'Jan26-Dec26 Transport'!AK$6)</f>
        <v>5775</v>
      </c>
      <c r="AL25" s="16">
        <f>SUMIFS('Fin Forecast'!$Q$5:$Q$381,'Fin Forecast'!$A$5:$A$381,'Jan26-Dec26 Transport'!$E25,'Fin Forecast'!$B$5:$B$381,'Jan26-Dec26 Transport'!AL$6)</f>
        <v>0</v>
      </c>
      <c r="AM25" s="16">
        <f>SUMIFS('Fin Forecast'!$Q$5:$Q$381,'Fin Forecast'!$A$5:$A$381,'Jan26-Dec26 Transport'!$E25,'Fin Forecast'!$B$5:$B$381,'Jan26-Dec26 Transport'!AM$6)</f>
        <v>0</v>
      </c>
      <c r="AN25" s="16">
        <f>SUMIFS('Fin Forecast'!$Q$5:$Q$381,'Fin Forecast'!$A$5:$A$381,'Jan26-Dec26 Transport'!$E25,'Fin Forecast'!$B$5:$B$381,'Jan26-Dec26 Transport'!AN$6)</f>
        <v>1677.6000000000001</v>
      </c>
      <c r="AP25" s="19">
        <f t="shared" ca="1" si="10"/>
        <v>4.5508996117860079E-3</v>
      </c>
      <c r="AQ25" s="21">
        <f t="shared" si="25"/>
        <v>0</v>
      </c>
      <c r="AR25" s="21">
        <f t="shared" ca="1" si="11"/>
        <v>1.673470251262188E-10</v>
      </c>
      <c r="AS25" s="81">
        <f t="shared" si="26"/>
        <v>0</v>
      </c>
      <c r="AT25" s="21">
        <f t="shared" si="27"/>
        <v>0</v>
      </c>
    </row>
    <row r="26" spans="1:46" ht="15" customHeight="1">
      <c r="A26" s="6" t="s">
        <v>121</v>
      </c>
      <c r="B26" s="35">
        <f t="shared" ref="B26:B30" si="112">$B$25</f>
        <v>46113</v>
      </c>
      <c r="C26" s="35" t="s">
        <v>19</v>
      </c>
      <c r="D26" s="3" t="str">
        <f>MID(C26,6,3)</f>
        <v>881</v>
      </c>
      <c r="E26" s="3" t="s">
        <v>214</v>
      </c>
      <c r="F26" s="11">
        <f>SUMIFS('Forecasted Customer Cts'!$I$5:$I$30,'Forecasted Customer Cts'!$D$5:$D$30,$E26,'Forecasted Customer Cts'!$C$5:$C$30,$A$8)</f>
        <v>0</v>
      </c>
      <c r="G26" s="11">
        <f>SUMIFS('Forecasted Customer Cts'!$I$5:$I$30,'Forecasted Customer Cts'!$D$5:$D$30,$E26,'Forecasted Customer Cts'!$C$5:$C$30,$A$9)</f>
        <v>0</v>
      </c>
      <c r="H26" s="11">
        <f>(F26+G26)*1000</f>
        <v>0</v>
      </c>
      <c r="I26" s="11">
        <f ca="1">(SUMIF('Forecasted Calendar Month Usage'!$D$5:$D$31,'Jan26-Dec26 Transport'!$E26,'Forecasted Calendar Month Usage'!$I$5:$I$30)*10)-H26</f>
        <v>0</v>
      </c>
      <c r="J26" s="11"/>
      <c r="K26" s="11"/>
      <c r="L26" s="11"/>
      <c r="M26" s="12">
        <f>VLOOKUP($C26,'Retail Rates'!$B$7:$P$39,4,FALSE)</f>
        <v>2.2999999999999998</v>
      </c>
      <c r="N26" s="12">
        <f>VLOOKUP($C26,'Retail Rates'!$B$7:$P$39,5,FALSE)</f>
        <v>11</v>
      </c>
      <c r="O26" s="12">
        <f>VLOOKUP($C26,'Retail Rates'!$B$7:$P$39,6,FALSE)</f>
        <v>550</v>
      </c>
      <c r="P26" s="95">
        <f>VLOOKUP($C26,'Retail Rates'!$B$7:$P$39,10,FALSE)</f>
        <v>3.895</v>
      </c>
      <c r="Q26" s="95">
        <f>VLOOKUP($C26,'Retail Rates'!$B$7:$P$39,11,FALSE)</f>
        <v>3.3950000000000005</v>
      </c>
      <c r="R26" s="95">
        <f>VLOOKUP($C26,'Retail Rates'!$B$7:$P$39,15,FALSE)</f>
        <v>0</v>
      </c>
      <c r="S26" s="95">
        <v>75</v>
      </c>
      <c r="T26" s="13">
        <f t="shared" si="70"/>
        <v>0</v>
      </c>
      <c r="U26" s="13">
        <f t="shared" si="71"/>
        <v>0</v>
      </c>
      <c r="V26" s="13">
        <f>F26*O26</f>
        <v>0</v>
      </c>
      <c r="W26" s="13">
        <f t="shared" si="72"/>
        <v>0</v>
      </c>
      <c r="X26" s="13">
        <f t="shared" ca="1" si="73"/>
        <v>0</v>
      </c>
      <c r="Y26" s="13">
        <f t="shared" si="74"/>
        <v>0</v>
      </c>
      <c r="Z26" s="13">
        <f t="shared" ref="Z26" si="113">L26*S26</f>
        <v>0</v>
      </c>
      <c r="AA26" s="16">
        <f t="shared" ref="AA26" si="114">AL26</f>
        <v>0</v>
      </c>
      <c r="AB26" s="16">
        <f>AM26</f>
        <v>0</v>
      </c>
      <c r="AC26" s="16">
        <f t="shared" ref="AC26" si="115">AN26</f>
        <v>0</v>
      </c>
      <c r="AD26" s="234">
        <f t="shared" ref="AD26" ca="1" si="116">ROUND(SUM(T26:AC26),2)</f>
        <v>0</v>
      </c>
      <c r="AE26" s="234">
        <f>SUM(AG26:AN26)</f>
        <v>0</v>
      </c>
      <c r="AF26" s="17">
        <f t="shared" ref="AF26" si="117">IF(AE26=0,0,ROUND(AE26/AD26,6))</f>
        <v>0</v>
      </c>
      <c r="AG26" s="16">
        <f>SUMIFS('Fin Forecast'!$Q$5:$Q$381,'Fin Forecast'!$A$5:$A$381,'Jan26-Dec26 Transport'!$E26,'Fin Forecast'!$B$5:$B$381,'Jan26-Dec26 Transport'!AG$6)</f>
        <v>0</v>
      </c>
      <c r="AH26" s="16">
        <f>SUMIFS('Fin Forecast'!$Q$5:$Q$381,'Fin Forecast'!$A$5:$A$381,'Jan26-Dec26 Transport'!$E26,'Fin Forecast'!$B$5:$B$381,'Jan26-Dec26 Transport'!AH$6)</f>
        <v>0</v>
      </c>
      <c r="AI26" s="16">
        <f>SUMIFS('Fin Forecast'!$Q$5:$Q$381,'Fin Forecast'!$A$5:$A$381,'Jan26-Dec26 Transport'!$E26,'Fin Forecast'!$B$5:$B$381,'Jan26-Dec26 Transport'!AI$6)</f>
        <v>0</v>
      </c>
      <c r="AJ26" s="16">
        <f>SUMIFS('Fin Forecast'!$Q$5:$Q$381,'Fin Forecast'!$A$5:$A$381,'Jan26-Dec26 Transport'!$E26,'Fin Forecast'!$B$5:$B$381,'Jan26-Dec26 Transport'!AJ$6)</f>
        <v>0</v>
      </c>
      <c r="AK26" s="16">
        <f>SUMIFS('Fin Forecast'!$Q$5:$Q$381,'Fin Forecast'!$A$5:$A$381,'Jan26-Dec26 Transport'!$E26,'Fin Forecast'!$B$5:$B$381,'Jan26-Dec26 Transport'!AK$6)</f>
        <v>0</v>
      </c>
      <c r="AL26" s="16">
        <f>SUMIFS('Fin Forecast'!$Q$5:$Q$381,'Fin Forecast'!$A$5:$A$381,'Jan26-Dec26 Transport'!$E26,'Fin Forecast'!$B$5:$B$381,'Jan26-Dec26 Transport'!AL$6)</f>
        <v>0</v>
      </c>
      <c r="AM26" s="16">
        <f>SUMIFS('Fin Forecast'!$Q$5:$Q$381,'Fin Forecast'!$A$5:$A$381,'Jan26-Dec26 Transport'!$E26,'Fin Forecast'!$B$5:$B$381,'Jan26-Dec26 Transport'!AM$6)</f>
        <v>0</v>
      </c>
      <c r="AN26" s="16">
        <f>SUMIFS('Fin Forecast'!$Q$5:$Q$381,'Fin Forecast'!$A$5:$A$381,'Jan26-Dec26 Transport'!$E26,'Fin Forecast'!$B$5:$B$381,'Jan26-Dec26 Transport'!AN$6)</f>
        <v>0</v>
      </c>
      <c r="AP26" s="19">
        <f t="shared" ca="1" si="10"/>
        <v>0</v>
      </c>
      <c r="AQ26" s="21">
        <f t="shared" si="25"/>
        <v>0</v>
      </c>
      <c r="AR26" s="21">
        <f t="shared" ca="1" si="11"/>
        <v>0</v>
      </c>
      <c r="AS26" s="81">
        <f t="shared" si="26"/>
        <v>0</v>
      </c>
      <c r="AT26" s="21">
        <f t="shared" si="27"/>
        <v>0</v>
      </c>
    </row>
    <row r="27" spans="1:46">
      <c r="A27" s="6" t="s">
        <v>122</v>
      </c>
      <c r="B27" s="35">
        <f t="shared" si="112"/>
        <v>46113</v>
      </c>
      <c r="C27" s="35" t="s">
        <v>496</v>
      </c>
      <c r="D27" s="3" t="str">
        <f t="shared" ref="D27:D30" si="118">MID(C27,6,3)</f>
        <v>TS2</v>
      </c>
      <c r="E27" s="3" t="s">
        <v>197</v>
      </c>
      <c r="F27" s="11">
        <f>SUMIFS('Forecasted Customer Cts'!$I$5:$I$30,'Forecasted Customer Cts'!$D$5:$D$30,$E27,'Forecasted Customer Cts'!$C$5:$C$30,$A$8)</f>
        <v>0</v>
      </c>
      <c r="G27" s="11">
        <f>SUMIFS('Forecasted Customer Cts'!$I$5:$I$30,'Forecasted Customer Cts'!$D$5:$D$30,$E27,'Forecasted Customer Cts'!$C$5:$C$30,$A$9)</f>
        <v>9</v>
      </c>
      <c r="H27" s="11">
        <f>G27*100</f>
        <v>900</v>
      </c>
      <c r="I27" s="11">
        <f ca="1">SUMIF('Forecasted Calendar Month Usage'!$D$5:$D$31,'Jan26-Dec26 Transport'!$E27,'Forecasted Calendar Month Usage'!$I$5:$I$30)-H27</f>
        <v>35036.489188522602</v>
      </c>
      <c r="J27" s="11"/>
      <c r="K27" s="233">
        <f>VLOOKUP(B27,'Billed Days'!$A$1:$B$13,2,FALSE)*G27</f>
        <v>270</v>
      </c>
      <c r="L27" s="87">
        <f>L21</f>
        <v>9</v>
      </c>
      <c r="M27" s="12">
        <f>VLOOKUP($C27,'Retail Rates'!$B$7:$P$39,4,FALSE)</f>
        <v>5.42</v>
      </c>
      <c r="N27" s="12">
        <f>VLOOKUP($C27,'Retail Rates'!$B$7:$P$39,5,FALSE)</f>
        <v>24.64</v>
      </c>
      <c r="O27" s="12">
        <f>VLOOKUP($C27,'Retail Rates'!$B$7:$P$39,6,FALSE)</f>
        <v>550</v>
      </c>
      <c r="P27" s="95">
        <f>VLOOKUP($C27,'Retail Rates'!$B$7:$P$39,10,FALSE)</f>
        <v>2.7023000000000001</v>
      </c>
      <c r="Q27" s="95">
        <f>VLOOKUP($C27,'Retail Rates'!$B$7:$P$39,11,FALSE)</f>
        <v>2.2023000000000001</v>
      </c>
      <c r="R27" s="95">
        <f>VLOOKUP($C27,'Retail Rates'!$B$7:$P$39,15,FALSE)</f>
        <v>0</v>
      </c>
      <c r="S27" s="95">
        <v>75</v>
      </c>
      <c r="T27" s="13">
        <f t="shared" si="70"/>
        <v>0</v>
      </c>
      <c r="U27" s="13">
        <f>K27*N27</f>
        <v>6652.8</v>
      </c>
      <c r="V27" s="13">
        <f>G27*O27</f>
        <v>4950</v>
      </c>
      <c r="W27" s="13">
        <f t="shared" si="72"/>
        <v>2432.0700000000002</v>
      </c>
      <c r="X27" s="13">
        <f t="shared" ca="1" si="73"/>
        <v>77160.860139883327</v>
      </c>
      <c r="Y27" s="13">
        <f t="shared" si="74"/>
        <v>0</v>
      </c>
      <c r="Z27" s="13">
        <f t="shared" si="7"/>
        <v>675</v>
      </c>
      <c r="AA27" s="16">
        <f t="shared" si="20"/>
        <v>0</v>
      </c>
      <c r="AB27" s="16">
        <f t="shared" ref="AB27:AB29" si="119">AM27</f>
        <v>0</v>
      </c>
      <c r="AC27" s="16">
        <f t="shared" si="22"/>
        <v>2340.8318589024639</v>
      </c>
      <c r="AD27" s="234">
        <f t="shared" ca="1" si="23"/>
        <v>94211.56</v>
      </c>
      <c r="AE27" s="234">
        <f t="shared" ref="AE27:AE29" si="120">SUM(AG27:AN27)</f>
        <v>94211.561998785794</v>
      </c>
      <c r="AF27" s="17">
        <f t="shared" ca="1" si="111"/>
        <v>1</v>
      </c>
      <c r="AG27" s="16">
        <f>SUMIFS('Fin Forecast'!$Q$5:$Q$381,'Fin Forecast'!$A$5:$A$381,'Jan26-Dec26 Transport'!$E27,'Fin Forecast'!$B$5:$B$381,'Jan26-Dec26 Transport'!AG$6)</f>
        <v>6652.7999999999993</v>
      </c>
      <c r="AH27" s="16">
        <f>SUMIFS('Fin Forecast'!$Q$5:$Q$381,'Fin Forecast'!$A$5:$A$381,'Jan26-Dec26 Transport'!$E27,'Fin Forecast'!$B$5:$B$381,'Jan26-Dec26 Transport'!AH$6)</f>
        <v>4950</v>
      </c>
      <c r="AI27" s="16">
        <f>SUMIFS('Fin Forecast'!$Q$5:$Q$381,'Fin Forecast'!$A$5:$A$381,'Jan26-Dec26 Transport'!$E27,'Fin Forecast'!$B$5:$B$381,'Jan26-Dec26 Transport'!AI$6)</f>
        <v>79592.930139883334</v>
      </c>
      <c r="AJ27" s="16">
        <f>SUMIFS('Fin Forecast'!$Q$5:$Q$381,'Fin Forecast'!$A$5:$A$381,'Jan26-Dec26 Transport'!$E27,'Fin Forecast'!$B$5:$B$381,'Jan26-Dec26 Transport'!AJ$6)</f>
        <v>0</v>
      </c>
      <c r="AK27" s="16">
        <f>SUMIFS('Fin Forecast'!$Q$5:$Q$381,'Fin Forecast'!$A$5:$A$381,'Jan26-Dec26 Transport'!$E27,'Fin Forecast'!$B$5:$B$381,'Jan26-Dec26 Transport'!AK$6)</f>
        <v>675</v>
      </c>
      <c r="AL27" s="16">
        <f>SUMIFS('Fin Forecast'!$Q$5:$Q$381,'Fin Forecast'!$A$5:$A$381,'Jan26-Dec26 Transport'!$E27,'Fin Forecast'!$B$5:$B$381,'Jan26-Dec26 Transport'!AL$6)</f>
        <v>0</v>
      </c>
      <c r="AM27" s="16">
        <f>SUMIFS('Fin Forecast'!$Q$5:$Q$381,'Fin Forecast'!$A$5:$A$381,'Jan26-Dec26 Transport'!$E27,'Fin Forecast'!$B$5:$B$381,'Jan26-Dec26 Transport'!AM$6)</f>
        <v>0</v>
      </c>
      <c r="AN27" s="16">
        <f>SUMIFS('Fin Forecast'!$Q$5:$Q$381,'Fin Forecast'!$A$5:$A$381,'Jan26-Dec26 Transport'!$E27,'Fin Forecast'!$B$5:$B$381,'Jan26-Dec26 Transport'!AN$6)</f>
        <v>2340.8318589024639</v>
      </c>
      <c r="AP27" s="19">
        <f t="shared" ca="1" si="10"/>
        <v>-1.9987857958767563E-3</v>
      </c>
      <c r="AQ27" s="21">
        <f t="shared" si="25"/>
        <v>0</v>
      </c>
      <c r="AR27" s="21">
        <f ca="1">+W27+X27-AI27</f>
        <v>0</v>
      </c>
      <c r="AS27" s="81">
        <f t="shared" si="26"/>
        <v>0</v>
      </c>
      <c r="AT27" s="21">
        <f t="shared" si="27"/>
        <v>0</v>
      </c>
    </row>
    <row r="28" spans="1:46">
      <c r="B28" s="35">
        <f t="shared" si="112"/>
        <v>46113</v>
      </c>
      <c r="C28" s="35" t="s">
        <v>502</v>
      </c>
      <c r="D28" s="3" t="str">
        <f t="shared" si="118"/>
        <v>TS2</v>
      </c>
      <c r="E28" s="3" t="s">
        <v>143</v>
      </c>
      <c r="F28" s="11">
        <f>SUMIF('Forecasted Customer Cts'!$D$5:$D$30,$E28,'Forecasted Customer Cts'!$I$5:$I$30)</f>
        <v>0</v>
      </c>
      <c r="G28" s="11"/>
      <c r="H28" s="11">
        <f ca="1">SUMIF('Forecasted Calendar Month Usage'!$D$5:$D$31,$E28,'Forecasted Calendar Month Usage'!$I$5:$I$30)</f>
        <v>0</v>
      </c>
      <c r="I28" s="11"/>
      <c r="J28" s="11"/>
      <c r="K28" s="11"/>
      <c r="L28" s="11"/>
      <c r="M28" s="12">
        <f>VLOOKUP($C28,'Retail Rates'!$B$7:$P$39,4,FALSE)</f>
        <v>630</v>
      </c>
      <c r="N28" s="12">
        <f>VLOOKUP($C28,'Retail Rates'!$B$7:$P$39,5,FALSE)</f>
        <v>0</v>
      </c>
      <c r="O28" s="12">
        <f>VLOOKUP($C28,'Retail Rates'!$B$7:$P$39,6,FALSE)</f>
        <v>550</v>
      </c>
      <c r="P28" s="95">
        <f>VLOOKUP($C28,'Retail Rates'!$B$7:$P$39,10,FALSE)</f>
        <v>1.9228000000000001</v>
      </c>
      <c r="Q28" s="95">
        <f>VLOOKUP($C28,'Retail Rates'!$B$7:$P$39,11,FALSE)</f>
        <v>0</v>
      </c>
      <c r="R28" s="95">
        <f>VLOOKUP($C28,'Retail Rates'!$B$7:$P$39,15,FALSE)</f>
        <v>0</v>
      </c>
      <c r="S28" s="95">
        <v>75</v>
      </c>
      <c r="T28" s="13">
        <f t="shared" si="70"/>
        <v>0</v>
      </c>
      <c r="U28" s="13">
        <f t="shared" si="71"/>
        <v>0</v>
      </c>
      <c r="V28" s="13">
        <f>F28*O28</f>
        <v>0</v>
      </c>
      <c r="W28" s="13">
        <f t="shared" ca="1" si="72"/>
        <v>0</v>
      </c>
      <c r="X28" s="13">
        <f t="shared" si="73"/>
        <v>0</v>
      </c>
      <c r="Y28" s="13">
        <f t="shared" si="74"/>
        <v>0</v>
      </c>
      <c r="Z28" s="13">
        <f t="shared" si="7"/>
        <v>0</v>
      </c>
      <c r="AA28" s="16">
        <f t="shared" si="20"/>
        <v>0</v>
      </c>
      <c r="AB28" s="16">
        <f t="shared" si="119"/>
        <v>0</v>
      </c>
      <c r="AC28" s="16">
        <f t="shared" si="22"/>
        <v>0</v>
      </c>
      <c r="AD28" s="234">
        <f t="shared" ca="1" si="23"/>
        <v>0</v>
      </c>
      <c r="AE28" s="234">
        <f t="shared" si="120"/>
        <v>0</v>
      </c>
      <c r="AF28" s="17">
        <f>IF(AE28=0,0,ROUND(AE28/AD28,5))</f>
        <v>0</v>
      </c>
      <c r="AG28" s="16">
        <f>SUMIFS('Fin Forecast'!$Q$5:$Q$381,'Fin Forecast'!$A$5:$A$381,'Jan26-Dec26 Transport'!$E28,'Fin Forecast'!$B$5:$B$381,'Jan26-Dec26 Transport'!AG$6)</f>
        <v>0</v>
      </c>
      <c r="AH28" s="16">
        <f>SUMIFS('Fin Forecast'!$Q$5:$Q$381,'Fin Forecast'!$A$5:$A$381,'Jan26-Dec26 Transport'!$E28,'Fin Forecast'!$B$5:$B$381,'Jan26-Dec26 Transport'!AH$6)</f>
        <v>0</v>
      </c>
      <c r="AI28" s="16">
        <f>SUMIFS('Fin Forecast'!$Q$5:$Q$381,'Fin Forecast'!$A$5:$A$381,'Jan26-Dec26 Transport'!$E28,'Fin Forecast'!$B$5:$B$381,'Jan26-Dec26 Transport'!AI$6)</f>
        <v>0</v>
      </c>
      <c r="AJ28" s="16">
        <f>SUMIFS('Fin Forecast'!$Q$5:$Q$381,'Fin Forecast'!$A$5:$A$381,'Jan26-Dec26 Transport'!$E28,'Fin Forecast'!$B$5:$B$381,'Jan26-Dec26 Transport'!AJ$6)</f>
        <v>0</v>
      </c>
      <c r="AK28" s="16">
        <f>SUMIFS('Fin Forecast'!$Q$5:$Q$381,'Fin Forecast'!$A$5:$A$381,'Jan26-Dec26 Transport'!$E28,'Fin Forecast'!$B$5:$B$381,'Jan26-Dec26 Transport'!AK$6)</f>
        <v>0</v>
      </c>
      <c r="AL28" s="16">
        <f>SUMIFS('Fin Forecast'!$Q$5:$Q$381,'Fin Forecast'!$A$5:$A$381,'Jan26-Dec26 Transport'!$E28,'Fin Forecast'!$B$5:$B$381,'Jan26-Dec26 Transport'!AL$6)</f>
        <v>0</v>
      </c>
      <c r="AM28" s="16">
        <f>SUMIFS('Fin Forecast'!$Q$5:$Q$381,'Fin Forecast'!$A$5:$A$381,'Jan26-Dec26 Transport'!$E28,'Fin Forecast'!$B$5:$B$381,'Jan26-Dec26 Transport'!AM$6)</f>
        <v>0</v>
      </c>
      <c r="AN28" s="16">
        <f>SUMIFS('Fin Forecast'!$Q$5:$Q$381,'Fin Forecast'!$A$5:$A$381,'Jan26-Dec26 Transport'!$E28,'Fin Forecast'!$B$5:$B$381,'Jan26-Dec26 Transport'!AN$6)</f>
        <v>0</v>
      </c>
      <c r="AP28" s="19">
        <f t="shared" ca="1" si="10"/>
        <v>0</v>
      </c>
      <c r="AQ28" s="21">
        <f t="shared" si="25"/>
        <v>0</v>
      </c>
      <c r="AR28" s="21">
        <f t="shared" ca="1" si="11"/>
        <v>0</v>
      </c>
      <c r="AS28" s="81">
        <f t="shared" si="26"/>
        <v>0</v>
      </c>
      <c r="AT28" s="21">
        <f t="shared" si="27"/>
        <v>0</v>
      </c>
    </row>
    <row r="29" spans="1:46">
      <c r="B29" s="35">
        <f t="shared" si="112"/>
        <v>46113</v>
      </c>
      <c r="C29" s="35" t="s">
        <v>265</v>
      </c>
      <c r="D29" s="3" t="str">
        <f t="shared" si="118"/>
        <v>883</v>
      </c>
      <c r="E29" s="3" t="s">
        <v>268</v>
      </c>
      <c r="F29" s="11">
        <f>SUMIF('Forecasted Customer Cts'!$D$5:$D$30,$E29,'Forecasted Customer Cts'!$I$5:$I$30)</f>
        <v>0</v>
      </c>
      <c r="G29" s="11"/>
      <c r="H29" s="11">
        <f ca="1">SUMIF('Forecasted Calendar Month Usage'!$D$5:$D$31,$E29,'Forecasted Calendar Month Usage'!$I$5:$I$30)*10</f>
        <v>0</v>
      </c>
      <c r="I29" s="11"/>
      <c r="J29" s="11"/>
      <c r="K29" s="11"/>
      <c r="L29" s="11"/>
      <c r="M29" s="12">
        <f>VLOOKUP($C29,'Retail Rates'!$B$7:$P$39,4,FALSE)</f>
        <v>165</v>
      </c>
      <c r="N29" s="12">
        <f>VLOOKUP($C29,'Retail Rates'!$B$7:$P$39,5,FALSE)</f>
        <v>750</v>
      </c>
      <c r="O29" s="12">
        <f>VLOOKUP($C29,'Retail Rates'!$B$7:$P$39,6,FALSE)</f>
        <v>550</v>
      </c>
      <c r="P29" s="95">
        <f>VLOOKUP($C29,'Retail Rates'!$B$7:$P$39,10,FALSE)</f>
        <v>0.31</v>
      </c>
      <c r="Q29" s="95">
        <f>VLOOKUP($C29,'Retail Rates'!$B$7:$P$39,11,FALSE)</f>
        <v>0</v>
      </c>
      <c r="R29" s="95">
        <f>VLOOKUP($C29,'Retail Rates'!$B$7:$P$39,15,FALSE)</f>
        <v>10.89</v>
      </c>
      <c r="S29" s="95">
        <v>75</v>
      </c>
      <c r="T29" s="13">
        <f t="shared" si="70"/>
        <v>0</v>
      </c>
      <c r="U29" s="13">
        <f t="shared" si="71"/>
        <v>0</v>
      </c>
      <c r="V29" s="13">
        <f>F29*O29</f>
        <v>0</v>
      </c>
      <c r="W29" s="13">
        <f t="shared" ca="1" si="72"/>
        <v>0</v>
      </c>
      <c r="X29" s="13">
        <f t="shared" si="73"/>
        <v>0</v>
      </c>
      <c r="Y29" s="13">
        <f t="shared" si="74"/>
        <v>0</v>
      </c>
      <c r="Z29" s="13">
        <f t="shared" si="7"/>
        <v>0</v>
      </c>
      <c r="AA29" s="16">
        <f t="shared" si="20"/>
        <v>0</v>
      </c>
      <c r="AB29" s="16">
        <f t="shared" si="119"/>
        <v>0</v>
      </c>
      <c r="AC29" s="16">
        <f t="shared" si="22"/>
        <v>0</v>
      </c>
      <c r="AD29" s="234">
        <f t="shared" ca="1" si="23"/>
        <v>0</v>
      </c>
      <c r="AE29" s="234">
        <f t="shared" si="120"/>
        <v>0</v>
      </c>
      <c r="AF29" s="17">
        <f t="shared" si="111"/>
        <v>0</v>
      </c>
      <c r="AG29" s="16">
        <f>SUMIFS('Fin Forecast'!$Q$5:$Q$381,'Fin Forecast'!$A$5:$A$381,'Jan26-Dec26 Transport'!$E29,'Fin Forecast'!$B$5:$B$381,'Jan26-Dec26 Transport'!AG$6)</f>
        <v>0</v>
      </c>
      <c r="AH29" s="16">
        <f>SUMIFS('Fin Forecast'!$Q$5:$Q$381,'Fin Forecast'!$A$5:$A$381,'Jan26-Dec26 Transport'!$E29,'Fin Forecast'!$B$5:$B$381,'Jan26-Dec26 Transport'!AH$6)</f>
        <v>0</v>
      </c>
      <c r="AI29" s="16">
        <f>SUMIFS('Fin Forecast'!$Q$5:$Q$381,'Fin Forecast'!$A$5:$A$381,'Jan26-Dec26 Transport'!$E29,'Fin Forecast'!$B$5:$B$381,'Jan26-Dec26 Transport'!AI$6)</f>
        <v>0</v>
      </c>
      <c r="AJ29" s="16">
        <f>SUMIFS('Fin Forecast'!$Q$5:$Q$381,'Fin Forecast'!$A$5:$A$381,'Jan26-Dec26 Transport'!$E29,'Fin Forecast'!$B$5:$B$381,'Jan26-Dec26 Transport'!AJ$6)</f>
        <v>0</v>
      </c>
      <c r="AK29" s="16">
        <f>SUMIFS('Fin Forecast'!$Q$5:$Q$381,'Fin Forecast'!$A$5:$A$381,'Jan26-Dec26 Transport'!$E29,'Fin Forecast'!$B$5:$B$381,'Jan26-Dec26 Transport'!AK$6)</f>
        <v>0</v>
      </c>
      <c r="AL29" s="16">
        <f>SUMIFS('Fin Forecast'!$Q$5:$Q$381,'Fin Forecast'!$A$5:$A$381,'Jan26-Dec26 Transport'!$E29,'Fin Forecast'!$B$5:$B$381,'Jan26-Dec26 Transport'!AL$6)</f>
        <v>0</v>
      </c>
      <c r="AM29" s="16">
        <f>SUMIFS('Fin Forecast'!$Q$5:$Q$381,'Fin Forecast'!$A$5:$A$381,'Jan26-Dec26 Transport'!$E29,'Fin Forecast'!$B$5:$B$381,'Jan26-Dec26 Transport'!AM$6)</f>
        <v>0</v>
      </c>
      <c r="AN29" s="16">
        <f>SUMIFS('Fin Forecast'!$Q$5:$Q$381,'Fin Forecast'!$A$5:$A$381,'Jan26-Dec26 Transport'!$E29,'Fin Forecast'!$B$5:$B$381,'Jan26-Dec26 Transport'!AN$6)</f>
        <v>0</v>
      </c>
      <c r="AP29" s="19">
        <f t="shared" ca="1" si="10"/>
        <v>0</v>
      </c>
      <c r="AQ29" s="21">
        <f t="shared" si="25"/>
        <v>0</v>
      </c>
      <c r="AR29" s="21">
        <f t="shared" ca="1" si="11"/>
        <v>0</v>
      </c>
      <c r="AS29" s="81">
        <f t="shared" si="26"/>
        <v>0</v>
      </c>
      <c r="AT29" s="21">
        <f t="shared" si="27"/>
        <v>0</v>
      </c>
    </row>
    <row r="30" spans="1:46" ht="15" customHeight="1">
      <c r="B30" s="35">
        <f t="shared" si="112"/>
        <v>46113</v>
      </c>
      <c r="C30" s="35" t="s">
        <v>247</v>
      </c>
      <c r="D30" s="3" t="str">
        <f t="shared" si="118"/>
        <v>872</v>
      </c>
      <c r="E30" s="3" t="s">
        <v>219</v>
      </c>
      <c r="F30" s="11">
        <f>SUMIF('Forecasted Customer Cts'!$D$5:$D$30,$E30,'Forecasted Customer Cts'!$I$5:$I$30)</f>
        <v>0</v>
      </c>
      <c r="G30" s="11"/>
      <c r="H30" s="11">
        <f ca="1">SUMIF('Forecasted Calendar Month Usage'!$D$5:$D$31,$E30,'Forecasted Calendar Month Usage'!$I$5:$I$30)*10</f>
        <v>0</v>
      </c>
      <c r="I30" s="11"/>
      <c r="J30" s="11">
        <f>SUMIFS('Fin Forecast'!R24:R378,'Fin Forecast'!C24:C378,'Jan26-Dec26 Transport'!E30,'Fin Forecast'!D24:D378,'Jan26-Dec26 Transport'!J29)/R30</f>
        <v>0</v>
      </c>
      <c r="K30" s="87"/>
      <c r="L30" s="11"/>
      <c r="M30" s="12">
        <f>VLOOKUP($C30,'Retail Rates'!$B$7:$P$39,4,FALSE)</f>
        <v>750</v>
      </c>
      <c r="N30" s="12">
        <f>VLOOKUP($C30,'Retail Rates'!$B$7:$P$39,5,FALSE)</f>
        <v>0</v>
      </c>
      <c r="O30" s="12">
        <f>VLOOKUP($C30,'Retail Rates'!$B$7:$P$39,6,FALSE)</f>
        <v>550</v>
      </c>
      <c r="P30" s="95">
        <f>VLOOKUP($C30,'Retail Rates'!$B$7:$P$39,10,FALSE)</f>
        <v>4.5600000000000002E-2</v>
      </c>
      <c r="Q30" s="95">
        <f>VLOOKUP($C30,'Retail Rates'!$B$7:$P$39,11,FALSE)</f>
        <v>0</v>
      </c>
      <c r="R30" s="95">
        <f>VLOOKUP($C30,'Retail Rates'!$B$7:$P$39,15,FALSE)</f>
        <v>7.38</v>
      </c>
      <c r="S30" s="95">
        <v>75</v>
      </c>
      <c r="T30" s="13">
        <f t="shared" si="70"/>
        <v>0</v>
      </c>
      <c r="U30" s="13">
        <f t="shared" si="71"/>
        <v>0</v>
      </c>
      <c r="V30" s="13">
        <f>F30*O30</f>
        <v>0</v>
      </c>
      <c r="W30" s="13">
        <f t="shared" ca="1" si="72"/>
        <v>0</v>
      </c>
      <c r="X30" s="13">
        <f t="shared" si="73"/>
        <v>0</v>
      </c>
      <c r="Y30" s="13">
        <f t="shared" si="74"/>
        <v>0</v>
      </c>
      <c r="Z30" s="13">
        <f t="shared" ref="Z30" si="121">L30*S30</f>
        <v>0</v>
      </c>
      <c r="AA30" s="16">
        <f t="shared" ref="AA30" si="122">AL30</f>
        <v>0</v>
      </c>
      <c r="AB30" s="16">
        <f t="shared" ref="AB30" si="123">AM30</f>
        <v>0</v>
      </c>
      <c r="AC30" s="16">
        <f t="shared" ref="AC30" si="124">AN30</f>
        <v>0</v>
      </c>
      <c r="AD30" s="234">
        <f t="shared" ref="AD30" ca="1" si="125">ROUND(SUM(T30:AC30),2)</f>
        <v>0</v>
      </c>
      <c r="AE30" s="234">
        <f t="shared" ref="AE30" si="126">SUM(AG30:AN30)</f>
        <v>0</v>
      </c>
      <c r="AF30" s="17">
        <f t="shared" ref="AF30" si="127">IF(AE30=0,0,ROUND(AE30/AD30,6))</f>
        <v>0</v>
      </c>
      <c r="AG30" s="16">
        <f>SUMIFS('Fin Forecast'!$Q$5:$Q$381,'Fin Forecast'!$A$5:$A$381,'Jan26-Dec26 Transport'!$E30,'Fin Forecast'!$B$5:$B$381,'Jan26-Dec26 Transport'!AG$6)</f>
        <v>0</v>
      </c>
      <c r="AH30" s="16">
        <f>SUMIFS('Fin Forecast'!$Q$5:$Q$381,'Fin Forecast'!$A$5:$A$381,'Jan26-Dec26 Transport'!$E30,'Fin Forecast'!$B$5:$B$381,'Jan26-Dec26 Transport'!AH$6)</f>
        <v>0</v>
      </c>
      <c r="AI30" s="16">
        <f>SUMIFS('Fin Forecast'!$Q$5:$Q$381,'Fin Forecast'!$A$5:$A$381,'Jan26-Dec26 Transport'!$E30,'Fin Forecast'!$B$5:$B$381,'Jan26-Dec26 Transport'!AI$6)</f>
        <v>0</v>
      </c>
      <c r="AJ30" s="16">
        <f>SUMIFS('Fin Forecast'!$Q$5:$Q$381,'Fin Forecast'!$A$5:$A$381,'Jan26-Dec26 Transport'!$E30,'Fin Forecast'!$B$5:$B$381,'Jan26-Dec26 Transport'!AJ$6)</f>
        <v>0</v>
      </c>
      <c r="AK30" s="16">
        <f>SUMIFS('Fin Forecast'!$Q$5:$Q$381,'Fin Forecast'!$A$5:$A$381,'Jan26-Dec26 Transport'!$E30,'Fin Forecast'!$B$5:$B$381,'Jan26-Dec26 Transport'!AK$6)</f>
        <v>0</v>
      </c>
      <c r="AL30" s="16">
        <f>SUMIFS('Fin Forecast'!$Q$5:$Q$381,'Fin Forecast'!$A$5:$A$381,'Jan26-Dec26 Transport'!$E30,'Fin Forecast'!$B$5:$B$381,'Jan26-Dec26 Transport'!AL$6)</f>
        <v>0</v>
      </c>
      <c r="AM30" s="16">
        <f>SUMIFS('Fin Forecast'!$Q$5:$Q$381,'Fin Forecast'!$A$5:$A$381,'Jan26-Dec26 Transport'!$E30,'Fin Forecast'!$B$5:$B$381,'Jan26-Dec26 Transport'!AM$6)</f>
        <v>0</v>
      </c>
      <c r="AN30" s="16">
        <f>SUMIFS('Fin Forecast'!$Q$5:$Q$381,'Fin Forecast'!$A$5:$A$381,'Jan26-Dec26 Transport'!$E30,'Fin Forecast'!$B$5:$B$381,'Jan26-Dec26 Transport'!AN$6)</f>
        <v>0</v>
      </c>
      <c r="AP30" s="19">
        <f t="shared" ref="AP30" ca="1" si="128">+AD30-AE30</f>
        <v>0</v>
      </c>
      <c r="AQ30" s="21">
        <f t="shared" ref="AQ30" si="129">+T30+U30-AG30</f>
        <v>0</v>
      </c>
      <c r="AR30" s="21">
        <f t="shared" ref="AR30" ca="1" si="130">+W30+X30-AI30</f>
        <v>0</v>
      </c>
      <c r="AS30" s="81">
        <f t="shared" ref="AS30" si="131">Y30-AJ30</f>
        <v>0</v>
      </c>
      <c r="AT30" s="21">
        <f t="shared" ref="AT30" si="132">Z30-AK30</f>
        <v>0</v>
      </c>
    </row>
    <row r="31" spans="1:46" ht="15" customHeight="1">
      <c r="B31" s="35">
        <f>EDATE(B25,1)</f>
        <v>46143</v>
      </c>
      <c r="C31" s="35" t="s">
        <v>506</v>
      </c>
      <c r="D31" s="3" t="str">
        <f>MID(C31,6,3)</f>
        <v>FTI</v>
      </c>
      <c r="E31" s="3" t="s">
        <v>22</v>
      </c>
      <c r="F31" s="11"/>
      <c r="G31" s="11">
        <f>SUMIF('Forecasted Customer Cts'!$D$5:$D$30,$E31,'Forecasted Customer Cts'!$J$5:$J$30)</f>
        <v>79</v>
      </c>
      <c r="H31" s="11">
        <f ca="1">SUMIF('Forecasted Calendar Month Usage'!$D$5:$D$31,$E31,'Forecasted Calendar Month Usage'!$J$5:$J$30)</f>
        <v>1321762.984445062</v>
      </c>
      <c r="I31" s="11"/>
      <c r="J31" s="11">
        <f>VLOOKUP(B31,'2025BP_Gas_Demands'!$C$1:$K$37,7,FALSE)+VLOOKUP(B31,'2025BP_Gas_Demands'!$C$1:$K$37,8,FALSE)</f>
        <v>99866.241854966211</v>
      </c>
      <c r="K31" s="11"/>
      <c r="L31" s="87">
        <f>L25</f>
        <v>77</v>
      </c>
      <c r="M31" s="12">
        <f>VLOOKUP($C31,'Retail Rates'!$B$7:$P$39,4,FALSE)</f>
        <v>0</v>
      </c>
      <c r="N31" s="12">
        <f>VLOOKUP($C31,'Retail Rates'!$B$7:$P$39,5,FALSE)</f>
        <v>750</v>
      </c>
      <c r="O31" s="12">
        <f>VLOOKUP($C31,'Retail Rates'!$B$7:$P$39,6,FALSE)</f>
        <v>550</v>
      </c>
      <c r="P31" s="95">
        <f>VLOOKUP($C31,'Retail Rates'!$B$7:$P$39,10,FALSE)</f>
        <v>4.5600000000000002E-2</v>
      </c>
      <c r="Q31" s="95">
        <f>VLOOKUP($C31,'Retail Rates'!$B$7:$P$39,11,FALSE)</f>
        <v>0</v>
      </c>
      <c r="R31" s="95">
        <f>VLOOKUP($C31,'Retail Rates'!$B$7:$P$39,15,FALSE)</f>
        <v>7.38</v>
      </c>
      <c r="S31" s="95">
        <v>75</v>
      </c>
      <c r="T31" s="13">
        <f t="shared" si="70"/>
        <v>0</v>
      </c>
      <c r="U31" s="13">
        <f t="shared" si="71"/>
        <v>59250</v>
      </c>
      <c r="V31" s="13">
        <f>G31*O31</f>
        <v>43450</v>
      </c>
      <c r="W31" s="13">
        <f t="shared" ca="1" si="72"/>
        <v>60272.392090694826</v>
      </c>
      <c r="X31" s="13">
        <f t="shared" si="73"/>
        <v>0</v>
      </c>
      <c r="Y31" s="13">
        <f t="shared" si="74"/>
        <v>737012.86488965061</v>
      </c>
      <c r="Z31" s="13">
        <f t="shared" si="7"/>
        <v>5775</v>
      </c>
      <c r="AA31" s="16">
        <f t="shared" si="20"/>
        <v>0</v>
      </c>
      <c r="AB31" s="16">
        <f>AM31</f>
        <v>0</v>
      </c>
      <c r="AC31" s="16">
        <f t="shared" si="22"/>
        <v>0</v>
      </c>
      <c r="AD31" s="234">
        <f t="shared" ca="1" si="23"/>
        <v>905760.26</v>
      </c>
      <c r="AE31" s="234">
        <f>SUM(AG31:AN31)</f>
        <v>905760.25698034524</v>
      </c>
      <c r="AF31" s="17">
        <f t="shared" ref="AF31:AF35" ca="1" si="133">IF(AE31=0,0,ROUND(AE31/AD31,6))</f>
        <v>1</v>
      </c>
      <c r="AG31" s="16">
        <f>SUMIFS('Fin Forecast'!$R$5:$R$381,'Fin Forecast'!$A$5:$A$381,'Jan26-Dec26 Transport'!$E31,'Fin Forecast'!$B$5:$B$381,'Jan26-Dec26 Transport'!AG$6)</f>
        <v>59250</v>
      </c>
      <c r="AH31" s="16">
        <f>SUMIFS('Fin Forecast'!$R$5:$R$381,'Fin Forecast'!$A$5:$A$381,'Jan26-Dec26 Transport'!$E31,'Fin Forecast'!$B$5:$B$381,'Jan26-Dec26 Transport'!AH$6)</f>
        <v>43450</v>
      </c>
      <c r="AI31" s="16">
        <f>SUMIFS('Fin Forecast'!$R$5:$R$381,'Fin Forecast'!$A$5:$A$381,'Jan26-Dec26 Transport'!$E31,'Fin Forecast'!$B$5:$B$381,'Jan26-Dec26 Transport'!AI$6)</f>
        <v>60272.392090694731</v>
      </c>
      <c r="AJ31" s="16">
        <f>SUMIFS('Fin Forecast'!$R$5:$R$381,'Fin Forecast'!$A$5:$A$381,'Jan26-Dec26 Transport'!$E31,'Fin Forecast'!$B$5:$B$381,'Jan26-Dec26 Transport'!AJ$6)</f>
        <v>737012.86488965049</v>
      </c>
      <c r="AK31" s="16">
        <f>SUMIFS('Fin Forecast'!$R$5:$R$381,'Fin Forecast'!$A$5:$A$381,'Jan26-Dec26 Transport'!$E31,'Fin Forecast'!$B$5:$B$381,'Jan26-Dec26 Transport'!AK$6)</f>
        <v>5775</v>
      </c>
      <c r="AL31" s="16">
        <f>SUMIFS('Fin Forecast'!$R$5:$R$381,'Fin Forecast'!$A$5:$A$381,'Jan26-Dec26 Transport'!$E31,'Fin Forecast'!$B$5:$B$381,'Jan26-Dec26 Transport'!AL$6)</f>
        <v>0</v>
      </c>
      <c r="AM31" s="16">
        <f>SUMIFS('Fin Forecast'!$R$5:$R$381,'Fin Forecast'!$A$5:$A$381,'Jan26-Dec26 Transport'!$E31,'Fin Forecast'!$B$5:$B$381,'Jan26-Dec26 Transport'!AM$6)</f>
        <v>0</v>
      </c>
      <c r="AN31" s="16">
        <f>SUMIFS('Fin Forecast'!$R$5:$R$381,'Fin Forecast'!$A$5:$A$381,'Jan26-Dec26 Transport'!$E31,'Fin Forecast'!$B$5:$B$381,'Jan26-Dec26 Transport'!AN$6)</f>
        <v>0</v>
      </c>
      <c r="AP31" s="19">
        <f t="shared" ca="1" si="10"/>
        <v>3.019654774107039E-3</v>
      </c>
      <c r="AQ31" s="21">
        <f t="shared" si="25"/>
        <v>0</v>
      </c>
      <c r="AR31" s="21">
        <f t="shared" ca="1" si="11"/>
        <v>9.4587448984384537E-11</v>
      </c>
      <c r="AS31" s="81">
        <f t="shared" si="26"/>
        <v>0</v>
      </c>
      <c r="AT31" s="21">
        <f t="shared" si="27"/>
        <v>0</v>
      </c>
    </row>
    <row r="32" spans="1:46" ht="15" customHeight="1">
      <c r="A32" s="6" t="s">
        <v>121</v>
      </c>
      <c r="B32" s="35">
        <f t="shared" ref="B32:B36" si="134">$B$31</f>
        <v>46143</v>
      </c>
      <c r="C32" s="35" t="s">
        <v>19</v>
      </c>
      <c r="D32" s="3" t="str">
        <f>MID(C32,6,3)</f>
        <v>881</v>
      </c>
      <c r="E32" s="3" t="s">
        <v>214</v>
      </c>
      <c r="F32" s="11">
        <f>SUMIFS('Forecasted Customer Cts'!$J$5:$J$30,'Forecasted Customer Cts'!$D$5:$D$30,$E32,'Forecasted Customer Cts'!$C$5:$C$30,$A$8)</f>
        <v>0</v>
      </c>
      <c r="G32" s="11">
        <f>SUMIFS('Forecasted Customer Cts'!$J$5:$J$30,'Forecasted Customer Cts'!$D$5:$D$30,$E32,'Forecasted Customer Cts'!$C$5:$C$30,$A$9)</f>
        <v>0</v>
      </c>
      <c r="H32" s="11">
        <f>(F32+G32)*1000</f>
        <v>0</v>
      </c>
      <c r="I32" s="11">
        <f ca="1">(SUMIF('Forecasted Calendar Month Usage'!$D$5:$D$31,'Jan26-Dec26 Transport'!$E32,'Forecasted Calendar Month Usage'!$J$5:$J$30)*10)-H32</f>
        <v>0</v>
      </c>
      <c r="J32" s="11"/>
      <c r="K32" s="11"/>
      <c r="L32" s="11"/>
      <c r="M32" s="12">
        <f>VLOOKUP($C32,'Retail Rates'!$B$7:$P$39,4,FALSE)</f>
        <v>2.2999999999999998</v>
      </c>
      <c r="N32" s="12">
        <f>VLOOKUP($C32,'Retail Rates'!$B$7:$P$39,5,FALSE)</f>
        <v>11</v>
      </c>
      <c r="O32" s="12">
        <f>VLOOKUP($C32,'Retail Rates'!$B$7:$P$39,6,FALSE)</f>
        <v>550</v>
      </c>
      <c r="P32" s="95">
        <f>VLOOKUP($C32,'Retail Rates'!$B$7:$P$39,10,FALSE)</f>
        <v>3.895</v>
      </c>
      <c r="Q32" s="95">
        <f>VLOOKUP($C32,'Retail Rates'!$B$7:$P$39,11,FALSE)</f>
        <v>3.3950000000000005</v>
      </c>
      <c r="R32" s="95">
        <f>VLOOKUP($C32,'Retail Rates'!$B$7:$P$39,15,FALSE)</f>
        <v>0</v>
      </c>
      <c r="S32" s="95">
        <v>75</v>
      </c>
      <c r="T32" s="13">
        <f t="shared" si="70"/>
        <v>0</v>
      </c>
      <c r="U32" s="13">
        <f t="shared" si="71"/>
        <v>0</v>
      </c>
      <c r="V32" s="13">
        <f>F32*O32</f>
        <v>0</v>
      </c>
      <c r="W32" s="13">
        <f t="shared" si="72"/>
        <v>0</v>
      </c>
      <c r="X32" s="13">
        <f t="shared" ca="1" si="73"/>
        <v>0</v>
      </c>
      <c r="Y32" s="13">
        <f t="shared" si="74"/>
        <v>0</v>
      </c>
      <c r="Z32" s="13">
        <f t="shared" si="7"/>
        <v>0</v>
      </c>
      <c r="AA32" s="16">
        <f t="shared" si="20"/>
        <v>0</v>
      </c>
      <c r="AB32" s="16">
        <f>AM32</f>
        <v>0</v>
      </c>
      <c r="AC32" s="16">
        <f t="shared" si="22"/>
        <v>0</v>
      </c>
      <c r="AD32" s="234">
        <f t="shared" ca="1" si="23"/>
        <v>0</v>
      </c>
      <c r="AE32" s="234">
        <f>SUM(AG32:AN32)</f>
        <v>0</v>
      </c>
      <c r="AF32" s="17">
        <f t="shared" si="133"/>
        <v>0</v>
      </c>
      <c r="AG32" s="16">
        <f>SUMIFS('Fin Forecast'!$R$5:$R$381,'Fin Forecast'!$A$5:$A$381,'Jan26-Dec26 Transport'!$E32,'Fin Forecast'!$B$5:$B$381,'Jan26-Dec26 Transport'!AG$6)</f>
        <v>0</v>
      </c>
      <c r="AH32" s="16">
        <f>SUMIFS('Fin Forecast'!$R$5:$R$381,'Fin Forecast'!$A$5:$A$381,'Jan26-Dec26 Transport'!$E32,'Fin Forecast'!$B$5:$B$381,'Jan26-Dec26 Transport'!AH$6)</f>
        <v>0</v>
      </c>
      <c r="AI32" s="16">
        <f>SUMIFS('Fin Forecast'!$R$5:$R$381,'Fin Forecast'!$A$5:$A$381,'Jan26-Dec26 Transport'!$E32,'Fin Forecast'!$B$5:$B$381,'Jan26-Dec26 Transport'!AI$6)</f>
        <v>0</v>
      </c>
      <c r="AJ32" s="16">
        <f>SUMIFS('Fin Forecast'!$R$5:$R$381,'Fin Forecast'!$A$5:$A$381,'Jan26-Dec26 Transport'!$E32,'Fin Forecast'!$B$5:$B$381,'Jan26-Dec26 Transport'!AJ$6)</f>
        <v>0</v>
      </c>
      <c r="AK32" s="16">
        <f>SUMIFS('Fin Forecast'!$R$5:$R$381,'Fin Forecast'!$A$5:$A$381,'Jan26-Dec26 Transport'!$E32,'Fin Forecast'!$B$5:$B$381,'Jan26-Dec26 Transport'!AK$6)</f>
        <v>0</v>
      </c>
      <c r="AL32" s="16">
        <f>SUMIFS('Fin Forecast'!$R$5:$R$381,'Fin Forecast'!$A$5:$A$381,'Jan26-Dec26 Transport'!$E32,'Fin Forecast'!$B$5:$B$381,'Jan26-Dec26 Transport'!AL$6)</f>
        <v>0</v>
      </c>
      <c r="AM32" s="16">
        <f>SUMIFS('Fin Forecast'!$R$5:$R$381,'Fin Forecast'!$A$5:$A$381,'Jan26-Dec26 Transport'!$E32,'Fin Forecast'!$B$5:$B$381,'Jan26-Dec26 Transport'!AM$6)</f>
        <v>0</v>
      </c>
      <c r="AN32" s="16">
        <f>SUMIFS('Fin Forecast'!$R$5:$R$381,'Fin Forecast'!$A$5:$A$381,'Jan26-Dec26 Transport'!$E32,'Fin Forecast'!$B$5:$B$381,'Jan26-Dec26 Transport'!AN$6)</f>
        <v>0</v>
      </c>
      <c r="AP32" s="19">
        <f t="shared" ref="AP32" ca="1" si="135">+AD32-AE32</f>
        <v>0</v>
      </c>
      <c r="AQ32" s="21">
        <f t="shared" ref="AQ32" si="136">+T32+U32-AG32</f>
        <v>0</v>
      </c>
      <c r="AR32" s="21">
        <f t="shared" ref="AR32" ca="1" si="137">+W32+X32-AI32</f>
        <v>0</v>
      </c>
      <c r="AS32" s="81">
        <f t="shared" ref="AS32" si="138">Y32-AJ32</f>
        <v>0</v>
      </c>
      <c r="AT32" s="21">
        <f t="shared" ref="AT32" si="139">Z32-AK32</f>
        <v>0</v>
      </c>
    </row>
    <row r="33" spans="1:46">
      <c r="A33" s="6" t="s">
        <v>122</v>
      </c>
      <c r="B33" s="35">
        <f t="shared" si="134"/>
        <v>46143</v>
      </c>
      <c r="C33" s="35" t="s">
        <v>496</v>
      </c>
      <c r="D33" s="3" t="str">
        <f t="shared" ref="D33:D36" si="140">MID(C33,6,3)</f>
        <v>TS2</v>
      </c>
      <c r="E33" s="3" t="s">
        <v>197</v>
      </c>
      <c r="F33" s="11">
        <f>SUMIFS('Forecasted Customer Cts'!$J$5:$J$30,'Forecasted Customer Cts'!$D$5:$D$30,$E33,'Forecasted Customer Cts'!$C$5:$C$30,$A$8)</f>
        <v>0</v>
      </c>
      <c r="G33" s="11">
        <f>SUMIFS('Forecasted Customer Cts'!$J$5:$J$30,'Forecasted Customer Cts'!$D$5:$D$30,$E33,'Forecasted Customer Cts'!$C$5:$C$30,$A$9)</f>
        <v>9</v>
      </c>
      <c r="H33" s="11">
        <f>G33*100</f>
        <v>900</v>
      </c>
      <c r="I33" s="11">
        <f>SUMIF('Forecasted Calendar Month Usage'!$D$5:$D$31,'Jan26-Dec26 Transport'!$E33,'Forecasted Calendar Month Usage'!$J$5:$J$31)-H33</f>
        <v>38306.058500834602</v>
      </c>
      <c r="J33" s="11"/>
      <c r="K33" s="233">
        <f>VLOOKUP(B33,'Billed Days'!$A$1:$B$13,2,FALSE)*G33</f>
        <v>279</v>
      </c>
      <c r="L33" s="87">
        <f>L27</f>
        <v>9</v>
      </c>
      <c r="M33" s="12">
        <f>VLOOKUP($C33,'Retail Rates'!$B$7:$P$39,4,FALSE)</f>
        <v>5.42</v>
      </c>
      <c r="N33" s="12">
        <f>VLOOKUP($C33,'Retail Rates'!$B$7:$P$39,5,FALSE)</f>
        <v>24.64</v>
      </c>
      <c r="O33" s="12">
        <f>VLOOKUP($C33,'Retail Rates'!$B$7:$P$39,6,FALSE)</f>
        <v>550</v>
      </c>
      <c r="P33" s="95">
        <f>VLOOKUP($C33,'Retail Rates'!$B$7:$P$39,10,FALSE)</f>
        <v>2.7023000000000001</v>
      </c>
      <c r="Q33" s="95">
        <f>VLOOKUP($C33,'Retail Rates'!$B$7:$P$39,11,FALSE)</f>
        <v>2.2023000000000001</v>
      </c>
      <c r="R33" s="95">
        <f>VLOOKUP($C33,'Retail Rates'!$B$7:$P$39,15,FALSE)</f>
        <v>0</v>
      </c>
      <c r="S33" s="95">
        <v>75</v>
      </c>
      <c r="T33" s="13">
        <f t="shared" si="70"/>
        <v>0</v>
      </c>
      <c r="U33" s="13">
        <f>K33*N33</f>
        <v>6874.56</v>
      </c>
      <c r="V33" s="13">
        <f>G33*O33</f>
        <v>4950</v>
      </c>
      <c r="W33" s="13">
        <f t="shared" si="72"/>
        <v>2432.0700000000002</v>
      </c>
      <c r="X33" s="13">
        <f t="shared" si="73"/>
        <v>84361.432636388054</v>
      </c>
      <c r="Y33" s="13">
        <f t="shared" si="74"/>
        <v>0</v>
      </c>
      <c r="Z33" s="13">
        <f t="shared" si="7"/>
        <v>675</v>
      </c>
      <c r="AA33" s="16">
        <f t="shared" si="20"/>
        <v>0</v>
      </c>
      <c r="AB33" s="16">
        <f t="shared" ref="AB33:AB35" si="141">AM33</f>
        <v>0</v>
      </c>
      <c r="AC33" s="16">
        <f t="shared" si="22"/>
        <v>1968.030545912226</v>
      </c>
      <c r="AD33" s="234">
        <f t="shared" si="23"/>
        <v>101261.09</v>
      </c>
      <c r="AE33" s="234">
        <f t="shared" ref="AE33:AE35" si="142">SUM(AG33:AN33)</f>
        <v>101261.09318230029</v>
      </c>
      <c r="AF33" s="17">
        <f t="shared" si="133"/>
        <v>1</v>
      </c>
      <c r="AG33" s="16">
        <f>SUMIFS('Fin Forecast'!$R$5:$R$381,'Fin Forecast'!$A$5:$A$381,'Jan26-Dec26 Transport'!$E33,'Fin Forecast'!$B$5:$B$381,'Jan26-Dec26 Transport'!AG$6)</f>
        <v>6874.5599999999995</v>
      </c>
      <c r="AH33" s="16">
        <f>SUMIFS('Fin Forecast'!$R$5:$R$381,'Fin Forecast'!$A$5:$A$381,'Jan26-Dec26 Transport'!$E33,'Fin Forecast'!$B$5:$B$381,'Jan26-Dec26 Transport'!AH$6)</f>
        <v>4950</v>
      </c>
      <c r="AI33" s="16">
        <f>SUMIFS('Fin Forecast'!$R$5:$R$381,'Fin Forecast'!$A$5:$A$381,'Jan26-Dec26 Transport'!$E33,'Fin Forecast'!$B$5:$B$381,'Jan26-Dec26 Transport'!AI$6)</f>
        <v>86793.502636388061</v>
      </c>
      <c r="AJ33" s="16">
        <f>SUMIFS('Fin Forecast'!$R$5:$R$381,'Fin Forecast'!$A$5:$A$381,'Jan26-Dec26 Transport'!$E33,'Fin Forecast'!$B$5:$B$381,'Jan26-Dec26 Transport'!AJ$6)</f>
        <v>0</v>
      </c>
      <c r="AK33" s="16">
        <f>SUMIFS('Fin Forecast'!$R$5:$R$381,'Fin Forecast'!$A$5:$A$381,'Jan26-Dec26 Transport'!$E33,'Fin Forecast'!$B$5:$B$381,'Jan26-Dec26 Transport'!AK$6)</f>
        <v>675</v>
      </c>
      <c r="AL33" s="16">
        <f>SUMIFS('Fin Forecast'!$R$5:$R$381,'Fin Forecast'!$A$5:$A$381,'Jan26-Dec26 Transport'!$E33,'Fin Forecast'!$B$5:$B$381,'Jan26-Dec26 Transport'!AL$6)</f>
        <v>0</v>
      </c>
      <c r="AM33" s="16">
        <f>SUMIFS('Fin Forecast'!$R$5:$R$381,'Fin Forecast'!$A$5:$A$381,'Jan26-Dec26 Transport'!$E33,'Fin Forecast'!$B$5:$B$381,'Jan26-Dec26 Transport'!AM$6)</f>
        <v>0</v>
      </c>
      <c r="AN33" s="16">
        <f>SUMIFS('Fin Forecast'!$R$5:$R$381,'Fin Forecast'!$A$5:$A$381,'Jan26-Dec26 Transport'!$E33,'Fin Forecast'!$B$5:$B$381,'Jan26-Dec26 Transport'!AN$6)</f>
        <v>1968.030545912226</v>
      </c>
      <c r="AP33" s="19">
        <f t="shared" si="10"/>
        <v>-3.1823002937017009E-3</v>
      </c>
      <c r="AQ33" s="21">
        <f t="shared" si="25"/>
        <v>0</v>
      </c>
      <c r="AR33" s="21">
        <f t="shared" si="11"/>
        <v>0</v>
      </c>
      <c r="AS33" s="81">
        <f t="shared" si="26"/>
        <v>0</v>
      </c>
      <c r="AT33" s="21">
        <f t="shared" si="27"/>
        <v>0</v>
      </c>
    </row>
    <row r="34" spans="1:46">
      <c r="A34" s="38" t="s">
        <v>188</v>
      </c>
      <c r="B34" s="35">
        <f t="shared" si="134"/>
        <v>46143</v>
      </c>
      <c r="C34" s="35" t="s">
        <v>502</v>
      </c>
      <c r="D34" s="3" t="str">
        <f t="shared" si="140"/>
        <v>TS2</v>
      </c>
      <c r="E34" s="3" t="s">
        <v>143</v>
      </c>
      <c r="F34" s="11">
        <f>SUMIF('Forecasted Customer Cts'!$D$5:$D$30,$E34,'Forecasted Customer Cts'!$J$5:$J$30)</f>
        <v>0</v>
      </c>
      <c r="G34" s="11"/>
      <c r="H34" s="11">
        <f ca="1">SUMIF('Forecasted Calendar Month Usage'!$D$5:$D$31,$E34,'Forecasted Calendar Month Usage'!$J$5:$J$30)</f>
        <v>0</v>
      </c>
      <c r="I34" s="11"/>
      <c r="J34" s="11"/>
      <c r="K34" s="11"/>
      <c r="L34" s="11"/>
      <c r="M34" s="12">
        <f>VLOOKUP($C34,'Retail Rates'!$B$7:$P$39,4,FALSE)</f>
        <v>630</v>
      </c>
      <c r="N34" s="12">
        <f>VLOOKUP($C34,'Retail Rates'!$B$7:$P$39,5,FALSE)</f>
        <v>0</v>
      </c>
      <c r="O34" s="12">
        <f>VLOOKUP($C34,'Retail Rates'!$B$7:$P$39,6,FALSE)</f>
        <v>550</v>
      </c>
      <c r="P34" s="95">
        <f>VLOOKUP($C34,'Retail Rates'!$B$7:$P$39,10,FALSE)</f>
        <v>1.9228000000000001</v>
      </c>
      <c r="Q34" s="95">
        <f>VLOOKUP($C34,'Retail Rates'!$B$7:$P$39,11,FALSE)</f>
        <v>0</v>
      </c>
      <c r="R34" s="95">
        <f>VLOOKUP($C34,'Retail Rates'!$B$7:$P$39,15,FALSE)</f>
        <v>0</v>
      </c>
      <c r="S34" s="95">
        <v>75</v>
      </c>
      <c r="T34" s="13">
        <f t="shared" si="70"/>
        <v>0</v>
      </c>
      <c r="U34" s="13">
        <f t="shared" si="71"/>
        <v>0</v>
      </c>
      <c r="V34" s="13">
        <f>F34*O34</f>
        <v>0</v>
      </c>
      <c r="W34" s="13">
        <f t="shared" ca="1" si="72"/>
        <v>0</v>
      </c>
      <c r="X34" s="13">
        <f t="shared" si="73"/>
        <v>0</v>
      </c>
      <c r="Y34" s="13">
        <f t="shared" si="74"/>
        <v>0</v>
      </c>
      <c r="Z34" s="13">
        <f t="shared" si="7"/>
        <v>0</v>
      </c>
      <c r="AA34" s="16">
        <f t="shared" si="20"/>
        <v>0</v>
      </c>
      <c r="AB34" s="16">
        <f t="shared" si="141"/>
        <v>0</v>
      </c>
      <c r="AC34" s="16">
        <f t="shared" si="22"/>
        <v>0</v>
      </c>
      <c r="AD34" s="234">
        <f t="shared" ca="1" si="23"/>
        <v>0</v>
      </c>
      <c r="AE34" s="234">
        <f t="shared" si="142"/>
        <v>0</v>
      </c>
      <c r="AF34" s="17">
        <f t="shared" si="133"/>
        <v>0</v>
      </c>
      <c r="AG34" s="16">
        <f>SUMIFS('Fin Forecast'!$R$5:$R$381,'Fin Forecast'!$A$5:$A$381,'Jan26-Dec26 Transport'!$E34,'Fin Forecast'!$B$5:$B$381,'Jan26-Dec26 Transport'!AG$6)</f>
        <v>0</v>
      </c>
      <c r="AH34" s="16">
        <f>SUMIFS('Fin Forecast'!$R$5:$R$381,'Fin Forecast'!$A$5:$A$381,'Jan26-Dec26 Transport'!$E34,'Fin Forecast'!$B$5:$B$381,'Jan26-Dec26 Transport'!AH$6)</f>
        <v>0</v>
      </c>
      <c r="AI34" s="16">
        <f>SUMIFS('Fin Forecast'!$R$5:$R$381,'Fin Forecast'!$A$5:$A$381,'Jan26-Dec26 Transport'!$E34,'Fin Forecast'!$B$5:$B$381,'Jan26-Dec26 Transport'!AI$6)</f>
        <v>0</v>
      </c>
      <c r="AJ34" s="16">
        <f>SUMIFS('Fin Forecast'!$R$5:$R$381,'Fin Forecast'!$A$5:$A$381,'Jan26-Dec26 Transport'!$E34,'Fin Forecast'!$B$5:$B$381,'Jan26-Dec26 Transport'!AJ$6)</f>
        <v>0</v>
      </c>
      <c r="AK34" s="16">
        <f>SUMIFS('Fin Forecast'!$R$5:$R$381,'Fin Forecast'!$A$5:$A$381,'Jan26-Dec26 Transport'!$E34,'Fin Forecast'!$B$5:$B$381,'Jan26-Dec26 Transport'!AK$6)</f>
        <v>0</v>
      </c>
      <c r="AL34" s="16">
        <f>SUMIFS('Fin Forecast'!$R$5:$R$381,'Fin Forecast'!$A$5:$A$381,'Jan26-Dec26 Transport'!$E34,'Fin Forecast'!$B$5:$B$381,'Jan26-Dec26 Transport'!AL$6)</f>
        <v>0</v>
      </c>
      <c r="AM34" s="16">
        <f>SUMIFS('Fin Forecast'!$R$5:$R$381,'Fin Forecast'!$A$5:$A$381,'Jan26-Dec26 Transport'!$E34,'Fin Forecast'!$B$5:$B$381,'Jan26-Dec26 Transport'!AM$6)</f>
        <v>0</v>
      </c>
      <c r="AN34" s="16">
        <f>SUMIFS('Fin Forecast'!$R$5:$R$381,'Fin Forecast'!$A$5:$A$381,'Jan26-Dec26 Transport'!$E34,'Fin Forecast'!$B$5:$B$381,'Jan26-Dec26 Transport'!AN$6)</f>
        <v>0</v>
      </c>
      <c r="AP34" s="19">
        <f t="shared" ca="1" si="10"/>
        <v>0</v>
      </c>
      <c r="AQ34" s="21">
        <f t="shared" si="25"/>
        <v>0</v>
      </c>
      <c r="AR34" s="21">
        <f t="shared" ca="1" si="11"/>
        <v>0</v>
      </c>
      <c r="AS34" s="81">
        <f t="shared" si="26"/>
        <v>0</v>
      </c>
      <c r="AT34" s="21">
        <f t="shared" si="27"/>
        <v>0</v>
      </c>
    </row>
    <row r="35" spans="1:46">
      <c r="A35" s="38"/>
      <c r="B35" s="35">
        <f t="shared" si="134"/>
        <v>46143</v>
      </c>
      <c r="C35" s="35" t="s">
        <v>265</v>
      </c>
      <c r="D35" s="3" t="str">
        <f t="shared" si="140"/>
        <v>883</v>
      </c>
      <c r="E35" s="3" t="s">
        <v>268</v>
      </c>
      <c r="F35" s="11">
        <f>SUMIF('Forecasted Customer Cts'!$D$5:$D$30,$E35,'Forecasted Customer Cts'!$J$5:$J$30)</f>
        <v>0</v>
      </c>
      <c r="G35" s="11"/>
      <c r="H35" s="11">
        <f ca="1">SUMIF('Forecasted Calendar Month Usage'!$D$5:$D$31,$E35,'Forecasted Calendar Month Usage'!$J$5:$J$30)*10</f>
        <v>0</v>
      </c>
      <c r="I35" s="11"/>
      <c r="J35" s="11"/>
      <c r="K35" s="11"/>
      <c r="L35" s="11"/>
      <c r="M35" s="12">
        <f>VLOOKUP($C35,'Retail Rates'!$B$7:$P$39,4,FALSE)</f>
        <v>165</v>
      </c>
      <c r="N35" s="12">
        <f>VLOOKUP($C35,'Retail Rates'!$B$7:$P$39,5,FALSE)</f>
        <v>750</v>
      </c>
      <c r="O35" s="12">
        <f>VLOOKUP($C35,'Retail Rates'!$B$7:$P$39,6,FALSE)</f>
        <v>550</v>
      </c>
      <c r="P35" s="95">
        <f>VLOOKUP($C35,'Retail Rates'!$B$7:$P$39,10,FALSE)</f>
        <v>0.31</v>
      </c>
      <c r="Q35" s="95">
        <f>VLOOKUP($C35,'Retail Rates'!$B$7:$P$39,11,FALSE)</f>
        <v>0</v>
      </c>
      <c r="R35" s="95">
        <f>VLOOKUP($C35,'Retail Rates'!$B$7:$P$39,15,FALSE)</f>
        <v>10.89</v>
      </c>
      <c r="S35" s="95">
        <v>75</v>
      </c>
      <c r="T35" s="13">
        <f t="shared" si="70"/>
        <v>0</v>
      </c>
      <c r="U35" s="13">
        <f t="shared" si="71"/>
        <v>0</v>
      </c>
      <c r="V35" s="13">
        <f>F35*O35</f>
        <v>0</v>
      </c>
      <c r="W35" s="13">
        <f t="shared" ca="1" si="72"/>
        <v>0</v>
      </c>
      <c r="X35" s="13">
        <f t="shared" si="73"/>
        <v>0</v>
      </c>
      <c r="Y35" s="13">
        <f t="shared" si="74"/>
        <v>0</v>
      </c>
      <c r="Z35" s="13">
        <f t="shared" ref="Z35" si="143">L35*S35</f>
        <v>0</v>
      </c>
      <c r="AA35" s="16">
        <f t="shared" ref="AA35" si="144">AL35</f>
        <v>0</v>
      </c>
      <c r="AB35" s="16">
        <f t="shared" si="141"/>
        <v>0</v>
      </c>
      <c r="AC35" s="16">
        <f t="shared" ref="AC35" si="145">AN35</f>
        <v>0</v>
      </c>
      <c r="AD35" s="234">
        <f t="shared" ref="AD35" ca="1" si="146">ROUND(SUM(T35:AC35),2)</f>
        <v>0</v>
      </c>
      <c r="AE35" s="234">
        <f t="shared" si="142"/>
        <v>0</v>
      </c>
      <c r="AF35" s="17">
        <f t="shared" si="133"/>
        <v>0</v>
      </c>
      <c r="AG35" s="16">
        <f>SUMIFS('Fin Forecast'!$R$5:$R$381,'Fin Forecast'!$A$5:$A$381,'Jan26-Dec26 Transport'!$E35,'Fin Forecast'!$B$5:$B$381,'Jan26-Dec26 Transport'!AG$6)</f>
        <v>0</v>
      </c>
      <c r="AH35" s="16">
        <f>SUMIFS('Fin Forecast'!$R$5:$R$381,'Fin Forecast'!$A$5:$A$381,'Jan26-Dec26 Transport'!$E35,'Fin Forecast'!$B$5:$B$381,'Jan26-Dec26 Transport'!AH$6)</f>
        <v>0</v>
      </c>
      <c r="AI35" s="16">
        <f>SUMIFS('Fin Forecast'!$R$5:$R$381,'Fin Forecast'!$A$5:$A$381,'Jan26-Dec26 Transport'!$E35,'Fin Forecast'!$B$5:$B$381,'Jan26-Dec26 Transport'!AI$6)</f>
        <v>0</v>
      </c>
      <c r="AJ35" s="16">
        <f>SUMIFS('Fin Forecast'!$R$5:$R$381,'Fin Forecast'!$A$5:$A$381,'Jan26-Dec26 Transport'!$E35,'Fin Forecast'!$B$5:$B$381,'Jan26-Dec26 Transport'!AJ$6)</f>
        <v>0</v>
      </c>
      <c r="AK35" s="16">
        <f>SUMIFS('Fin Forecast'!$R$5:$R$381,'Fin Forecast'!$A$5:$A$381,'Jan26-Dec26 Transport'!$E35,'Fin Forecast'!$B$5:$B$381,'Jan26-Dec26 Transport'!AK$6)</f>
        <v>0</v>
      </c>
      <c r="AL35" s="16">
        <f>SUMIFS('Fin Forecast'!$R$5:$R$381,'Fin Forecast'!$A$5:$A$381,'Jan26-Dec26 Transport'!$E35,'Fin Forecast'!$B$5:$B$381,'Jan26-Dec26 Transport'!AL$6)</f>
        <v>0</v>
      </c>
      <c r="AM35" s="16">
        <f>SUMIFS('Fin Forecast'!$R$5:$R$381,'Fin Forecast'!$A$5:$A$381,'Jan26-Dec26 Transport'!$E35,'Fin Forecast'!$B$5:$B$381,'Jan26-Dec26 Transport'!AM$6)</f>
        <v>0</v>
      </c>
      <c r="AN35" s="16">
        <f>SUMIFS('Fin Forecast'!$R$5:$R$381,'Fin Forecast'!$A$5:$A$381,'Jan26-Dec26 Transport'!$E35,'Fin Forecast'!$B$5:$B$381,'Jan26-Dec26 Transport'!AN$6)</f>
        <v>0</v>
      </c>
      <c r="AP35" s="19">
        <f t="shared" ref="AP35" ca="1" si="147">+AD35-AE35</f>
        <v>0</v>
      </c>
      <c r="AQ35" s="21">
        <f t="shared" ref="AQ35" si="148">+T35+U35-AG35</f>
        <v>0</v>
      </c>
      <c r="AR35" s="21">
        <f t="shared" ref="AR35" ca="1" si="149">+W35+X35-AI35</f>
        <v>0</v>
      </c>
      <c r="AS35" s="81">
        <f t="shared" ref="AS35" si="150">Y35-AJ35</f>
        <v>0</v>
      </c>
      <c r="AT35" s="21">
        <f t="shared" ref="AT35" si="151">Z35-AK35</f>
        <v>0</v>
      </c>
    </row>
    <row r="36" spans="1:46" ht="15" customHeight="1">
      <c r="B36" s="35">
        <f t="shared" si="134"/>
        <v>46143</v>
      </c>
      <c r="C36" s="35" t="s">
        <v>247</v>
      </c>
      <c r="D36" s="3" t="str">
        <f t="shared" si="140"/>
        <v>872</v>
      </c>
      <c r="E36" s="3" t="s">
        <v>219</v>
      </c>
      <c r="F36" s="11">
        <f>SUMIF('Forecasted Customer Cts'!$D$5:$D$30,$E36,'Forecasted Customer Cts'!$J$5:$J$30)</f>
        <v>0</v>
      </c>
      <c r="G36" s="11"/>
      <c r="H36" s="11">
        <f ca="1">SUMIF('Forecasted Calendar Month Usage'!$D$5:$D$31,$E36,'Forecasted Calendar Month Usage'!$J$5:$J$30)*10</f>
        <v>0</v>
      </c>
      <c r="I36" s="11"/>
      <c r="J36" s="11">
        <f>SUMIFS('Fin Forecast'!R30:R384,'Fin Forecast'!C30:C384,'Jan26-Dec26 Transport'!E36,'Fin Forecast'!D30:D384,'Jan26-Dec26 Transport'!J35)/R36</f>
        <v>0</v>
      </c>
      <c r="K36" s="87"/>
      <c r="L36" s="11"/>
      <c r="M36" s="12">
        <f>VLOOKUP($C36,'Retail Rates'!$B$7:$P$39,4,FALSE)</f>
        <v>750</v>
      </c>
      <c r="N36" s="12">
        <f>VLOOKUP($C36,'Retail Rates'!$B$7:$P$39,5,FALSE)</f>
        <v>0</v>
      </c>
      <c r="O36" s="12">
        <f>VLOOKUP($C36,'Retail Rates'!$B$7:$P$39,6,FALSE)</f>
        <v>550</v>
      </c>
      <c r="P36" s="95">
        <f>VLOOKUP($C36,'Retail Rates'!$B$7:$P$39,10,FALSE)</f>
        <v>4.5600000000000002E-2</v>
      </c>
      <c r="Q36" s="95">
        <f>VLOOKUP($C36,'Retail Rates'!$B$7:$P$39,11,FALSE)</f>
        <v>0</v>
      </c>
      <c r="R36" s="95">
        <f>VLOOKUP($C36,'Retail Rates'!$B$7:$P$39,15,FALSE)</f>
        <v>7.38</v>
      </c>
      <c r="S36" s="95">
        <v>75</v>
      </c>
      <c r="T36" s="13">
        <f t="shared" si="70"/>
        <v>0</v>
      </c>
      <c r="U36" s="13">
        <f t="shared" si="71"/>
        <v>0</v>
      </c>
      <c r="V36" s="13">
        <f>F36*O36</f>
        <v>0</v>
      </c>
      <c r="W36" s="13">
        <f t="shared" ca="1" si="72"/>
        <v>0</v>
      </c>
      <c r="X36" s="13">
        <f t="shared" si="73"/>
        <v>0</v>
      </c>
      <c r="Y36" s="13">
        <f t="shared" si="74"/>
        <v>0</v>
      </c>
      <c r="Z36" s="13">
        <f t="shared" ref="Z36" si="152">L36*S36</f>
        <v>0</v>
      </c>
      <c r="AA36" s="16">
        <f t="shared" ref="AA36" si="153">AL36</f>
        <v>0</v>
      </c>
      <c r="AB36" s="16">
        <f t="shared" ref="AB36" si="154">AM36</f>
        <v>0</v>
      </c>
      <c r="AC36" s="16">
        <f t="shared" ref="AC36" si="155">AN36</f>
        <v>0</v>
      </c>
      <c r="AD36" s="234">
        <f t="shared" ref="AD36" ca="1" si="156">ROUND(SUM(T36:AC36),2)</f>
        <v>0</v>
      </c>
      <c r="AE36" s="234">
        <f t="shared" ref="AE36" si="157">SUM(AG36:AN36)</f>
        <v>0</v>
      </c>
      <c r="AF36" s="17">
        <f t="shared" ref="AF36" si="158">IF(AE36=0,0,ROUND(AE36/AD36,6))</f>
        <v>0</v>
      </c>
      <c r="AG36" s="16">
        <f>SUMIFS('Fin Forecast'!$R$5:$R$381,'Fin Forecast'!$A$5:$A$381,'Jan26-Dec26 Transport'!$E36,'Fin Forecast'!$B$5:$B$381,'Jan26-Dec26 Transport'!AG$6)</f>
        <v>0</v>
      </c>
      <c r="AH36" s="16">
        <f>SUMIFS('Fin Forecast'!$R$5:$R$381,'Fin Forecast'!$A$5:$A$381,'Jan26-Dec26 Transport'!$E36,'Fin Forecast'!$B$5:$B$381,'Jan26-Dec26 Transport'!AH$6)</f>
        <v>0</v>
      </c>
      <c r="AI36" s="16">
        <f>SUMIFS('Fin Forecast'!$R$5:$R$381,'Fin Forecast'!$A$5:$A$381,'Jan26-Dec26 Transport'!$E36,'Fin Forecast'!$B$5:$B$381,'Jan26-Dec26 Transport'!AI$6)</f>
        <v>0</v>
      </c>
      <c r="AJ36" s="16">
        <f>SUMIFS('Fin Forecast'!$R$5:$R$381,'Fin Forecast'!$A$5:$A$381,'Jan26-Dec26 Transport'!$E36,'Fin Forecast'!$B$5:$B$381,'Jan26-Dec26 Transport'!AJ$6)</f>
        <v>0</v>
      </c>
      <c r="AK36" s="16">
        <f>SUMIFS('Fin Forecast'!$R$5:$R$381,'Fin Forecast'!$A$5:$A$381,'Jan26-Dec26 Transport'!$E36,'Fin Forecast'!$B$5:$B$381,'Jan26-Dec26 Transport'!AK$6)</f>
        <v>0</v>
      </c>
      <c r="AL36" s="16">
        <f>SUMIFS('Fin Forecast'!$R$5:$R$381,'Fin Forecast'!$A$5:$A$381,'Jan26-Dec26 Transport'!$E36,'Fin Forecast'!$B$5:$B$381,'Jan26-Dec26 Transport'!AL$6)</f>
        <v>0</v>
      </c>
      <c r="AM36" s="16">
        <f>SUMIFS('Fin Forecast'!$R$5:$R$381,'Fin Forecast'!$A$5:$A$381,'Jan26-Dec26 Transport'!$E36,'Fin Forecast'!$B$5:$B$381,'Jan26-Dec26 Transport'!AM$6)</f>
        <v>0</v>
      </c>
      <c r="AN36" s="16">
        <f>SUMIFS('Fin Forecast'!$R$5:$R$381,'Fin Forecast'!$A$5:$A$381,'Jan26-Dec26 Transport'!$E36,'Fin Forecast'!$B$5:$B$381,'Jan26-Dec26 Transport'!AN$6)</f>
        <v>0</v>
      </c>
      <c r="AP36" s="19">
        <f t="shared" ref="AP36" ca="1" si="159">+AD36-AE36</f>
        <v>0</v>
      </c>
      <c r="AQ36" s="21">
        <f t="shared" ref="AQ36" si="160">+T36+U36-AG36</f>
        <v>0</v>
      </c>
      <c r="AR36" s="21">
        <f t="shared" ref="AR36" ca="1" si="161">+W36+X36-AI36</f>
        <v>0</v>
      </c>
      <c r="AS36" s="81">
        <f t="shared" ref="AS36" si="162">Y36-AJ36</f>
        <v>0</v>
      </c>
      <c r="AT36" s="21">
        <f t="shared" ref="AT36" si="163">Z36-AK36</f>
        <v>0</v>
      </c>
    </row>
    <row r="37" spans="1:46">
      <c r="B37" s="35">
        <f>EDATE(B31,1)</f>
        <v>46174</v>
      </c>
      <c r="C37" s="35" t="s">
        <v>506</v>
      </c>
      <c r="D37" s="3" t="str">
        <f>MID(C37,6,3)</f>
        <v>FTI</v>
      </c>
      <c r="E37" s="3" t="s">
        <v>22</v>
      </c>
      <c r="F37" s="11"/>
      <c r="G37" s="11">
        <f>SUMIF('Forecasted Customer Cts'!$D$5:$D$30,$E37,'Forecasted Customer Cts'!$K$5:$K$30)</f>
        <v>79</v>
      </c>
      <c r="H37" s="11">
        <f ca="1">SUMIF('Forecasted Calendar Month Usage'!$D$5:$D$31,$E37,'Forecasted Calendar Month Usage'!$K$5:$K$30)</f>
        <v>1196800.5881194877</v>
      </c>
      <c r="I37" s="11"/>
      <c r="J37" s="11">
        <f>VLOOKUP(B37,'2025BP_Gas_Demands'!$C$1:$K$37,7,FALSE)+VLOOKUP(B37,'2025BP_Gas_Demands'!$C$1:$K$37,8,FALSE)</f>
        <v>100165.44103962071</v>
      </c>
      <c r="K37" s="11"/>
      <c r="L37" s="87">
        <f>L31</f>
        <v>77</v>
      </c>
      <c r="M37" s="12">
        <f>VLOOKUP($C37,'Retail Rates'!$B$7:$P$39,4,FALSE)</f>
        <v>0</v>
      </c>
      <c r="N37" s="12">
        <f>VLOOKUP($C37,'Retail Rates'!$B$7:$P$39,5,FALSE)</f>
        <v>750</v>
      </c>
      <c r="O37" s="12">
        <f>VLOOKUP($C37,'Retail Rates'!$B$7:$P$39,6,FALSE)</f>
        <v>550</v>
      </c>
      <c r="P37" s="95">
        <f>VLOOKUP($C37,'Retail Rates'!$B$7:$P$39,10,FALSE)</f>
        <v>4.5600000000000002E-2</v>
      </c>
      <c r="Q37" s="95">
        <f>VLOOKUP($C37,'Retail Rates'!$B$7:$P$39,11,FALSE)</f>
        <v>0</v>
      </c>
      <c r="R37" s="95">
        <f>VLOOKUP($C37,'Retail Rates'!$B$7:$P$39,15,FALSE)</f>
        <v>7.38</v>
      </c>
      <c r="S37" s="95">
        <v>75</v>
      </c>
      <c r="T37" s="13">
        <f t="shared" si="70"/>
        <v>0</v>
      </c>
      <c r="U37" s="13">
        <f t="shared" si="71"/>
        <v>59250</v>
      </c>
      <c r="V37" s="13">
        <f>G37*O37</f>
        <v>43450</v>
      </c>
      <c r="W37" s="13">
        <f t="shared" ca="1" si="72"/>
        <v>54574.106818248642</v>
      </c>
      <c r="X37" s="13">
        <f t="shared" si="73"/>
        <v>0</v>
      </c>
      <c r="Y37" s="13">
        <f t="shared" si="74"/>
        <v>739220.95487240085</v>
      </c>
      <c r="Z37" s="13">
        <f t="shared" si="7"/>
        <v>5775</v>
      </c>
      <c r="AA37" s="16">
        <f t="shared" si="20"/>
        <v>0</v>
      </c>
      <c r="AB37" s="16">
        <f>AM37</f>
        <v>0</v>
      </c>
      <c r="AC37" s="16">
        <f t="shared" si="22"/>
        <v>0</v>
      </c>
      <c r="AD37" s="234">
        <f t="shared" ca="1" si="23"/>
        <v>902270.06</v>
      </c>
      <c r="AE37" s="234">
        <f>SUM(AG37:AN37)</f>
        <v>902270.0616906517</v>
      </c>
      <c r="AF37" s="17">
        <f t="shared" ref="AF37:AF41" ca="1" si="164">IF(AE37=0,0,ROUND(AE37/AD37,6))</f>
        <v>1</v>
      </c>
      <c r="AG37" s="16">
        <f>SUMIFS('Fin Forecast'!$S$5:$S$381,'Fin Forecast'!$A$5:$A$381,'Jan26-Dec26 Transport'!$E37,'Fin Forecast'!$B$5:$B$381,'Jan26-Dec26 Transport'!AG$6)</f>
        <v>59250</v>
      </c>
      <c r="AH37" s="16">
        <f>SUMIFS('Fin Forecast'!$S$5:$S$381,'Fin Forecast'!$A$5:$A$381,'Jan26-Dec26 Transport'!$E37,'Fin Forecast'!$B$5:$B$381,'Jan26-Dec26 Transport'!AH$6)</f>
        <v>43450</v>
      </c>
      <c r="AI37" s="16">
        <f>SUMIFS('Fin Forecast'!$S$5:$S$381,'Fin Forecast'!$A$5:$A$381,'Jan26-Dec26 Transport'!$E37,'Fin Forecast'!$B$5:$B$381,'Jan26-Dec26 Transport'!AI$6)</f>
        <v>54574.106818248751</v>
      </c>
      <c r="AJ37" s="16">
        <f>SUMIFS('Fin Forecast'!$S$5:$S$381,'Fin Forecast'!$A$5:$A$381,'Jan26-Dec26 Transport'!$E37,'Fin Forecast'!$B$5:$B$381,'Jan26-Dec26 Transport'!AJ$6)</f>
        <v>739220.95487240294</v>
      </c>
      <c r="AK37" s="16">
        <f>SUMIFS('Fin Forecast'!$S$5:$S$381,'Fin Forecast'!$A$5:$A$381,'Jan26-Dec26 Transport'!$E37,'Fin Forecast'!$B$5:$B$381,'Jan26-Dec26 Transport'!AK$6)</f>
        <v>5775</v>
      </c>
      <c r="AL37" s="16">
        <f>SUMIFS('Fin Forecast'!$S$5:$S$381,'Fin Forecast'!$A$5:$A$381,'Jan26-Dec26 Transport'!$E37,'Fin Forecast'!$B$5:$B$381,'Jan26-Dec26 Transport'!AL$6)</f>
        <v>0</v>
      </c>
      <c r="AM37" s="16">
        <f>SUMIFS('Fin Forecast'!$S$5:$S$381,'Fin Forecast'!$A$5:$A$381,'Jan26-Dec26 Transport'!$E37,'Fin Forecast'!$B$5:$B$381,'Jan26-Dec26 Transport'!AM$6)</f>
        <v>0</v>
      </c>
      <c r="AN37" s="16">
        <f>SUMIFS('Fin Forecast'!$S$5:$S$381,'Fin Forecast'!$A$5:$A$381,'Jan26-Dec26 Transport'!$E37,'Fin Forecast'!$B$5:$B$381,'Jan26-Dec26 Transport'!AN$6)</f>
        <v>0</v>
      </c>
      <c r="AP37" s="19">
        <f t="shared" ca="1" si="10"/>
        <v>-1.6906516393646598E-3</v>
      </c>
      <c r="AQ37" s="21">
        <f t="shared" si="25"/>
        <v>0</v>
      </c>
      <c r="AR37" s="21">
        <f t="shared" ca="1" si="11"/>
        <v>-1.0913936421275139E-10</v>
      </c>
      <c r="AS37" s="81">
        <f t="shared" si="26"/>
        <v>-2.0954757928848267E-9</v>
      </c>
      <c r="AT37" s="21">
        <f t="shared" si="27"/>
        <v>0</v>
      </c>
    </row>
    <row r="38" spans="1:46">
      <c r="A38" s="6" t="s">
        <v>121</v>
      </c>
      <c r="B38" s="35">
        <f t="shared" ref="B38:B42" si="165">$B$37</f>
        <v>46174</v>
      </c>
      <c r="C38" s="35" t="s">
        <v>19</v>
      </c>
      <c r="D38" s="3" t="str">
        <f>MID(C38,6,3)</f>
        <v>881</v>
      </c>
      <c r="E38" s="3" t="s">
        <v>214</v>
      </c>
      <c r="F38" s="11">
        <f>SUMIFS('Forecasted Customer Cts'!$K$5:$K$30,'Forecasted Customer Cts'!$D$5:$D$30,$E38,'Forecasted Customer Cts'!$C$5:$C$30,$A$8)</f>
        <v>0</v>
      </c>
      <c r="G38" s="11">
        <f>SUMIFS('Forecasted Customer Cts'!$K$5:$K$30,'Forecasted Customer Cts'!$D$5:$D$30,$E38,'Forecasted Customer Cts'!$C$5:$C$30,$A$9)</f>
        <v>0</v>
      </c>
      <c r="H38" s="11">
        <f>(F38+G38)*1000</f>
        <v>0</v>
      </c>
      <c r="I38" s="11">
        <f ca="1">(SUMIF('Forecasted Calendar Month Usage'!$D$5:$D$31,'Jan26-Dec26 Transport'!$E38,'Forecasted Calendar Month Usage'!$K$5:$K$30)*10)-H38</f>
        <v>0</v>
      </c>
      <c r="J38" s="11"/>
      <c r="K38" s="11"/>
      <c r="L38" s="11"/>
      <c r="M38" s="12">
        <f>VLOOKUP($C38,'Retail Rates'!$B$7:$P$39,4,FALSE)</f>
        <v>2.2999999999999998</v>
      </c>
      <c r="N38" s="12">
        <f>VLOOKUP($C38,'Retail Rates'!$B$7:$P$39,5,FALSE)</f>
        <v>11</v>
      </c>
      <c r="O38" s="12">
        <f>VLOOKUP($C38,'Retail Rates'!$B$7:$P$39,6,FALSE)</f>
        <v>550</v>
      </c>
      <c r="P38" s="95">
        <f>VLOOKUP($C38,'Retail Rates'!$B$7:$P$39,10,FALSE)</f>
        <v>3.895</v>
      </c>
      <c r="Q38" s="95">
        <f>VLOOKUP($C38,'Retail Rates'!$B$7:$P$39,11,FALSE)</f>
        <v>3.3950000000000005</v>
      </c>
      <c r="R38" s="95">
        <f>VLOOKUP($C38,'Retail Rates'!$B$7:$P$39,15,FALSE)</f>
        <v>0</v>
      </c>
      <c r="S38" s="95">
        <v>75</v>
      </c>
      <c r="T38" s="13">
        <f t="shared" si="70"/>
        <v>0</v>
      </c>
      <c r="U38" s="13">
        <f t="shared" si="71"/>
        <v>0</v>
      </c>
      <c r="V38" s="13">
        <f>F38*O38</f>
        <v>0</v>
      </c>
      <c r="W38" s="13">
        <f t="shared" si="72"/>
        <v>0</v>
      </c>
      <c r="X38" s="13">
        <f t="shared" ca="1" si="73"/>
        <v>0</v>
      </c>
      <c r="Y38" s="13">
        <f t="shared" si="74"/>
        <v>0</v>
      </c>
      <c r="Z38" s="13">
        <f t="shared" ref="Z38" si="166">L38*S38</f>
        <v>0</v>
      </c>
      <c r="AA38" s="16">
        <f t="shared" ref="AA38" si="167">AL38</f>
        <v>0</v>
      </c>
      <c r="AB38" s="16">
        <f>AM38</f>
        <v>0</v>
      </c>
      <c r="AC38" s="16">
        <f t="shared" ref="AC38" si="168">AN38</f>
        <v>0</v>
      </c>
      <c r="AD38" s="234">
        <f t="shared" ref="AD38" ca="1" si="169">ROUND(SUM(T38:AC38),2)</f>
        <v>0</v>
      </c>
      <c r="AE38" s="234">
        <f>SUM(AG38:AN38)</f>
        <v>0</v>
      </c>
      <c r="AF38" s="17">
        <f t="shared" si="164"/>
        <v>0</v>
      </c>
      <c r="AG38" s="16">
        <f>SUMIFS('Fin Forecast'!$S$5:$S$381,'Fin Forecast'!$A$5:$A$381,'Jan26-Dec26 Transport'!$E38,'Fin Forecast'!$B$5:$B$381,'Jan26-Dec26 Transport'!AG$6)</f>
        <v>0</v>
      </c>
      <c r="AH38" s="16">
        <f>SUMIFS('Fin Forecast'!$S$5:$S$381,'Fin Forecast'!$A$5:$A$381,'Jan26-Dec26 Transport'!$E38,'Fin Forecast'!$B$5:$B$381,'Jan26-Dec26 Transport'!AH$6)</f>
        <v>0</v>
      </c>
      <c r="AI38" s="16">
        <f>SUMIFS('Fin Forecast'!$S$5:$S$381,'Fin Forecast'!$A$5:$A$381,'Jan26-Dec26 Transport'!$E38,'Fin Forecast'!$B$5:$B$381,'Jan26-Dec26 Transport'!AI$6)</f>
        <v>0</v>
      </c>
      <c r="AJ38" s="16">
        <f>SUMIFS('Fin Forecast'!$S$5:$S$381,'Fin Forecast'!$A$5:$A$381,'Jan26-Dec26 Transport'!$E38,'Fin Forecast'!$B$5:$B$381,'Jan26-Dec26 Transport'!AJ$6)</f>
        <v>0</v>
      </c>
      <c r="AK38" s="16">
        <f>SUMIFS('Fin Forecast'!$S$5:$S$381,'Fin Forecast'!$A$5:$A$381,'Jan26-Dec26 Transport'!$E38,'Fin Forecast'!$B$5:$B$381,'Jan26-Dec26 Transport'!AK$6)</f>
        <v>0</v>
      </c>
      <c r="AL38" s="16">
        <f>SUMIFS('Fin Forecast'!$S$5:$S$381,'Fin Forecast'!$A$5:$A$381,'Jan26-Dec26 Transport'!$E38,'Fin Forecast'!$B$5:$B$381,'Jan26-Dec26 Transport'!AL$6)</f>
        <v>0</v>
      </c>
      <c r="AM38" s="16">
        <f>SUMIFS('Fin Forecast'!$S$5:$S$381,'Fin Forecast'!$A$5:$A$381,'Jan26-Dec26 Transport'!$E38,'Fin Forecast'!$B$5:$B$381,'Jan26-Dec26 Transport'!AM$6)</f>
        <v>0</v>
      </c>
      <c r="AN38" s="16">
        <f>SUMIFS('Fin Forecast'!$S$5:$S$381,'Fin Forecast'!$A$5:$A$381,'Jan26-Dec26 Transport'!$E38,'Fin Forecast'!$B$5:$B$381,'Jan26-Dec26 Transport'!AN$6)</f>
        <v>0</v>
      </c>
      <c r="AP38" s="19">
        <f t="shared" ca="1" si="10"/>
        <v>0</v>
      </c>
      <c r="AQ38" s="21">
        <f t="shared" si="25"/>
        <v>0</v>
      </c>
      <c r="AR38" s="21">
        <f t="shared" ca="1" si="11"/>
        <v>0</v>
      </c>
      <c r="AS38" s="81">
        <f t="shared" si="26"/>
        <v>0</v>
      </c>
      <c r="AT38" s="21">
        <f t="shared" si="27"/>
        <v>0</v>
      </c>
    </row>
    <row r="39" spans="1:46">
      <c r="A39" s="6" t="s">
        <v>122</v>
      </c>
      <c r="B39" s="35">
        <f t="shared" si="165"/>
        <v>46174</v>
      </c>
      <c r="C39" s="35" t="s">
        <v>496</v>
      </c>
      <c r="D39" s="3" t="str">
        <f t="shared" ref="D39:D42" si="170">MID(C39,6,3)</f>
        <v>TS2</v>
      </c>
      <c r="E39" s="3" t="s">
        <v>197</v>
      </c>
      <c r="F39" s="11">
        <f>SUMIFS('Forecasted Customer Cts'!$K$5:$K$30,'Forecasted Customer Cts'!$D$5:$D$30,$E39,'Forecasted Customer Cts'!$C$5:$C$30,$A$8)</f>
        <v>0</v>
      </c>
      <c r="G39" s="11">
        <f>SUMIFS('Forecasted Customer Cts'!$K$5:$K$30,'Forecasted Customer Cts'!$D$5:$D$30,$E39,'Forecasted Customer Cts'!$C$5:$C$30,$A$9)</f>
        <v>9</v>
      </c>
      <c r="H39" s="11">
        <f>G39*100</f>
        <v>900</v>
      </c>
      <c r="I39" s="11">
        <f>SUMIF('Forecasted Calendar Month Usage'!$D$5:$D$31,'Jan26-Dec26 Transport'!$E39,'Forecasted Calendar Month Usage'!$K$5:$K$31)-H39</f>
        <v>35248.922391297099</v>
      </c>
      <c r="J39" s="11"/>
      <c r="K39" s="233">
        <f>VLOOKUP(B39,'Billed Days'!$A$1:$B$13,2,FALSE)*G39</f>
        <v>270</v>
      </c>
      <c r="L39" s="87">
        <f>L33</f>
        <v>9</v>
      </c>
      <c r="M39" s="12">
        <f>VLOOKUP($C39,'Retail Rates'!$B$7:$P$39,4,FALSE)</f>
        <v>5.42</v>
      </c>
      <c r="N39" s="12">
        <f>VLOOKUP($C39,'Retail Rates'!$B$7:$P$39,5,FALSE)</f>
        <v>24.64</v>
      </c>
      <c r="O39" s="12">
        <f>VLOOKUP($C39,'Retail Rates'!$B$7:$P$39,6,FALSE)</f>
        <v>550</v>
      </c>
      <c r="P39" s="95">
        <f>VLOOKUP($C39,'Retail Rates'!$B$7:$P$39,10,FALSE)</f>
        <v>2.7023000000000001</v>
      </c>
      <c r="Q39" s="95">
        <f>VLOOKUP($C39,'Retail Rates'!$B$7:$P$39,11,FALSE)</f>
        <v>2.2023000000000001</v>
      </c>
      <c r="R39" s="95">
        <f>VLOOKUP($C39,'Retail Rates'!$B$7:$P$39,15,FALSE)</f>
        <v>0</v>
      </c>
      <c r="S39" s="95">
        <v>75</v>
      </c>
      <c r="T39" s="13">
        <f t="shared" si="70"/>
        <v>0</v>
      </c>
      <c r="U39" s="13">
        <f>K39*N39</f>
        <v>6652.8</v>
      </c>
      <c r="V39" s="13">
        <f>G39*O39</f>
        <v>4950</v>
      </c>
      <c r="W39" s="13">
        <f t="shared" si="72"/>
        <v>2432.0700000000002</v>
      </c>
      <c r="X39" s="13">
        <f t="shared" si="73"/>
        <v>77628.701782353601</v>
      </c>
      <c r="Y39" s="13">
        <f t="shared" si="74"/>
        <v>0</v>
      </c>
      <c r="Z39" s="13">
        <f t="shared" si="7"/>
        <v>675</v>
      </c>
      <c r="AA39" s="16">
        <f t="shared" si="20"/>
        <v>0</v>
      </c>
      <c r="AB39" s="16">
        <f t="shared" ref="AB39:AB41" si="171">AM39</f>
        <v>0</v>
      </c>
      <c r="AC39" s="16">
        <f t="shared" si="22"/>
        <v>2018.7776852820425</v>
      </c>
      <c r="AD39" s="234">
        <f t="shared" si="23"/>
        <v>94357.35</v>
      </c>
      <c r="AE39" s="234">
        <f t="shared" ref="AE39:AE41" si="172">SUM(AG39:AN39)</f>
        <v>94357.349467635649</v>
      </c>
      <c r="AF39" s="17">
        <f t="shared" si="164"/>
        <v>1</v>
      </c>
      <c r="AG39" s="16">
        <f>SUMIFS('Fin Forecast'!$S$5:$S$381,'Fin Forecast'!$A$5:$A$381,'Jan26-Dec26 Transport'!$E39,'Fin Forecast'!$B$5:$B$381,'Jan26-Dec26 Transport'!AG$6)</f>
        <v>6652.7999999999993</v>
      </c>
      <c r="AH39" s="16">
        <f>SUMIFS('Fin Forecast'!$S$5:$S$381,'Fin Forecast'!$A$5:$A$381,'Jan26-Dec26 Transport'!$E39,'Fin Forecast'!$B$5:$B$381,'Jan26-Dec26 Transport'!AH$6)</f>
        <v>4950</v>
      </c>
      <c r="AI39" s="16">
        <f>SUMIFS('Fin Forecast'!$S$5:$S$381,'Fin Forecast'!$A$5:$A$381,'Jan26-Dec26 Transport'!$E39,'Fin Forecast'!$B$5:$B$381,'Jan26-Dec26 Transport'!AI$6)</f>
        <v>80060.771782353608</v>
      </c>
      <c r="AJ39" s="16">
        <f>SUMIFS('Fin Forecast'!$S$5:$S$381,'Fin Forecast'!$A$5:$A$381,'Jan26-Dec26 Transport'!$E39,'Fin Forecast'!$B$5:$B$381,'Jan26-Dec26 Transport'!AJ$6)</f>
        <v>0</v>
      </c>
      <c r="AK39" s="16">
        <f>SUMIFS('Fin Forecast'!$S$5:$S$381,'Fin Forecast'!$A$5:$A$381,'Jan26-Dec26 Transport'!$E39,'Fin Forecast'!$B$5:$B$381,'Jan26-Dec26 Transport'!AK$6)</f>
        <v>675</v>
      </c>
      <c r="AL39" s="16">
        <f>SUMIFS('Fin Forecast'!$S$5:$S$381,'Fin Forecast'!$A$5:$A$381,'Jan26-Dec26 Transport'!$E39,'Fin Forecast'!$B$5:$B$381,'Jan26-Dec26 Transport'!AL$6)</f>
        <v>0</v>
      </c>
      <c r="AM39" s="16">
        <f>SUMIFS('Fin Forecast'!$S$5:$S$381,'Fin Forecast'!$A$5:$A$381,'Jan26-Dec26 Transport'!$E39,'Fin Forecast'!$B$5:$B$381,'Jan26-Dec26 Transport'!AM$6)</f>
        <v>0</v>
      </c>
      <c r="AN39" s="16">
        <f>SUMIFS('Fin Forecast'!$S$5:$S$381,'Fin Forecast'!$A$5:$A$381,'Jan26-Dec26 Transport'!$E39,'Fin Forecast'!$B$5:$B$381,'Jan26-Dec26 Transport'!AN$6)</f>
        <v>2018.7776852820425</v>
      </c>
      <c r="AP39" s="19">
        <f t="shared" si="10"/>
        <v>5.3236435633152723E-4</v>
      </c>
      <c r="AQ39" s="21">
        <f t="shared" si="25"/>
        <v>0</v>
      </c>
      <c r="AR39" s="21">
        <f t="shared" si="11"/>
        <v>0</v>
      </c>
      <c r="AS39" s="81">
        <f t="shared" si="26"/>
        <v>0</v>
      </c>
      <c r="AT39" s="21">
        <f t="shared" si="27"/>
        <v>0</v>
      </c>
    </row>
    <row r="40" spans="1:46">
      <c r="A40" s="38" t="s">
        <v>188</v>
      </c>
      <c r="B40" s="35">
        <f t="shared" si="165"/>
        <v>46174</v>
      </c>
      <c r="C40" s="35" t="s">
        <v>502</v>
      </c>
      <c r="D40" s="3" t="str">
        <f t="shared" si="170"/>
        <v>TS2</v>
      </c>
      <c r="E40" s="3" t="s">
        <v>143</v>
      </c>
      <c r="F40" s="11">
        <f>SUMIF('Forecasted Customer Cts'!$D$5:$D$30,$E40,'Forecasted Customer Cts'!$K$5:$K$30)</f>
        <v>0</v>
      </c>
      <c r="G40" s="11"/>
      <c r="H40" s="11">
        <f ca="1">SUMIF('Forecasted Calendar Month Usage'!$D$5:$D$31,$E40,'Forecasted Calendar Month Usage'!$K$5:$K$30)</f>
        <v>0</v>
      </c>
      <c r="I40" s="11"/>
      <c r="J40" s="11"/>
      <c r="K40" s="11"/>
      <c r="L40" s="11"/>
      <c r="M40" s="12">
        <f>VLOOKUP($C40,'Retail Rates'!$B$7:$P$39,4,FALSE)</f>
        <v>630</v>
      </c>
      <c r="N40" s="12">
        <f>VLOOKUP($C40,'Retail Rates'!$B$7:$P$39,5,FALSE)</f>
        <v>0</v>
      </c>
      <c r="O40" s="12">
        <f>VLOOKUP($C40,'Retail Rates'!$B$7:$P$39,6,FALSE)</f>
        <v>550</v>
      </c>
      <c r="P40" s="95">
        <f>VLOOKUP($C40,'Retail Rates'!$B$7:$P$39,10,FALSE)</f>
        <v>1.9228000000000001</v>
      </c>
      <c r="Q40" s="95">
        <f>VLOOKUP($C40,'Retail Rates'!$B$7:$P$39,11,FALSE)</f>
        <v>0</v>
      </c>
      <c r="R40" s="95">
        <f>VLOOKUP($C40,'Retail Rates'!$B$7:$P$39,15,FALSE)</f>
        <v>0</v>
      </c>
      <c r="S40" s="95">
        <v>75</v>
      </c>
      <c r="T40" s="13">
        <f t="shared" si="70"/>
        <v>0</v>
      </c>
      <c r="U40" s="13">
        <f t="shared" si="71"/>
        <v>0</v>
      </c>
      <c r="V40" s="13">
        <f>F40*O40</f>
        <v>0</v>
      </c>
      <c r="W40" s="13">
        <f t="shared" ca="1" si="72"/>
        <v>0</v>
      </c>
      <c r="X40" s="13">
        <f t="shared" si="73"/>
        <v>0</v>
      </c>
      <c r="Y40" s="13">
        <f t="shared" si="74"/>
        <v>0</v>
      </c>
      <c r="Z40" s="13">
        <f t="shared" si="7"/>
        <v>0</v>
      </c>
      <c r="AA40" s="16">
        <f t="shared" si="20"/>
        <v>0</v>
      </c>
      <c r="AB40" s="16">
        <f t="shared" si="171"/>
        <v>0</v>
      </c>
      <c r="AC40" s="16">
        <f t="shared" si="22"/>
        <v>0</v>
      </c>
      <c r="AD40" s="234">
        <f t="shared" ca="1" si="23"/>
        <v>0</v>
      </c>
      <c r="AE40" s="234">
        <f t="shared" si="172"/>
        <v>0</v>
      </c>
      <c r="AF40" s="17">
        <f>IF(AE40=0,0,ROUND(AE40/AD40,5))</f>
        <v>0</v>
      </c>
      <c r="AG40" s="16">
        <f>SUMIFS('Fin Forecast'!$S$5:$S$381,'Fin Forecast'!$A$5:$A$381,'Jan26-Dec26 Transport'!$E40,'Fin Forecast'!$B$5:$B$381,'Jan26-Dec26 Transport'!AG$6)</f>
        <v>0</v>
      </c>
      <c r="AH40" s="16">
        <f>SUMIFS('Fin Forecast'!$S$5:$S$381,'Fin Forecast'!$A$5:$A$381,'Jan26-Dec26 Transport'!$E40,'Fin Forecast'!$B$5:$B$381,'Jan26-Dec26 Transport'!AH$6)</f>
        <v>0</v>
      </c>
      <c r="AI40" s="16">
        <f>SUMIFS('Fin Forecast'!$S$5:$S$381,'Fin Forecast'!$A$5:$A$381,'Jan26-Dec26 Transport'!$E40,'Fin Forecast'!$B$5:$B$381,'Jan26-Dec26 Transport'!AI$6)</f>
        <v>0</v>
      </c>
      <c r="AJ40" s="16">
        <f>SUMIFS('Fin Forecast'!$S$5:$S$381,'Fin Forecast'!$A$5:$A$381,'Jan26-Dec26 Transport'!$E40,'Fin Forecast'!$B$5:$B$381,'Jan26-Dec26 Transport'!AJ$6)</f>
        <v>0</v>
      </c>
      <c r="AK40" s="16">
        <f>SUMIFS('Fin Forecast'!$S$5:$S$381,'Fin Forecast'!$A$5:$A$381,'Jan26-Dec26 Transport'!$E40,'Fin Forecast'!$B$5:$B$381,'Jan26-Dec26 Transport'!AK$6)</f>
        <v>0</v>
      </c>
      <c r="AL40" s="16">
        <f>SUMIFS('Fin Forecast'!$S$5:$S$381,'Fin Forecast'!$A$5:$A$381,'Jan26-Dec26 Transport'!$E40,'Fin Forecast'!$B$5:$B$381,'Jan26-Dec26 Transport'!AL$6)</f>
        <v>0</v>
      </c>
      <c r="AM40" s="16">
        <f>SUMIFS('Fin Forecast'!$S$5:$S$381,'Fin Forecast'!$A$5:$A$381,'Jan26-Dec26 Transport'!$E40,'Fin Forecast'!$B$5:$B$381,'Jan26-Dec26 Transport'!AM$6)</f>
        <v>0</v>
      </c>
      <c r="AN40" s="16">
        <f>SUMIFS('Fin Forecast'!$S$5:$S$381,'Fin Forecast'!$A$5:$A$381,'Jan26-Dec26 Transport'!$E40,'Fin Forecast'!$B$5:$B$381,'Jan26-Dec26 Transport'!AN$6)</f>
        <v>0</v>
      </c>
      <c r="AP40" s="19">
        <f t="shared" ca="1" si="10"/>
        <v>0</v>
      </c>
      <c r="AQ40" s="21">
        <f t="shared" si="25"/>
        <v>0</v>
      </c>
      <c r="AR40" s="21">
        <f t="shared" ca="1" si="11"/>
        <v>0</v>
      </c>
      <c r="AS40" s="81">
        <f t="shared" si="26"/>
        <v>0</v>
      </c>
      <c r="AT40" s="21">
        <f t="shared" si="27"/>
        <v>0</v>
      </c>
    </row>
    <row r="41" spans="1:46">
      <c r="A41" s="38"/>
      <c r="B41" s="35">
        <f t="shared" si="165"/>
        <v>46174</v>
      </c>
      <c r="C41" s="35" t="s">
        <v>265</v>
      </c>
      <c r="D41" s="3" t="str">
        <f t="shared" si="170"/>
        <v>883</v>
      </c>
      <c r="E41" s="3" t="s">
        <v>268</v>
      </c>
      <c r="F41" s="11">
        <f>SUMIF('Forecasted Customer Cts'!$D$5:$D$30,$E41,'Forecasted Customer Cts'!$K$5:$K$30)</f>
        <v>0</v>
      </c>
      <c r="G41" s="11"/>
      <c r="H41" s="11">
        <f ca="1">SUMIF('Forecasted Calendar Month Usage'!$D$5:$D$31,$E41,'Forecasted Calendar Month Usage'!$K$5:$K$30)*10</f>
        <v>0</v>
      </c>
      <c r="I41" s="11"/>
      <c r="J41" s="11"/>
      <c r="K41" s="11"/>
      <c r="L41" s="11"/>
      <c r="M41" s="12">
        <f>VLOOKUP($C41,'Retail Rates'!$B$7:$P$39,4,FALSE)</f>
        <v>165</v>
      </c>
      <c r="N41" s="12">
        <f>VLOOKUP($C41,'Retail Rates'!$B$7:$P$39,5,FALSE)</f>
        <v>750</v>
      </c>
      <c r="O41" s="12">
        <f>VLOOKUP($C41,'Retail Rates'!$B$7:$P$39,6,FALSE)</f>
        <v>550</v>
      </c>
      <c r="P41" s="95">
        <f>VLOOKUP($C41,'Retail Rates'!$B$7:$P$39,10,FALSE)</f>
        <v>0.31</v>
      </c>
      <c r="Q41" s="95">
        <f>VLOOKUP($C41,'Retail Rates'!$B$7:$P$39,11,FALSE)</f>
        <v>0</v>
      </c>
      <c r="R41" s="95">
        <f>VLOOKUP($C41,'Retail Rates'!$B$7:$P$39,15,FALSE)</f>
        <v>10.89</v>
      </c>
      <c r="S41" s="95">
        <v>75</v>
      </c>
      <c r="T41" s="13">
        <f t="shared" si="70"/>
        <v>0</v>
      </c>
      <c r="U41" s="13">
        <f t="shared" si="71"/>
        <v>0</v>
      </c>
      <c r="V41" s="13">
        <f>F41*O41</f>
        <v>0</v>
      </c>
      <c r="W41" s="13">
        <f t="shared" ca="1" si="72"/>
        <v>0</v>
      </c>
      <c r="X41" s="13">
        <f t="shared" si="73"/>
        <v>0</v>
      </c>
      <c r="Y41" s="13">
        <f t="shared" si="74"/>
        <v>0</v>
      </c>
      <c r="Z41" s="13">
        <f t="shared" si="7"/>
        <v>0</v>
      </c>
      <c r="AA41" s="16">
        <f t="shared" si="20"/>
        <v>0</v>
      </c>
      <c r="AB41" s="16">
        <f t="shared" si="171"/>
        <v>0</v>
      </c>
      <c r="AC41" s="16">
        <f t="shared" si="22"/>
        <v>0</v>
      </c>
      <c r="AD41" s="234">
        <f t="shared" ca="1" si="23"/>
        <v>0</v>
      </c>
      <c r="AE41" s="234">
        <f t="shared" si="172"/>
        <v>0</v>
      </c>
      <c r="AF41" s="17">
        <f t="shared" si="164"/>
        <v>0</v>
      </c>
      <c r="AG41" s="16">
        <f>SUMIFS('Fin Forecast'!$S$5:$S$381,'Fin Forecast'!$A$5:$A$381,'Jan26-Dec26 Transport'!$E41,'Fin Forecast'!$B$5:$B$381,'Jan26-Dec26 Transport'!AG$6)</f>
        <v>0</v>
      </c>
      <c r="AH41" s="16">
        <f>SUMIFS('Fin Forecast'!$S$5:$S$381,'Fin Forecast'!$A$5:$A$381,'Jan26-Dec26 Transport'!$E41,'Fin Forecast'!$B$5:$B$381,'Jan26-Dec26 Transport'!AH$6)</f>
        <v>0</v>
      </c>
      <c r="AI41" s="16">
        <f>SUMIFS('Fin Forecast'!$S$5:$S$381,'Fin Forecast'!$A$5:$A$381,'Jan26-Dec26 Transport'!$E41,'Fin Forecast'!$B$5:$B$381,'Jan26-Dec26 Transport'!AI$6)</f>
        <v>0</v>
      </c>
      <c r="AJ41" s="16">
        <f>SUMIFS('Fin Forecast'!$S$5:$S$381,'Fin Forecast'!$A$5:$A$381,'Jan26-Dec26 Transport'!$E41,'Fin Forecast'!$B$5:$B$381,'Jan26-Dec26 Transport'!AJ$6)</f>
        <v>0</v>
      </c>
      <c r="AK41" s="16">
        <f>SUMIFS('Fin Forecast'!$S$5:$S$381,'Fin Forecast'!$A$5:$A$381,'Jan26-Dec26 Transport'!$E41,'Fin Forecast'!$B$5:$B$381,'Jan26-Dec26 Transport'!AK$6)</f>
        <v>0</v>
      </c>
      <c r="AL41" s="16">
        <f>SUMIFS('Fin Forecast'!$S$5:$S$381,'Fin Forecast'!$A$5:$A$381,'Jan26-Dec26 Transport'!$E41,'Fin Forecast'!$B$5:$B$381,'Jan26-Dec26 Transport'!AL$6)</f>
        <v>0</v>
      </c>
      <c r="AM41" s="16">
        <f>SUMIFS('Fin Forecast'!$S$5:$S$381,'Fin Forecast'!$A$5:$A$381,'Jan26-Dec26 Transport'!$E41,'Fin Forecast'!$B$5:$B$381,'Jan26-Dec26 Transport'!AM$6)</f>
        <v>0</v>
      </c>
      <c r="AN41" s="16">
        <f>SUMIFS('Fin Forecast'!$S$5:$S$381,'Fin Forecast'!$A$5:$A$381,'Jan26-Dec26 Transport'!$E41,'Fin Forecast'!$B$5:$B$381,'Jan26-Dec26 Transport'!AN$6)</f>
        <v>0</v>
      </c>
      <c r="AP41" s="19">
        <f t="shared" ca="1" si="10"/>
        <v>0</v>
      </c>
      <c r="AQ41" s="21">
        <f t="shared" si="25"/>
        <v>0</v>
      </c>
      <c r="AR41" s="21">
        <f t="shared" ca="1" si="11"/>
        <v>0</v>
      </c>
      <c r="AS41" s="81">
        <f t="shared" si="26"/>
        <v>0</v>
      </c>
      <c r="AT41" s="21">
        <f t="shared" si="27"/>
        <v>0</v>
      </c>
    </row>
    <row r="42" spans="1:46">
      <c r="B42" s="35">
        <f t="shared" si="165"/>
        <v>46174</v>
      </c>
      <c r="C42" s="35" t="s">
        <v>247</v>
      </c>
      <c r="D42" s="3" t="str">
        <f t="shared" si="170"/>
        <v>872</v>
      </c>
      <c r="E42" s="3" t="s">
        <v>219</v>
      </c>
      <c r="F42" s="11">
        <f>SUMIF('Forecasted Customer Cts'!$D$5:$D$30,$E42,'Forecasted Customer Cts'!$K$5:$K$30)</f>
        <v>0</v>
      </c>
      <c r="G42" s="11"/>
      <c r="H42" s="11">
        <f ca="1">SUMIF('Forecasted Calendar Month Usage'!$D$5:$D$31,$E42,'Forecasted Calendar Month Usage'!$K$5:$K$30)*10</f>
        <v>0</v>
      </c>
      <c r="I42" s="11"/>
      <c r="J42" s="11">
        <f>SUMIFS('Fin Forecast'!R36:R390,'Fin Forecast'!C36:C390,'Jan26-Dec26 Transport'!E42,'Fin Forecast'!D36:D390,'Jan26-Dec26 Transport'!J41)/R42</f>
        <v>0</v>
      </c>
      <c r="K42" s="87"/>
      <c r="L42" s="11"/>
      <c r="M42" s="12">
        <f>VLOOKUP($C42,'Retail Rates'!$B$7:$P$39,4,FALSE)</f>
        <v>750</v>
      </c>
      <c r="N42" s="12">
        <f>VLOOKUP($C42,'Retail Rates'!$B$7:$P$39,5,FALSE)</f>
        <v>0</v>
      </c>
      <c r="O42" s="12">
        <f>VLOOKUP($C42,'Retail Rates'!$B$7:$P$39,6,FALSE)</f>
        <v>550</v>
      </c>
      <c r="P42" s="95">
        <f>VLOOKUP($C42,'Retail Rates'!$B$7:$P$39,10,FALSE)</f>
        <v>4.5600000000000002E-2</v>
      </c>
      <c r="Q42" s="95">
        <f>VLOOKUP($C42,'Retail Rates'!$B$7:$P$39,11,FALSE)</f>
        <v>0</v>
      </c>
      <c r="R42" s="95">
        <f>VLOOKUP($C42,'Retail Rates'!$B$7:$P$39,15,FALSE)</f>
        <v>7.38</v>
      </c>
      <c r="S42" s="95">
        <v>75</v>
      </c>
      <c r="T42" s="13">
        <f t="shared" si="70"/>
        <v>0</v>
      </c>
      <c r="U42" s="13">
        <f t="shared" si="71"/>
        <v>0</v>
      </c>
      <c r="V42" s="13">
        <f>F42*O42</f>
        <v>0</v>
      </c>
      <c r="W42" s="13">
        <f t="shared" ca="1" si="72"/>
        <v>0</v>
      </c>
      <c r="X42" s="13">
        <f t="shared" si="73"/>
        <v>0</v>
      </c>
      <c r="Y42" s="13">
        <f t="shared" si="74"/>
        <v>0</v>
      </c>
      <c r="Z42" s="13">
        <f t="shared" ref="Z42" si="173">L42*S42</f>
        <v>0</v>
      </c>
      <c r="AA42" s="16">
        <f t="shared" ref="AA42" si="174">AL42</f>
        <v>0</v>
      </c>
      <c r="AB42" s="16">
        <f t="shared" ref="AB42" si="175">AM42</f>
        <v>0</v>
      </c>
      <c r="AC42" s="16">
        <f t="shared" ref="AC42" si="176">AN42</f>
        <v>0</v>
      </c>
      <c r="AD42" s="234">
        <f t="shared" ref="AD42" ca="1" si="177">ROUND(SUM(T42:AC42),2)</f>
        <v>0</v>
      </c>
      <c r="AE42" s="234">
        <f t="shared" ref="AE42" si="178">SUM(AG42:AN42)</f>
        <v>0</v>
      </c>
      <c r="AF42" s="17">
        <f t="shared" ref="AF42" si="179">IF(AE42=0,0,ROUND(AE42/AD42,6))</f>
        <v>0</v>
      </c>
      <c r="AG42" s="16">
        <f>SUMIFS('Fin Forecast'!$S$5:$S$381,'Fin Forecast'!$A$5:$A$381,'Jan26-Dec26 Transport'!$E42,'Fin Forecast'!$B$5:$B$381,'Jan26-Dec26 Transport'!AG$6)</f>
        <v>0</v>
      </c>
      <c r="AH42" s="16">
        <f>SUMIFS('Fin Forecast'!$S$5:$S$381,'Fin Forecast'!$A$5:$A$381,'Jan26-Dec26 Transport'!$E42,'Fin Forecast'!$B$5:$B$381,'Jan26-Dec26 Transport'!AH$6)</f>
        <v>0</v>
      </c>
      <c r="AI42" s="16">
        <f>SUMIFS('Fin Forecast'!$S$5:$S$381,'Fin Forecast'!$A$5:$A$381,'Jan26-Dec26 Transport'!$E42,'Fin Forecast'!$B$5:$B$381,'Jan26-Dec26 Transport'!AI$6)</f>
        <v>0</v>
      </c>
      <c r="AJ42" s="16">
        <f>SUMIFS('Fin Forecast'!$S$5:$S$381,'Fin Forecast'!$A$5:$A$381,'Jan26-Dec26 Transport'!$E42,'Fin Forecast'!$B$5:$B$381,'Jan26-Dec26 Transport'!AJ$6)</f>
        <v>0</v>
      </c>
      <c r="AK42" s="16">
        <f>SUMIFS('Fin Forecast'!$S$5:$S$381,'Fin Forecast'!$A$5:$A$381,'Jan26-Dec26 Transport'!$E42,'Fin Forecast'!$B$5:$B$381,'Jan26-Dec26 Transport'!AK$6)</f>
        <v>0</v>
      </c>
      <c r="AL42" s="16">
        <f>SUMIFS('Fin Forecast'!$S$5:$S$381,'Fin Forecast'!$A$5:$A$381,'Jan26-Dec26 Transport'!$E42,'Fin Forecast'!$B$5:$B$381,'Jan26-Dec26 Transport'!AL$6)</f>
        <v>0</v>
      </c>
      <c r="AM42" s="16">
        <f>SUMIFS('Fin Forecast'!$S$5:$S$381,'Fin Forecast'!$A$5:$A$381,'Jan26-Dec26 Transport'!$E42,'Fin Forecast'!$B$5:$B$381,'Jan26-Dec26 Transport'!AM$6)</f>
        <v>0</v>
      </c>
      <c r="AN42" s="16">
        <f>SUMIFS('Fin Forecast'!$S$5:$S$381,'Fin Forecast'!$A$5:$A$381,'Jan26-Dec26 Transport'!$E42,'Fin Forecast'!$B$5:$B$381,'Jan26-Dec26 Transport'!AN$6)</f>
        <v>0</v>
      </c>
      <c r="AP42" s="19">
        <f t="shared" ref="AP42" ca="1" si="180">+AD42-AE42</f>
        <v>0</v>
      </c>
      <c r="AQ42" s="21">
        <f t="shared" ref="AQ42" si="181">+T42+U42-AG42</f>
        <v>0</v>
      </c>
      <c r="AR42" s="21">
        <f t="shared" ref="AR42" ca="1" si="182">+W42+X42-AI42</f>
        <v>0</v>
      </c>
      <c r="AS42" s="81">
        <f t="shared" ref="AS42" si="183">Y42-AJ42</f>
        <v>0</v>
      </c>
      <c r="AT42" s="21">
        <f t="shared" ref="AT42" si="184">Z42-AK42</f>
        <v>0</v>
      </c>
    </row>
    <row r="43" spans="1:46">
      <c r="B43" s="35">
        <f>EDATE(B37,1)</f>
        <v>46204</v>
      </c>
      <c r="C43" s="35" t="s">
        <v>506</v>
      </c>
      <c r="D43" s="3" t="str">
        <f>MID(C43,6,3)</f>
        <v>FTI</v>
      </c>
      <c r="E43" s="3" t="s">
        <v>22</v>
      </c>
      <c r="F43" s="11"/>
      <c r="G43" s="11">
        <f>SUMIF('Forecasted Customer Cts'!$D$5:$D$30,$E43,'Forecasted Customer Cts'!$L$5:$L$30)</f>
        <v>79</v>
      </c>
      <c r="H43" s="11">
        <f ca="1">SUMIF('Forecasted Calendar Month Usage'!$D$5:$D$31,$E43,'Forecasted Calendar Month Usage'!$L$5:$L$30)</f>
        <v>1168054.2053294401</v>
      </c>
      <c r="I43" s="11"/>
      <c r="J43" s="11">
        <f>VLOOKUP(B43,'2025BP_Gas_Demands'!$C$1:$K$37,7,FALSE)+VLOOKUP(B43,'2025BP_Gas_Demands'!$C$1:$K$37,8,FALSE)</f>
        <v>100464.64022427521</v>
      </c>
      <c r="K43" s="11"/>
      <c r="L43" s="87">
        <f>L37</f>
        <v>77</v>
      </c>
      <c r="M43" s="12">
        <f>VLOOKUP($C43,'Retail Rates'!$B$7:$P$39,4,FALSE)</f>
        <v>0</v>
      </c>
      <c r="N43" s="12">
        <f>VLOOKUP($C43,'Retail Rates'!$B$7:$P$39,5,FALSE)</f>
        <v>750</v>
      </c>
      <c r="O43" s="12">
        <f>VLOOKUP($C43,'Retail Rates'!$B$7:$P$39,6,FALSE)</f>
        <v>550</v>
      </c>
      <c r="P43" s="95">
        <f>VLOOKUP($C43,'Retail Rates'!$B$7:$P$39,10,FALSE)</f>
        <v>4.5600000000000002E-2</v>
      </c>
      <c r="Q43" s="95">
        <f>VLOOKUP($C43,'Retail Rates'!$B$7:$P$39,11,FALSE)</f>
        <v>0</v>
      </c>
      <c r="R43" s="95">
        <f>VLOOKUP($C43,'Retail Rates'!$B$7:$P$39,15,FALSE)</f>
        <v>7.38</v>
      </c>
      <c r="S43" s="95">
        <v>75</v>
      </c>
      <c r="T43" s="13">
        <f t="shared" si="70"/>
        <v>0</v>
      </c>
      <c r="U43" s="13">
        <f t="shared" si="71"/>
        <v>59250</v>
      </c>
      <c r="V43" s="13">
        <f>G43*O43</f>
        <v>43450</v>
      </c>
      <c r="W43" s="13">
        <f t="shared" ca="1" si="72"/>
        <v>53263.271763022472</v>
      </c>
      <c r="X43" s="13">
        <f t="shared" si="73"/>
        <v>0</v>
      </c>
      <c r="Y43" s="13">
        <f t="shared" si="74"/>
        <v>741429.04485515098</v>
      </c>
      <c r="Z43" s="13">
        <f t="shared" si="7"/>
        <v>5775</v>
      </c>
      <c r="AA43" s="16">
        <f t="shared" si="20"/>
        <v>0</v>
      </c>
      <c r="AB43" s="16">
        <f>AM43</f>
        <v>0</v>
      </c>
      <c r="AC43" s="16">
        <f t="shared" si="22"/>
        <v>0</v>
      </c>
      <c r="AD43" s="234">
        <f t="shared" ca="1" si="23"/>
        <v>903167.32</v>
      </c>
      <c r="AE43" s="234">
        <f>SUM(AG43:AN43)</f>
        <v>903167.31661817199</v>
      </c>
      <c r="AF43" s="17">
        <f t="shared" ref="AF43:AF47" ca="1" si="185">IF(AE43=0,0,ROUND(AE43/AD43,6))</f>
        <v>1</v>
      </c>
      <c r="AG43" s="16">
        <f>SUMIFS('Fin Forecast'!$T$5:$T$381,'Fin Forecast'!$A$5:$A$381,'Jan26-Dec26 Transport'!$E43,'Fin Forecast'!$B$5:$B$381,'Jan26-Dec26 Transport'!AG$6)</f>
        <v>59250</v>
      </c>
      <c r="AH43" s="16">
        <f>SUMIFS('Fin Forecast'!$T$5:$T$381,'Fin Forecast'!$A$5:$A$381,'Jan26-Dec26 Transport'!$E43,'Fin Forecast'!$B$5:$B$381,'Jan26-Dec26 Transport'!AH$6)</f>
        <v>43450</v>
      </c>
      <c r="AI43" s="16">
        <f>SUMIFS('Fin Forecast'!$T$5:$T$381,'Fin Forecast'!$A$5:$A$381,'Jan26-Dec26 Transport'!$E43,'Fin Forecast'!$B$5:$B$381,'Jan26-Dec26 Transport'!AI$6)</f>
        <v>53263.271763022472</v>
      </c>
      <c r="AJ43" s="16">
        <f>SUMIFS('Fin Forecast'!$T$5:$T$381,'Fin Forecast'!$A$5:$A$381,'Jan26-Dec26 Transport'!$E43,'Fin Forecast'!$B$5:$B$381,'Jan26-Dec26 Transport'!AJ$6)</f>
        <v>741429.04485514958</v>
      </c>
      <c r="AK43" s="16">
        <f>SUMIFS('Fin Forecast'!$T$5:$T$381,'Fin Forecast'!$A$5:$A$381,'Jan26-Dec26 Transport'!$E43,'Fin Forecast'!$B$5:$B$381,'Jan26-Dec26 Transport'!AK$6)</f>
        <v>5775</v>
      </c>
      <c r="AL43" s="16">
        <f>SUMIFS('Fin Forecast'!$T$5:$T$381,'Fin Forecast'!$A$5:$A$381,'Jan26-Dec26 Transport'!$E43,'Fin Forecast'!$B$5:$B$381,'Jan26-Dec26 Transport'!AL$6)</f>
        <v>0</v>
      </c>
      <c r="AM43" s="16">
        <f>SUMIFS('Fin Forecast'!$T$5:$T$381,'Fin Forecast'!$A$5:$A$381,'Jan26-Dec26 Transport'!$E43,'Fin Forecast'!$B$5:$B$381,'Jan26-Dec26 Transport'!AM$6)</f>
        <v>0</v>
      </c>
      <c r="AN43" s="16">
        <f>SUMIFS('Fin Forecast'!$T$5:$T$381,'Fin Forecast'!$A$5:$A$381,'Jan26-Dec26 Transport'!$E43,'Fin Forecast'!$B$5:$B$381,'Jan26-Dec26 Transport'!AN$6)</f>
        <v>0</v>
      </c>
      <c r="AP43" s="19">
        <f t="shared" ca="1" si="10"/>
        <v>3.3818279625847936E-3</v>
      </c>
      <c r="AQ43" s="21">
        <f t="shared" si="25"/>
        <v>0</v>
      </c>
      <c r="AR43" s="21">
        <f t="shared" ca="1" si="11"/>
        <v>0</v>
      </c>
      <c r="AS43" s="81">
        <f t="shared" si="26"/>
        <v>1.3969838619232178E-9</v>
      </c>
      <c r="AT43" s="21">
        <f t="shared" si="27"/>
        <v>0</v>
      </c>
    </row>
    <row r="44" spans="1:46">
      <c r="A44" s="6" t="s">
        <v>121</v>
      </c>
      <c r="B44" s="35">
        <f t="shared" ref="B44:B48" si="186">$B$43</f>
        <v>46204</v>
      </c>
      <c r="C44" s="35" t="s">
        <v>19</v>
      </c>
      <c r="D44" s="3" t="str">
        <f>MID(C44,6,3)</f>
        <v>881</v>
      </c>
      <c r="E44" s="3" t="s">
        <v>214</v>
      </c>
      <c r="F44" s="11">
        <f>SUMIFS('Forecasted Customer Cts'!$L$5:$L$30,'Forecasted Customer Cts'!$D$5:$D$30,$E44,'Forecasted Customer Cts'!$C$5:$C$30,$A$8)</f>
        <v>0</v>
      </c>
      <c r="G44" s="11">
        <f>SUMIFS('Forecasted Customer Cts'!$L$5:$L$30,'Forecasted Customer Cts'!$D$5:$D$30,$E44,'Forecasted Customer Cts'!$C$5:$C$30,$A$9)</f>
        <v>0</v>
      </c>
      <c r="H44" s="11">
        <f ca="1">(SUMIF('Forecasted Calendar Month Usage'!$D$5:$D$31,'Jan26-Dec26 Transport'!$E44,'Forecasted Calendar Month Usage'!$L$5:$L$30)*10)</f>
        <v>0</v>
      </c>
      <c r="I44" s="11"/>
      <c r="J44" s="11"/>
      <c r="K44" s="11"/>
      <c r="L44" s="11"/>
      <c r="M44" s="12">
        <f>VLOOKUP($C44,'Retail Rates'!$B$7:$P$39,4,FALSE)</f>
        <v>2.2999999999999998</v>
      </c>
      <c r="N44" s="12">
        <f>VLOOKUP($C44,'Retail Rates'!$B$7:$P$39,5,FALSE)</f>
        <v>11</v>
      </c>
      <c r="O44" s="12">
        <f>VLOOKUP($C44,'Retail Rates'!$B$7:$P$39,6,FALSE)</f>
        <v>550</v>
      </c>
      <c r="P44" s="95">
        <f>VLOOKUP($C44,'Retail Rates'!$B$7:$P$39,10,FALSE)</f>
        <v>3.895</v>
      </c>
      <c r="Q44" s="95">
        <f>VLOOKUP($C44,'Retail Rates'!$B$7:$P$39,11,FALSE)</f>
        <v>3.3950000000000005</v>
      </c>
      <c r="R44" s="95">
        <f>VLOOKUP($C44,'Retail Rates'!$B$7:$P$39,15,FALSE)</f>
        <v>0</v>
      </c>
      <c r="S44" s="95">
        <v>75</v>
      </c>
      <c r="T44" s="13">
        <f t="shared" si="70"/>
        <v>0</v>
      </c>
      <c r="U44" s="13">
        <f t="shared" si="71"/>
        <v>0</v>
      </c>
      <c r="V44" s="13">
        <f>F44*O44</f>
        <v>0</v>
      </c>
      <c r="W44" s="13">
        <f t="shared" ca="1" si="72"/>
        <v>0</v>
      </c>
      <c r="X44" s="13">
        <f t="shared" si="73"/>
        <v>0</v>
      </c>
      <c r="Y44" s="13">
        <f t="shared" si="74"/>
        <v>0</v>
      </c>
      <c r="Z44" s="13">
        <f t="shared" si="7"/>
        <v>0</v>
      </c>
      <c r="AA44" s="16">
        <f t="shared" si="20"/>
        <v>0</v>
      </c>
      <c r="AB44" s="16">
        <f>AM44</f>
        <v>0</v>
      </c>
      <c r="AC44" s="16">
        <f t="shared" si="22"/>
        <v>0</v>
      </c>
      <c r="AD44" s="234">
        <f t="shared" ca="1" si="23"/>
        <v>0</v>
      </c>
      <c r="AE44" s="234">
        <f>SUM(AG44:AN44)</f>
        <v>0</v>
      </c>
      <c r="AF44" s="17">
        <f t="shared" si="185"/>
        <v>0</v>
      </c>
      <c r="AG44" s="16">
        <f>SUMIFS('Fin Forecast'!$T$5:$T$381,'Fin Forecast'!$A$5:$A$381,'Jan26-Dec26 Transport'!$E44,'Fin Forecast'!$B$5:$B$381,'Jan26-Dec26 Transport'!AG$6)</f>
        <v>0</v>
      </c>
      <c r="AH44" s="16">
        <f>SUMIFS('Fin Forecast'!$T$5:$T$381,'Fin Forecast'!$A$5:$A$381,'Jan26-Dec26 Transport'!$E44,'Fin Forecast'!$B$5:$B$381,'Jan26-Dec26 Transport'!AH$6)</f>
        <v>0</v>
      </c>
      <c r="AI44" s="16">
        <f>SUMIFS('Fin Forecast'!$T$5:$T$381,'Fin Forecast'!$A$5:$A$381,'Jan26-Dec26 Transport'!$E44,'Fin Forecast'!$B$5:$B$381,'Jan26-Dec26 Transport'!AI$6)</f>
        <v>0</v>
      </c>
      <c r="AJ44" s="16">
        <f>SUMIFS('Fin Forecast'!$T$5:$T$381,'Fin Forecast'!$A$5:$A$381,'Jan26-Dec26 Transport'!$E44,'Fin Forecast'!$B$5:$B$381,'Jan26-Dec26 Transport'!AJ$6)</f>
        <v>0</v>
      </c>
      <c r="AK44" s="16">
        <f>SUMIFS('Fin Forecast'!$T$5:$T$381,'Fin Forecast'!$A$5:$A$381,'Jan26-Dec26 Transport'!$E44,'Fin Forecast'!$B$5:$B$381,'Jan26-Dec26 Transport'!AK$6)</f>
        <v>0</v>
      </c>
      <c r="AL44" s="16">
        <f>SUMIFS('Fin Forecast'!$T$5:$T$381,'Fin Forecast'!$A$5:$A$381,'Jan26-Dec26 Transport'!$E44,'Fin Forecast'!$B$5:$B$381,'Jan26-Dec26 Transport'!AL$6)</f>
        <v>0</v>
      </c>
      <c r="AM44" s="16">
        <f>SUMIFS('Fin Forecast'!$T$5:$T$381,'Fin Forecast'!$A$5:$A$381,'Jan26-Dec26 Transport'!$E44,'Fin Forecast'!$B$5:$B$381,'Jan26-Dec26 Transport'!AM$6)</f>
        <v>0</v>
      </c>
      <c r="AN44" s="16">
        <f>SUMIFS('Fin Forecast'!$T$5:$T$381,'Fin Forecast'!$A$5:$A$381,'Jan26-Dec26 Transport'!$E44,'Fin Forecast'!$B$5:$B$381,'Jan26-Dec26 Transport'!AN$6)</f>
        <v>0</v>
      </c>
      <c r="AP44" s="19">
        <f t="shared" ref="AP44" ca="1" si="187">+AD44-AE44</f>
        <v>0</v>
      </c>
      <c r="AQ44" s="21">
        <f t="shared" ref="AQ44" si="188">+T44+U44-AG44</f>
        <v>0</v>
      </c>
      <c r="AR44" s="21">
        <f t="shared" ref="AR44" ca="1" si="189">+W44+X44-AI44</f>
        <v>0</v>
      </c>
      <c r="AS44" s="81">
        <f t="shared" ref="AS44" si="190">Y44-AJ44</f>
        <v>0</v>
      </c>
      <c r="AT44" s="21">
        <f t="shared" ref="AT44" si="191">Z44-AK44</f>
        <v>0</v>
      </c>
    </row>
    <row r="45" spans="1:46">
      <c r="A45" s="6" t="s">
        <v>122</v>
      </c>
      <c r="B45" s="35">
        <f t="shared" si="186"/>
        <v>46204</v>
      </c>
      <c r="C45" s="35" t="s">
        <v>496</v>
      </c>
      <c r="D45" s="3" t="str">
        <f t="shared" ref="D45:D48" si="192">MID(C45,6,3)</f>
        <v>TS2</v>
      </c>
      <c r="E45" s="3" t="s">
        <v>197</v>
      </c>
      <c r="F45" s="11">
        <f>SUMIFS('Forecasted Customer Cts'!$L$5:$L$30,'Forecasted Customer Cts'!$D$5:$D$30,$E45,'Forecasted Customer Cts'!$C$5:$C$30,$A$8)</f>
        <v>0</v>
      </c>
      <c r="G45" s="11">
        <f>SUMIFS('Forecasted Customer Cts'!$L$5:$L$30,'Forecasted Customer Cts'!$D$5:$D$30,$E45,'Forecasted Customer Cts'!$C$5:$C$30,$A$9)</f>
        <v>9</v>
      </c>
      <c r="H45" s="11">
        <f>G45*100</f>
        <v>900</v>
      </c>
      <c r="I45" s="11">
        <f>SUMIF('Forecasted Calendar Month Usage'!$D$5:$D$31,'Jan26-Dec26 Transport'!$E45,'Forecasted Calendar Month Usage'!$L$5:$L$31)-H45</f>
        <v>40693.012315087799</v>
      </c>
      <c r="J45" s="11"/>
      <c r="K45" s="233">
        <f>VLOOKUP(B45,'Billed Days'!$A$1:$B$13,2,FALSE)*G45</f>
        <v>279</v>
      </c>
      <c r="L45" s="87">
        <f>L39</f>
        <v>9</v>
      </c>
      <c r="M45" s="12">
        <f>VLOOKUP($C45,'Retail Rates'!$B$7:$P$39,4,FALSE)</f>
        <v>5.42</v>
      </c>
      <c r="N45" s="12">
        <f>VLOOKUP($C45,'Retail Rates'!$B$7:$P$39,5,FALSE)</f>
        <v>24.64</v>
      </c>
      <c r="O45" s="12">
        <f>VLOOKUP($C45,'Retail Rates'!$B$7:$P$39,6,FALSE)</f>
        <v>550</v>
      </c>
      <c r="P45" s="95">
        <f>VLOOKUP($C45,'Retail Rates'!$B$7:$P$39,10,FALSE)</f>
        <v>2.7023000000000001</v>
      </c>
      <c r="Q45" s="95">
        <f>VLOOKUP($C45,'Retail Rates'!$B$7:$P$39,11,FALSE)</f>
        <v>2.2023000000000001</v>
      </c>
      <c r="R45" s="95">
        <f>VLOOKUP($C45,'Retail Rates'!$B$7:$P$39,15,FALSE)</f>
        <v>0</v>
      </c>
      <c r="S45" s="95">
        <v>75</v>
      </c>
      <c r="T45" s="13">
        <f t="shared" si="70"/>
        <v>0</v>
      </c>
      <c r="U45" s="13">
        <f>K45*N45</f>
        <v>6874.56</v>
      </c>
      <c r="V45" s="13">
        <f>G45*O45</f>
        <v>4950</v>
      </c>
      <c r="W45" s="13">
        <f t="shared" si="72"/>
        <v>2432.0700000000002</v>
      </c>
      <c r="X45" s="13">
        <f t="shared" si="73"/>
        <v>89618.221021517864</v>
      </c>
      <c r="Y45" s="13">
        <f t="shared" si="74"/>
        <v>0</v>
      </c>
      <c r="Z45" s="13">
        <f t="shared" si="7"/>
        <v>675</v>
      </c>
      <c r="AA45" s="16">
        <f t="shared" si="20"/>
        <v>0</v>
      </c>
      <c r="AB45" s="16">
        <f t="shared" ref="AB45:AB47" si="193">AM45</f>
        <v>0</v>
      </c>
      <c r="AC45" s="16">
        <f t="shared" si="22"/>
        <v>2029.0192932219061</v>
      </c>
      <c r="AD45" s="234">
        <f t="shared" si="23"/>
        <v>106578.87</v>
      </c>
      <c r="AE45" s="234">
        <f t="shared" ref="AE45:AE47" si="194">SUM(AG45:AN45)</f>
        <v>106578.87031473978</v>
      </c>
      <c r="AF45" s="17">
        <f t="shared" si="185"/>
        <v>1</v>
      </c>
      <c r="AG45" s="16">
        <f>SUMIFS('Fin Forecast'!$T$5:$T$381,'Fin Forecast'!$A$5:$A$381,'Jan26-Dec26 Transport'!$E45,'Fin Forecast'!$B$5:$B$381,'Jan26-Dec26 Transport'!AG$6)</f>
        <v>6874.5599999999995</v>
      </c>
      <c r="AH45" s="16">
        <f>SUMIFS('Fin Forecast'!$T$5:$T$381,'Fin Forecast'!$A$5:$A$381,'Jan26-Dec26 Transport'!$E45,'Fin Forecast'!$B$5:$B$381,'Jan26-Dec26 Transport'!AH$6)</f>
        <v>4950</v>
      </c>
      <c r="AI45" s="16">
        <f>SUMIFS('Fin Forecast'!$T$5:$T$381,'Fin Forecast'!$A$5:$A$381,'Jan26-Dec26 Transport'!$E45,'Fin Forecast'!$B$5:$B$381,'Jan26-Dec26 Transport'!AI$6)</f>
        <v>92050.291021517871</v>
      </c>
      <c r="AJ45" s="16">
        <f>SUMIFS('Fin Forecast'!$T$5:$T$381,'Fin Forecast'!$A$5:$A$381,'Jan26-Dec26 Transport'!$E45,'Fin Forecast'!$B$5:$B$381,'Jan26-Dec26 Transport'!AJ$6)</f>
        <v>0</v>
      </c>
      <c r="AK45" s="16">
        <f>SUMIFS('Fin Forecast'!$T$5:$T$381,'Fin Forecast'!$A$5:$A$381,'Jan26-Dec26 Transport'!$E45,'Fin Forecast'!$B$5:$B$381,'Jan26-Dec26 Transport'!AK$6)</f>
        <v>675</v>
      </c>
      <c r="AL45" s="16">
        <f>SUMIFS('Fin Forecast'!$T$5:$T$381,'Fin Forecast'!$A$5:$A$381,'Jan26-Dec26 Transport'!$E45,'Fin Forecast'!$B$5:$B$381,'Jan26-Dec26 Transport'!AL$6)</f>
        <v>0</v>
      </c>
      <c r="AM45" s="16">
        <f>SUMIFS('Fin Forecast'!$T$5:$T$381,'Fin Forecast'!$A$5:$A$381,'Jan26-Dec26 Transport'!$E45,'Fin Forecast'!$B$5:$B$381,'Jan26-Dec26 Transport'!AM$6)</f>
        <v>0</v>
      </c>
      <c r="AN45" s="16">
        <f>SUMIFS('Fin Forecast'!$T$5:$T$381,'Fin Forecast'!$A$5:$A$381,'Jan26-Dec26 Transport'!$E45,'Fin Forecast'!$B$5:$B$381,'Jan26-Dec26 Transport'!AN$6)</f>
        <v>2029.0192932219061</v>
      </c>
      <c r="AP45" s="19">
        <f t="shared" si="10"/>
        <v>-3.1473978015128523E-4</v>
      </c>
      <c r="AQ45" s="21">
        <f t="shared" si="25"/>
        <v>0</v>
      </c>
      <c r="AR45" s="21">
        <f t="shared" si="11"/>
        <v>0</v>
      </c>
      <c r="AS45" s="81">
        <f t="shared" si="26"/>
        <v>0</v>
      </c>
      <c r="AT45" s="21">
        <f t="shared" si="27"/>
        <v>0</v>
      </c>
    </row>
    <row r="46" spans="1:46">
      <c r="A46" s="38" t="s">
        <v>188</v>
      </c>
      <c r="B46" s="35">
        <f t="shared" si="186"/>
        <v>46204</v>
      </c>
      <c r="C46" s="35" t="s">
        <v>502</v>
      </c>
      <c r="D46" s="3" t="str">
        <f t="shared" si="192"/>
        <v>TS2</v>
      </c>
      <c r="E46" s="3" t="s">
        <v>143</v>
      </c>
      <c r="F46" s="11">
        <f>SUMIF('Forecasted Customer Cts'!$D$5:$D$30,$E46,'Forecasted Customer Cts'!$L$5:$L$30)</f>
        <v>0</v>
      </c>
      <c r="G46" s="11"/>
      <c r="H46" s="11">
        <f ca="1">SUMIF('Forecasted Calendar Month Usage'!$D$5:$D$31,$E46,'Forecasted Calendar Month Usage'!$L$5:$L$30)</f>
        <v>0</v>
      </c>
      <c r="I46" s="11"/>
      <c r="J46" s="11"/>
      <c r="K46" s="11"/>
      <c r="L46" s="11"/>
      <c r="M46" s="12">
        <f>VLOOKUP($C46,'Retail Rates'!$B$7:$P$39,4,FALSE)</f>
        <v>630</v>
      </c>
      <c r="N46" s="12">
        <f>VLOOKUP($C46,'Retail Rates'!$B$7:$P$39,5,FALSE)</f>
        <v>0</v>
      </c>
      <c r="O46" s="12">
        <f>VLOOKUP($C46,'Retail Rates'!$B$7:$P$39,6,FALSE)</f>
        <v>550</v>
      </c>
      <c r="P46" s="95">
        <f>VLOOKUP($C46,'Retail Rates'!$B$7:$P$39,10,FALSE)</f>
        <v>1.9228000000000001</v>
      </c>
      <c r="Q46" s="95">
        <f>VLOOKUP($C46,'Retail Rates'!$B$7:$P$39,11,FALSE)</f>
        <v>0</v>
      </c>
      <c r="R46" s="95">
        <f>VLOOKUP($C46,'Retail Rates'!$B$7:$P$39,15,FALSE)</f>
        <v>0</v>
      </c>
      <c r="S46" s="95">
        <v>75</v>
      </c>
      <c r="T46" s="13">
        <f t="shared" si="70"/>
        <v>0</v>
      </c>
      <c r="U46" s="13">
        <f t="shared" si="71"/>
        <v>0</v>
      </c>
      <c r="V46" s="13">
        <f>F46*O46</f>
        <v>0</v>
      </c>
      <c r="W46" s="13">
        <f t="shared" ca="1" si="72"/>
        <v>0</v>
      </c>
      <c r="X46" s="13">
        <f t="shared" si="73"/>
        <v>0</v>
      </c>
      <c r="Y46" s="13">
        <f t="shared" si="74"/>
        <v>0</v>
      </c>
      <c r="Z46" s="13">
        <f t="shared" si="7"/>
        <v>0</v>
      </c>
      <c r="AA46" s="16">
        <f t="shared" si="20"/>
        <v>0</v>
      </c>
      <c r="AB46" s="16">
        <f t="shared" si="193"/>
        <v>0</v>
      </c>
      <c r="AC46" s="16">
        <f t="shared" si="22"/>
        <v>0</v>
      </c>
      <c r="AD46" s="234">
        <f t="shared" ca="1" si="23"/>
        <v>0</v>
      </c>
      <c r="AE46" s="234">
        <f t="shared" si="194"/>
        <v>0</v>
      </c>
      <c r="AF46" s="17">
        <f t="shared" si="185"/>
        <v>0</v>
      </c>
      <c r="AG46" s="16">
        <f>SUMIFS('Fin Forecast'!$T$5:$T$381,'Fin Forecast'!$A$5:$A$381,'Jan26-Dec26 Transport'!$E46,'Fin Forecast'!$B$5:$B$381,'Jan26-Dec26 Transport'!AG$6)</f>
        <v>0</v>
      </c>
      <c r="AH46" s="16">
        <f>SUMIFS('Fin Forecast'!$T$5:$T$381,'Fin Forecast'!$A$5:$A$381,'Jan26-Dec26 Transport'!$E46,'Fin Forecast'!$B$5:$B$381,'Jan26-Dec26 Transport'!AH$6)</f>
        <v>0</v>
      </c>
      <c r="AI46" s="16">
        <f>SUMIFS('Fin Forecast'!$T$5:$T$381,'Fin Forecast'!$A$5:$A$381,'Jan26-Dec26 Transport'!$E46,'Fin Forecast'!$B$5:$B$381,'Jan26-Dec26 Transport'!AI$6)</f>
        <v>0</v>
      </c>
      <c r="AJ46" s="16">
        <f>SUMIFS('Fin Forecast'!$T$5:$T$381,'Fin Forecast'!$A$5:$A$381,'Jan26-Dec26 Transport'!$E46,'Fin Forecast'!$B$5:$B$381,'Jan26-Dec26 Transport'!AJ$6)</f>
        <v>0</v>
      </c>
      <c r="AK46" s="16">
        <f>SUMIFS('Fin Forecast'!$T$5:$T$381,'Fin Forecast'!$A$5:$A$381,'Jan26-Dec26 Transport'!$E46,'Fin Forecast'!$B$5:$B$381,'Jan26-Dec26 Transport'!AK$6)</f>
        <v>0</v>
      </c>
      <c r="AL46" s="16">
        <f>SUMIFS('Fin Forecast'!$T$5:$T$381,'Fin Forecast'!$A$5:$A$381,'Jan26-Dec26 Transport'!$E46,'Fin Forecast'!$B$5:$B$381,'Jan26-Dec26 Transport'!AL$6)</f>
        <v>0</v>
      </c>
      <c r="AM46" s="16">
        <f>SUMIFS('Fin Forecast'!$T$5:$T$381,'Fin Forecast'!$A$5:$A$381,'Jan26-Dec26 Transport'!$E46,'Fin Forecast'!$B$5:$B$381,'Jan26-Dec26 Transport'!AM$6)</f>
        <v>0</v>
      </c>
      <c r="AN46" s="16">
        <f>SUMIFS('Fin Forecast'!$T$5:$T$381,'Fin Forecast'!$A$5:$A$381,'Jan26-Dec26 Transport'!$E46,'Fin Forecast'!$B$5:$B$381,'Jan26-Dec26 Transport'!AN$6)</f>
        <v>0</v>
      </c>
      <c r="AP46" s="19">
        <f t="shared" ca="1" si="10"/>
        <v>0</v>
      </c>
      <c r="AQ46" s="21">
        <f t="shared" si="25"/>
        <v>0</v>
      </c>
      <c r="AR46" s="21">
        <f t="shared" ca="1" si="11"/>
        <v>0</v>
      </c>
      <c r="AS46" s="81">
        <f t="shared" si="26"/>
        <v>0</v>
      </c>
      <c r="AT46" s="21">
        <f t="shared" si="27"/>
        <v>0</v>
      </c>
    </row>
    <row r="47" spans="1:46">
      <c r="A47" s="38"/>
      <c r="B47" s="35">
        <f t="shared" si="186"/>
        <v>46204</v>
      </c>
      <c r="C47" s="35" t="s">
        <v>265</v>
      </c>
      <c r="D47" s="3" t="str">
        <f t="shared" si="192"/>
        <v>883</v>
      </c>
      <c r="E47" s="3" t="s">
        <v>268</v>
      </c>
      <c r="F47" s="11">
        <f>SUMIF('Forecasted Customer Cts'!$D$5:$D$30,$E47,'Forecasted Customer Cts'!$L$5:$L$30)</f>
        <v>0</v>
      </c>
      <c r="G47" s="11"/>
      <c r="H47" s="11">
        <f ca="1">SUMIF('Forecasted Calendar Month Usage'!$D$5:$D$31,$E47,'Forecasted Calendar Month Usage'!$L$5:$L$30)*10</f>
        <v>0</v>
      </c>
      <c r="I47" s="11"/>
      <c r="J47" s="11"/>
      <c r="K47" s="11"/>
      <c r="L47" s="11"/>
      <c r="M47" s="12">
        <f>VLOOKUP($C47,'Retail Rates'!$B$7:$P$39,4,FALSE)</f>
        <v>165</v>
      </c>
      <c r="N47" s="12">
        <f>VLOOKUP($C47,'Retail Rates'!$B$7:$P$39,5,FALSE)</f>
        <v>750</v>
      </c>
      <c r="O47" s="12">
        <f>VLOOKUP($C47,'Retail Rates'!$B$7:$P$39,6,FALSE)</f>
        <v>550</v>
      </c>
      <c r="P47" s="95">
        <f>VLOOKUP($C47,'Retail Rates'!$B$7:$P$39,10,FALSE)</f>
        <v>0.31</v>
      </c>
      <c r="Q47" s="95">
        <f>VLOOKUP($C47,'Retail Rates'!$B$7:$P$39,11,FALSE)</f>
        <v>0</v>
      </c>
      <c r="R47" s="95">
        <f>VLOOKUP($C47,'Retail Rates'!$B$7:$P$39,15,FALSE)</f>
        <v>10.89</v>
      </c>
      <c r="S47" s="95">
        <v>75</v>
      </c>
      <c r="T47" s="13">
        <f t="shared" si="70"/>
        <v>0</v>
      </c>
      <c r="U47" s="13">
        <f t="shared" si="71"/>
        <v>0</v>
      </c>
      <c r="V47" s="13">
        <f>F47*O47</f>
        <v>0</v>
      </c>
      <c r="W47" s="13">
        <f t="shared" ca="1" si="72"/>
        <v>0</v>
      </c>
      <c r="X47" s="13">
        <f t="shared" si="73"/>
        <v>0</v>
      </c>
      <c r="Y47" s="13">
        <f t="shared" si="74"/>
        <v>0</v>
      </c>
      <c r="Z47" s="13">
        <f t="shared" ref="Z47" si="195">L47*S47</f>
        <v>0</v>
      </c>
      <c r="AA47" s="16">
        <f t="shared" ref="AA47" si="196">AL47</f>
        <v>0</v>
      </c>
      <c r="AB47" s="16">
        <f t="shared" si="193"/>
        <v>0</v>
      </c>
      <c r="AC47" s="16">
        <f t="shared" ref="AC47" si="197">AN47</f>
        <v>0</v>
      </c>
      <c r="AD47" s="234">
        <f t="shared" ref="AD47" ca="1" si="198">ROUND(SUM(T47:AC47),2)</f>
        <v>0</v>
      </c>
      <c r="AE47" s="234">
        <f t="shared" si="194"/>
        <v>0</v>
      </c>
      <c r="AF47" s="17">
        <f t="shared" si="185"/>
        <v>0</v>
      </c>
      <c r="AG47" s="16">
        <f>SUMIFS('Fin Forecast'!$T$5:$T$381,'Fin Forecast'!$A$5:$A$381,'Jan26-Dec26 Transport'!$E47,'Fin Forecast'!$B$5:$B$381,'Jan26-Dec26 Transport'!AG$6)</f>
        <v>0</v>
      </c>
      <c r="AH47" s="16">
        <f>SUMIFS('Fin Forecast'!$T$5:$T$381,'Fin Forecast'!$A$5:$A$381,'Jan26-Dec26 Transport'!$E47,'Fin Forecast'!$B$5:$B$381,'Jan26-Dec26 Transport'!AH$6)</f>
        <v>0</v>
      </c>
      <c r="AI47" s="16">
        <f>SUMIFS('Fin Forecast'!$T$5:$T$381,'Fin Forecast'!$A$5:$A$381,'Jan26-Dec26 Transport'!$E47,'Fin Forecast'!$B$5:$B$381,'Jan26-Dec26 Transport'!AI$6)</f>
        <v>0</v>
      </c>
      <c r="AJ47" s="16">
        <f>SUMIFS('Fin Forecast'!$T$5:$T$381,'Fin Forecast'!$A$5:$A$381,'Jan26-Dec26 Transport'!$E47,'Fin Forecast'!$B$5:$B$381,'Jan26-Dec26 Transport'!AJ$6)</f>
        <v>0</v>
      </c>
      <c r="AK47" s="16">
        <f>SUMIFS('Fin Forecast'!$T$5:$T$381,'Fin Forecast'!$A$5:$A$381,'Jan26-Dec26 Transport'!$E47,'Fin Forecast'!$B$5:$B$381,'Jan26-Dec26 Transport'!AK$6)</f>
        <v>0</v>
      </c>
      <c r="AL47" s="16">
        <f>SUMIFS('Fin Forecast'!$T$5:$T$381,'Fin Forecast'!$A$5:$A$381,'Jan26-Dec26 Transport'!$E47,'Fin Forecast'!$B$5:$B$381,'Jan26-Dec26 Transport'!AL$6)</f>
        <v>0</v>
      </c>
      <c r="AM47" s="16">
        <f>SUMIFS('Fin Forecast'!$T$5:$T$381,'Fin Forecast'!$A$5:$A$381,'Jan26-Dec26 Transport'!$E47,'Fin Forecast'!$B$5:$B$381,'Jan26-Dec26 Transport'!AM$6)</f>
        <v>0</v>
      </c>
      <c r="AN47" s="16">
        <f>SUMIFS('Fin Forecast'!$T$5:$T$381,'Fin Forecast'!$A$5:$A$381,'Jan26-Dec26 Transport'!$E47,'Fin Forecast'!$B$5:$B$381,'Jan26-Dec26 Transport'!AN$6)</f>
        <v>0</v>
      </c>
      <c r="AP47" s="19">
        <f t="shared" ref="AP47" ca="1" si="199">+AD47-AE47</f>
        <v>0</v>
      </c>
      <c r="AQ47" s="21">
        <f t="shared" ref="AQ47" si="200">+T47+U47-AG47</f>
        <v>0</v>
      </c>
      <c r="AR47" s="21">
        <f t="shared" ref="AR47" ca="1" si="201">+W47+X47-AI47</f>
        <v>0</v>
      </c>
      <c r="AS47" s="81">
        <f t="shared" ref="AS47" si="202">Y47-AJ47</f>
        <v>0</v>
      </c>
      <c r="AT47" s="21">
        <f t="shared" ref="AT47" si="203">Z47-AK47</f>
        <v>0</v>
      </c>
    </row>
    <row r="48" spans="1:46">
      <c r="B48" s="35">
        <f t="shared" si="186"/>
        <v>46204</v>
      </c>
      <c r="C48" s="35" t="s">
        <v>247</v>
      </c>
      <c r="D48" s="3" t="str">
        <f t="shared" si="192"/>
        <v>872</v>
      </c>
      <c r="E48" s="3" t="s">
        <v>219</v>
      </c>
      <c r="F48" s="11">
        <f>SUMIF('Forecasted Customer Cts'!$D$5:$D$30,$E48,'Forecasted Customer Cts'!$L$5:$L$30)</f>
        <v>0</v>
      </c>
      <c r="G48" s="11"/>
      <c r="H48" s="11">
        <f ca="1">SUMIF('Forecasted Calendar Month Usage'!$D$5:$D$31,$E48,'Forecasted Calendar Month Usage'!$L$5:$L$30)*10</f>
        <v>0</v>
      </c>
      <c r="I48" s="11"/>
      <c r="J48" s="11">
        <f>SUMIFS('Fin Forecast'!R42:R396,'Fin Forecast'!C42:C396,'Jan26-Dec26 Transport'!E48,'Fin Forecast'!D42:D396,'Jan26-Dec26 Transport'!J47)/R48</f>
        <v>0</v>
      </c>
      <c r="K48" s="87"/>
      <c r="L48" s="11"/>
      <c r="M48" s="12">
        <f>VLOOKUP($C48,'Retail Rates'!$B$7:$P$39,4,FALSE)</f>
        <v>750</v>
      </c>
      <c r="N48" s="12">
        <f>VLOOKUP($C48,'Retail Rates'!$B$7:$P$39,5,FALSE)</f>
        <v>0</v>
      </c>
      <c r="O48" s="12">
        <f>VLOOKUP($C48,'Retail Rates'!$B$7:$P$39,6,FALSE)</f>
        <v>550</v>
      </c>
      <c r="P48" s="95">
        <f>VLOOKUP($C48,'Retail Rates'!$B$7:$P$39,10,FALSE)</f>
        <v>4.5600000000000002E-2</v>
      </c>
      <c r="Q48" s="95">
        <f>VLOOKUP($C48,'Retail Rates'!$B$7:$P$39,11,FALSE)</f>
        <v>0</v>
      </c>
      <c r="R48" s="95">
        <f>VLOOKUP($C48,'Retail Rates'!$B$7:$P$39,15,FALSE)</f>
        <v>7.38</v>
      </c>
      <c r="S48" s="95">
        <v>75</v>
      </c>
      <c r="T48" s="13">
        <f t="shared" si="70"/>
        <v>0</v>
      </c>
      <c r="U48" s="13">
        <f t="shared" si="71"/>
        <v>0</v>
      </c>
      <c r="V48" s="13">
        <f>F48*O48</f>
        <v>0</v>
      </c>
      <c r="W48" s="13">
        <f t="shared" ca="1" si="72"/>
        <v>0</v>
      </c>
      <c r="X48" s="13">
        <f t="shared" si="73"/>
        <v>0</v>
      </c>
      <c r="Y48" s="13">
        <f t="shared" si="74"/>
        <v>0</v>
      </c>
      <c r="Z48" s="13">
        <f t="shared" ref="Z48" si="204">L48*S48</f>
        <v>0</v>
      </c>
      <c r="AA48" s="16">
        <f t="shared" ref="AA48" si="205">AL48</f>
        <v>0</v>
      </c>
      <c r="AB48" s="16">
        <f t="shared" ref="AB48" si="206">AM48</f>
        <v>0</v>
      </c>
      <c r="AC48" s="16">
        <f t="shared" ref="AC48" si="207">AN48</f>
        <v>0</v>
      </c>
      <c r="AD48" s="234">
        <f t="shared" ref="AD48" ca="1" si="208">ROUND(SUM(T48:AC48),2)</f>
        <v>0</v>
      </c>
      <c r="AE48" s="234">
        <f t="shared" ref="AE48" si="209">SUM(AG48:AN48)</f>
        <v>0</v>
      </c>
      <c r="AF48" s="17">
        <f t="shared" ref="AF48" si="210">IF(AE48=0,0,ROUND(AE48/AD48,6))</f>
        <v>0</v>
      </c>
      <c r="AG48" s="16">
        <f>SUMIFS('Fin Forecast'!$T$5:$T$381,'Fin Forecast'!$A$5:$A$381,'Jan26-Dec26 Transport'!$E48,'Fin Forecast'!$B$5:$B$381,'Jan26-Dec26 Transport'!AG$6)</f>
        <v>0</v>
      </c>
      <c r="AH48" s="16">
        <f>SUMIFS('Fin Forecast'!$T$5:$T$381,'Fin Forecast'!$A$5:$A$381,'Jan26-Dec26 Transport'!$E48,'Fin Forecast'!$B$5:$B$381,'Jan26-Dec26 Transport'!AH$6)</f>
        <v>0</v>
      </c>
      <c r="AI48" s="16">
        <f>SUMIFS('Fin Forecast'!$T$5:$T$381,'Fin Forecast'!$A$5:$A$381,'Jan26-Dec26 Transport'!$E48,'Fin Forecast'!$B$5:$B$381,'Jan26-Dec26 Transport'!AI$6)</f>
        <v>0</v>
      </c>
      <c r="AJ48" s="16">
        <f>SUMIFS('Fin Forecast'!$T$5:$T$381,'Fin Forecast'!$A$5:$A$381,'Jan26-Dec26 Transport'!$E48,'Fin Forecast'!$B$5:$B$381,'Jan26-Dec26 Transport'!AJ$6)</f>
        <v>0</v>
      </c>
      <c r="AK48" s="16">
        <f>SUMIFS('Fin Forecast'!$T$5:$T$381,'Fin Forecast'!$A$5:$A$381,'Jan26-Dec26 Transport'!$E48,'Fin Forecast'!$B$5:$B$381,'Jan26-Dec26 Transport'!AK$6)</f>
        <v>0</v>
      </c>
      <c r="AL48" s="16">
        <f>SUMIFS('Fin Forecast'!$T$5:$T$381,'Fin Forecast'!$A$5:$A$381,'Jan26-Dec26 Transport'!$E48,'Fin Forecast'!$B$5:$B$381,'Jan26-Dec26 Transport'!AL$6)</f>
        <v>0</v>
      </c>
      <c r="AM48" s="16">
        <f>SUMIFS('Fin Forecast'!$T$5:$T$381,'Fin Forecast'!$A$5:$A$381,'Jan26-Dec26 Transport'!$E48,'Fin Forecast'!$B$5:$B$381,'Jan26-Dec26 Transport'!AM$6)</f>
        <v>0</v>
      </c>
      <c r="AN48" s="16">
        <f>SUMIFS('Fin Forecast'!$T$5:$T$381,'Fin Forecast'!$A$5:$A$381,'Jan26-Dec26 Transport'!$E48,'Fin Forecast'!$B$5:$B$381,'Jan26-Dec26 Transport'!AN$6)</f>
        <v>0</v>
      </c>
      <c r="AP48" s="19">
        <f t="shared" ref="AP48" ca="1" si="211">+AD48-AE48</f>
        <v>0</v>
      </c>
      <c r="AQ48" s="21">
        <f t="shared" ref="AQ48" si="212">+T48+U48-AG48</f>
        <v>0</v>
      </c>
      <c r="AR48" s="21">
        <f t="shared" ref="AR48" ca="1" si="213">+W48+X48-AI48</f>
        <v>0</v>
      </c>
      <c r="AS48" s="81">
        <f t="shared" ref="AS48" si="214">Y48-AJ48</f>
        <v>0</v>
      </c>
      <c r="AT48" s="21">
        <f t="shared" ref="AT48" si="215">Z48-AK48</f>
        <v>0</v>
      </c>
    </row>
    <row r="49" spans="1:46">
      <c r="B49" s="35">
        <f>EDATE(B43,1)</f>
        <v>46235</v>
      </c>
      <c r="C49" s="35" t="s">
        <v>506</v>
      </c>
      <c r="D49" s="3" t="str">
        <f>MID(C49,6,3)</f>
        <v>FTI</v>
      </c>
      <c r="E49" s="3" t="s">
        <v>22</v>
      </c>
      <c r="F49" s="11"/>
      <c r="G49" s="11">
        <f>SUMIF('Forecasted Customer Cts'!$D$5:$D$30,$E49,'Forecasted Customer Cts'!$M$5:$M$30)</f>
        <v>79</v>
      </c>
      <c r="H49" s="11">
        <f ca="1">SUMIF('Forecasted Calendar Month Usage'!$D$5:$D$31,$E49,'Forecasted Calendar Month Usage'!$M$5:$M$30)</f>
        <v>1172295.1766245444</v>
      </c>
      <c r="I49" s="11"/>
      <c r="J49" s="11">
        <f>VLOOKUP(B49,'2025BP_Gas_Demands'!$C$1:$K$37,7,FALSE)+VLOOKUP(B49,'2025BP_Gas_Demands'!$C$1:$K$37,8,FALSE)</f>
        <v>100464.64022427521</v>
      </c>
      <c r="K49" s="11"/>
      <c r="L49" s="87">
        <f>L43</f>
        <v>77</v>
      </c>
      <c r="M49" s="12">
        <f>VLOOKUP($C49,'Retail Rates'!$B$7:$P$39,4,FALSE)</f>
        <v>0</v>
      </c>
      <c r="N49" s="12">
        <f>VLOOKUP($C49,'Retail Rates'!$B$7:$P$39,5,FALSE)</f>
        <v>750</v>
      </c>
      <c r="O49" s="12">
        <f>VLOOKUP($C49,'Retail Rates'!$B$7:$P$39,6,FALSE)</f>
        <v>550</v>
      </c>
      <c r="P49" s="95">
        <f>VLOOKUP($C49,'Retail Rates'!$B$7:$P$39,10,FALSE)</f>
        <v>4.5600000000000002E-2</v>
      </c>
      <c r="Q49" s="95">
        <f>VLOOKUP($C49,'Retail Rates'!$B$7:$P$39,11,FALSE)</f>
        <v>0</v>
      </c>
      <c r="R49" s="95">
        <f>VLOOKUP($C49,'Retail Rates'!$B$7:$P$39,15,FALSE)</f>
        <v>7.38</v>
      </c>
      <c r="S49" s="95">
        <v>75</v>
      </c>
      <c r="T49" s="13">
        <f t="shared" si="70"/>
        <v>0</v>
      </c>
      <c r="U49" s="13">
        <f t="shared" si="71"/>
        <v>59250</v>
      </c>
      <c r="V49" s="13">
        <f>G49*O49</f>
        <v>43450</v>
      </c>
      <c r="W49" s="13">
        <f t="shared" ca="1" si="72"/>
        <v>53456.660054079228</v>
      </c>
      <c r="X49" s="13">
        <f t="shared" si="73"/>
        <v>0</v>
      </c>
      <c r="Y49" s="13">
        <f t="shared" si="74"/>
        <v>741429.04485515098</v>
      </c>
      <c r="Z49" s="13">
        <f t="shared" si="7"/>
        <v>5775</v>
      </c>
      <c r="AA49" s="16">
        <f t="shared" si="20"/>
        <v>0</v>
      </c>
      <c r="AB49" s="16">
        <f>AM49</f>
        <v>0</v>
      </c>
      <c r="AC49" s="16">
        <f t="shared" si="22"/>
        <v>0</v>
      </c>
      <c r="AD49" s="234">
        <f t="shared" ca="1" si="23"/>
        <v>903360.7</v>
      </c>
      <c r="AE49" s="234">
        <f>SUM(AG49:AN49)</f>
        <v>903360.7049092286</v>
      </c>
      <c r="AF49" s="17">
        <f t="shared" ref="AF49:AF53" ca="1" si="216">IF(AE49=0,0,ROUND(AE49/AD49,6))</f>
        <v>1</v>
      </c>
      <c r="AG49" s="16">
        <f>SUMIFS('Fin Forecast'!$U$5:$U$381,'Fin Forecast'!$A$5:$A$381,'Jan26-Dec26 Transport'!$E49,'Fin Forecast'!$B$5:$B$381,'Jan26-Dec26 Transport'!AG$6)</f>
        <v>59250</v>
      </c>
      <c r="AH49" s="16">
        <f>SUMIFS('Fin Forecast'!$U$5:$U$381,'Fin Forecast'!$A$5:$A$381,'Jan26-Dec26 Transport'!$E49,'Fin Forecast'!$B$5:$B$381,'Jan26-Dec26 Transport'!AH$6)</f>
        <v>43450</v>
      </c>
      <c r="AI49" s="16">
        <f>SUMIFS('Fin Forecast'!$U$5:$U$381,'Fin Forecast'!$A$5:$A$381,'Jan26-Dec26 Transport'!$E49,'Fin Forecast'!$B$5:$B$381,'Jan26-Dec26 Transport'!AI$6)</f>
        <v>53456.660054079024</v>
      </c>
      <c r="AJ49" s="16">
        <f>SUMIFS('Fin Forecast'!$U$5:$U$381,'Fin Forecast'!$A$5:$A$381,'Jan26-Dec26 Transport'!$E49,'Fin Forecast'!$B$5:$B$381,'Jan26-Dec26 Transport'!AJ$6)</f>
        <v>741429.04485514958</v>
      </c>
      <c r="AK49" s="16">
        <f>SUMIFS('Fin Forecast'!$U$5:$U$381,'Fin Forecast'!$A$5:$A$381,'Jan26-Dec26 Transport'!$E49,'Fin Forecast'!$B$5:$B$381,'Jan26-Dec26 Transport'!AK$6)</f>
        <v>5775</v>
      </c>
      <c r="AL49" s="16">
        <f>SUMIFS('Fin Forecast'!$U$5:$U$381,'Fin Forecast'!$A$5:$A$381,'Jan26-Dec26 Transport'!$E49,'Fin Forecast'!$B$5:$B$381,'Jan26-Dec26 Transport'!AL$6)</f>
        <v>0</v>
      </c>
      <c r="AM49" s="16">
        <f>SUMIFS('Fin Forecast'!$U$5:$U$381,'Fin Forecast'!$A$5:$A$381,'Jan26-Dec26 Transport'!$E49,'Fin Forecast'!$B$5:$B$381,'Jan26-Dec26 Transport'!AM$6)</f>
        <v>0</v>
      </c>
      <c r="AN49" s="16">
        <f>SUMIFS('Fin Forecast'!$U$5:$U$381,'Fin Forecast'!$A$5:$A$381,'Jan26-Dec26 Transport'!$E49,'Fin Forecast'!$B$5:$B$381,'Jan26-Dec26 Transport'!AN$6)</f>
        <v>0</v>
      </c>
      <c r="AP49" s="19">
        <f t="shared" ca="1" si="10"/>
        <v>-4.9092286499217153E-3</v>
      </c>
      <c r="AQ49" s="21">
        <f t="shared" si="25"/>
        <v>0</v>
      </c>
      <c r="AR49" s="21">
        <f t="shared" ca="1" si="11"/>
        <v>2.0372681319713593E-10</v>
      </c>
      <c r="AS49" s="81">
        <f t="shared" si="26"/>
        <v>1.3969838619232178E-9</v>
      </c>
      <c r="AT49" s="21">
        <f t="shared" si="27"/>
        <v>0</v>
      </c>
    </row>
    <row r="50" spans="1:46">
      <c r="A50" s="6" t="s">
        <v>121</v>
      </c>
      <c r="B50" s="35">
        <f t="shared" ref="B50:B54" si="217">$B$49</f>
        <v>46235</v>
      </c>
      <c r="C50" s="35" t="s">
        <v>19</v>
      </c>
      <c r="D50" s="3" t="str">
        <f>MID(C50,6,3)</f>
        <v>881</v>
      </c>
      <c r="E50" s="3" t="s">
        <v>214</v>
      </c>
      <c r="F50" s="11">
        <f>SUMIFS('Forecasted Customer Cts'!$M$5:$M$30,'Forecasted Customer Cts'!$D$5:$D$30,$E50,'Forecasted Customer Cts'!$C$5:$C$30,$A$8)</f>
        <v>0</v>
      </c>
      <c r="G50" s="11">
        <f>SUMIFS('Forecasted Customer Cts'!$M$5:$M$30,'Forecasted Customer Cts'!$D$5:$D$30,$E50,'Forecasted Customer Cts'!$C$5:$C$30,$A$9)</f>
        <v>0</v>
      </c>
      <c r="H50" s="11">
        <f ca="1">(SUMIF('Forecasted Calendar Month Usage'!$D$5:$D$31,'Jan26-Dec26 Transport'!$E50,'Forecasted Calendar Month Usage'!$M$5:$M$30)*10)</f>
        <v>0</v>
      </c>
      <c r="I50" s="11"/>
      <c r="J50" s="11"/>
      <c r="K50" s="11"/>
      <c r="L50" s="11"/>
      <c r="M50" s="12">
        <f>VLOOKUP($C50,'Retail Rates'!$B$7:$P$39,4,FALSE)</f>
        <v>2.2999999999999998</v>
      </c>
      <c r="N50" s="12">
        <f>VLOOKUP($C50,'Retail Rates'!$B$7:$P$39,5,FALSE)</f>
        <v>11</v>
      </c>
      <c r="O50" s="12">
        <f>VLOOKUP($C50,'Retail Rates'!$B$7:$P$39,6,FALSE)</f>
        <v>550</v>
      </c>
      <c r="P50" s="95">
        <f>VLOOKUP($C50,'Retail Rates'!$B$7:$P$39,10,FALSE)</f>
        <v>3.895</v>
      </c>
      <c r="Q50" s="95">
        <f>VLOOKUP($C50,'Retail Rates'!$B$7:$P$39,11,FALSE)</f>
        <v>3.3950000000000005</v>
      </c>
      <c r="R50" s="95">
        <f>VLOOKUP($C50,'Retail Rates'!$B$7:$P$39,15,FALSE)</f>
        <v>0</v>
      </c>
      <c r="S50" s="95">
        <v>75</v>
      </c>
      <c r="T50" s="13">
        <f t="shared" si="70"/>
        <v>0</v>
      </c>
      <c r="U50" s="13">
        <f t="shared" si="71"/>
        <v>0</v>
      </c>
      <c r="V50" s="13">
        <f>F50*O50</f>
        <v>0</v>
      </c>
      <c r="W50" s="13">
        <f t="shared" ca="1" si="72"/>
        <v>0</v>
      </c>
      <c r="X50" s="13">
        <f t="shared" si="73"/>
        <v>0</v>
      </c>
      <c r="Y50" s="13">
        <f t="shared" si="74"/>
        <v>0</v>
      </c>
      <c r="Z50" s="13">
        <f t="shared" ref="Z50" si="218">L50*S50</f>
        <v>0</v>
      </c>
      <c r="AA50" s="16">
        <f t="shared" ref="AA50" si="219">AL50</f>
        <v>0</v>
      </c>
      <c r="AB50" s="16">
        <f>AM50</f>
        <v>0</v>
      </c>
      <c r="AC50" s="16">
        <f t="shared" ref="AC50" si="220">AN50</f>
        <v>0</v>
      </c>
      <c r="AD50" s="234">
        <f t="shared" ref="AD50" ca="1" si="221">ROUND(SUM(T50:AC50),2)</f>
        <v>0</v>
      </c>
      <c r="AE50" s="234">
        <f>SUM(AG50:AN50)</f>
        <v>0</v>
      </c>
      <c r="AF50" s="17">
        <f t="shared" si="216"/>
        <v>0</v>
      </c>
      <c r="AG50" s="16">
        <f>SUMIFS('Fin Forecast'!$U$5:$U$381,'Fin Forecast'!$A$5:$A$381,'Jan26-Dec26 Transport'!$E50,'Fin Forecast'!$B$5:$B$381,'Jan26-Dec26 Transport'!AG$6)</f>
        <v>0</v>
      </c>
      <c r="AH50" s="16">
        <f>SUMIFS('Fin Forecast'!$U$5:$U$381,'Fin Forecast'!$A$5:$A$381,'Jan26-Dec26 Transport'!$E50,'Fin Forecast'!$B$5:$B$381,'Jan26-Dec26 Transport'!AH$6)</f>
        <v>0</v>
      </c>
      <c r="AI50" s="16">
        <f>SUMIFS('Fin Forecast'!$U$5:$U$381,'Fin Forecast'!$A$5:$A$381,'Jan26-Dec26 Transport'!$E50,'Fin Forecast'!$B$5:$B$381,'Jan26-Dec26 Transport'!AI$6)</f>
        <v>0</v>
      </c>
      <c r="AJ50" s="16">
        <f>SUMIFS('Fin Forecast'!$U$5:$U$381,'Fin Forecast'!$A$5:$A$381,'Jan26-Dec26 Transport'!$E50,'Fin Forecast'!$B$5:$B$381,'Jan26-Dec26 Transport'!AJ$6)</f>
        <v>0</v>
      </c>
      <c r="AK50" s="16">
        <f>SUMIFS('Fin Forecast'!$U$5:$U$381,'Fin Forecast'!$A$5:$A$381,'Jan26-Dec26 Transport'!$E50,'Fin Forecast'!$B$5:$B$381,'Jan26-Dec26 Transport'!AK$6)</f>
        <v>0</v>
      </c>
      <c r="AL50" s="16">
        <f>SUMIFS('Fin Forecast'!$U$5:$U$381,'Fin Forecast'!$A$5:$A$381,'Jan26-Dec26 Transport'!$E50,'Fin Forecast'!$B$5:$B$381,'Jan26-Dec26 Transport'!AL$6)</f>
        <v>0</v>
      </c>
      <c r="AM50" s="16">
        <f>SUMIFS('Fin Forecast'!$U$5:$U$381,'Fin Forecast'!$A$5:$A$381,'Jan26-Dec26 Transport'!$E50,'Fin Forecast'!$B$5:$B$381,'Jan26-Dec26 Transport'!AM$6)</f>
        <v>0</v>
      </c>
      <c r="AN50" s="16">
        <f>SUMIFS('Fin Forecast'!$U$5:$U$381,'Fin Forecast'!$A$5:$A$381,'Jan26-Dec26 Transport'!$E50,'Fin Forecast'!$B$5:$B$381,'Jan26-Dec26 Transport'!AN$6)</f>
        <v>0</v>
      </c>
      <c r="AP50" s="19">
        <f t="shared" ca="1" si="10"/>
        <v>0</v>
      </c>
      <c r="AQ50" s="21">
        <f t="shared" si="25"/>
        <v>0</v>
      </c>
      <c r="AR50" s="21">
        <f t="shared" ca="1" si="11"/>
        <v>0</v>
      </c>
      <c r="AS50" s="81">
        <f t="shared" si="26"/>
        <v>0</v>
      </c>
      <c r="AT50" s="21">
        <f t="shared" si="27"/>
        <v>0</v>
      </c>
    </row>
    <row r="51" spans="1:46">
      <c r="A51" s="6" t="s">
        <v>122</v>
      </c>
      <c r="B51" s="35">
        <f t="shared" si="217"/>
        <v>46235</v>
      </c>
      <c r="C51" s="35" t="s">
        <v>496</v>
      </c>
      <c r="D51" s="3" t="str">
        <f t="shared" ref="D51:D54" si="222">MID(C51,6,3)</f>
        <v>TS2</v>
      </c>
      <c r="E51" s="3" t="s">
        <v>197</v>
      </c>
      <c r="F51" s="11">
        <f>SUMIFS('Forecasted Customer Cts'!$M$5:$M$30,'Forecasted Customer Cts'!$D$5:$D$30,$E51,'Forecasted Customer Cts'!$C$5:$C$30,$A$8)</f>
        <v>0</v>
      </c>
      <c r="G51" s="11">
        <f>SUMIFS('Forecasted Customer Cts'!$M$5:$M$30,'Forecasted Customer Cts'!$D$5:$D$30,$E51,'Forecasted Customer Cts'!$C$5:$C$30,$A$9)</f>
        <v>9</v>
      </c>
      <c r="H51" s="11">
        <f>G51*100</f>
        <v>900</v>
      </c>
      <c r="I51" s="11">
        <f>SUMIF('Forecasted Calendar Month Usage'!$D$5:$D$31,'Jan26-Dec26 Transport'!$E51,'Forecasted Calendar Month Usage'!$M$5:$M$31)-H51</f>
        <v>45963.970803261102</v>
      </c>
      <c r="J51" s="11"/>
      <c r="K51" s="233">
        <f>VLOOKUP(B51,'Billed Days'!$A$1:$B$13,2,FALSE)*G51</f>
        <v>279</v>
      </c>
      <c r="L51" s="87">
        <f>L45</f>
        <v>9</v>
      </c>
      <c r="M51" s="12">
        <f>VLOOKUP($C51,'Retail Rates'!$B$7:$P$39,4,FALSE)</f>
        <v>5.42</v>
      </c>
      <c r="N51" s="12">
        <f>VLOOKUP($C51,'Retail Rates'!$B$7:$P$39,5,FALSE)</f>
        <v>24.64</v>
      </c>
      <c r="O51" s="12">
        <f>VLOOKUP($C51,'Retail Rates'!$B$7:$P$39,6,FALSE)</f>
        <v>550</v>
      </c>
      <c r="P51" s="95">
        <f>VLOOKUP($C51,'Retail Rates'!$B$7:$P$39,10,FALSE)</f>
        <v>2.7023000000000001</v>
      </c>
      <c r="Q51" s="95">
        <f>VLOOKUP($C51,'Retail Rates'!$B$7:$P$39,11,FALSE)</f>
        <v>2.2023000000000001</v>
      </c>
      <c r="R51" s="95">
        <f>VLOOKUP($C51,'Retail Rates'!$B$7:$P$39,15,FALSE)</f>
        <v>0</v>
      </c>
      <c r="S51" s="95">
        <v>75</v>
      </c>
      <c r="T51" s="13">
        <f t="shared" ref="T51:T78" si="223">F51*M51</f>
        <v>0</v>
      </c>
      <c r="U51" s="13">
        <f>K51*N51</f>
        <v>6874.56</v>
      </c>
      <c r="V51" s="13">
        <f>G51*O51</f>
        <v>4950</v>
      </c>
      <c r="W51" s="13">
        <f t="shared" ref="W51:W78" si="224">H51*P51</f>
        <v>2432.0700000000002</v>
      </c>
      <c r="X51" s="13">
        <f t="shared" ref="X51:X78" si="225">I51*Q51</f>
        <v>101226.45290002193</v>
      </c>
      <c r="Y51" s="13">
        <f t="shared" ref="Y51:Y78" si="226">J51*R51</f>
        <v>0</v>
      </c>
      <c r="Z51" s="13">
        <f t="shared" si="7"/>
        <v>675</v>
      </c>
      <c r="AA51" s="16">
        <f t="shared" si="20"/>
        <v>0</v>
      </c>
      <c r="AB51" s="16">
        <f t="shared" ref="AB51:AB53" si="227">AM51</f>
        <v>0</v>
      </c>
      <c r="AC51" s="16">
        <f t="shared" si="22"/>
        <v>2047.4029348655183</v>
      </c>
      <c r="AD51" s="234">
        <f t="shared" si="23"/>
        <v>118205.49</v>
      </c>
      <c r="AE51" s="234">
        <f t="shared" ref="AE51:AE53" si="228">SUM(AG51:AN51)</f>
        <v>118205.48583488745</v>
      </c>
      <c r="AF51" s="17">
        <f t="shared" si="216"/>
        <v>1</v>
      </c>
      <c r="AG51" s="16">
        <f>SUMIFS('Fin Forecast'!$U$5:$U$381,'Fin Forecast'!$A$5:$A$381,'Jan26-Dec26 Transport'!$E51,'Fin Forecast'!$B$5:$B$381,'Jan26-Dec26 Transport'!AG$6)</f>
        <v>6874.5599999999995</v>
      </c>
      <c r="AH51" s="16">
        <f>SUMIFS('Fin Forecast'!$U$5:$U$381,'Fin Forecast'!$A$5:$A$381,'Jan26-Dec26 Transport'!$E51,'Fin Forecast'!$B$5:$B$381,'Jan26-Dec26 Transport'!AH$6)</f>
        <v>4950</v>
      </c>
      <c r="AI51" s="16">
        <f>SUMIFS('Fin Forecast'!$U$5:$U$381,'Fin Forecast'!$A$5:$A$381,'Jan26-Dec26 Transport'!$E51,'Fin Forecast'!$B$5:$B$381,'Jan26-Dec26 Transport'!AI$6)</f>
        <v>103658.52290002194</v>
      </c>
      <c r="AJ51" s="16">
        <f>SUMIFS('Fin Forecast'!$U$5:$U$381,'Fin Forecast'!$A$5:$A$381,'Jan26-Dec26 Transport'!$E51,'Fin Forecast'!$B$5:$B$381,'Jan26-Dec26 Transport'!AJ$6)</f>
        <v>0</v>
      </c>
      <c r="AK51" s="16">
        <f>SUMIFS('Fin Forecast'!$U$5:$U$381,'Fin Forecast'!$A$5:$A$381,'Jan26-Dec26 Transport'!$E51,'Fin Forecast'!$B$5:$B$381,'Jan26-Dec26 Transport'!AK$6)</f>
        <v>675</v>
      </c>
      <c r="AL51" s="16">
        <f>SUMIFS('Fin Forecast'!$U$5:$U$381,'Fin Forecast'!$A$5:$A$381,'Jan26-Dec26 Transport'!$E51,'Fin Forecast'!$B$5:$B$381,'Jan26-Dec26 Transport'!AL$6)</f>
        <v>0</v>
      </c>
      <c r="AM51" s="16">
        <f>SUMIFS('Fin Forecast'!$U$5:$U$381,'Fin Forecast'!$A$5:$A$381,'Jan26-Dec26 Transport'!$E51,'Fin Forecast'!$B$5:$B$381,'Jan26-Dec26 Transport'!AM$6)</f>
        <v>0</v>
      </c>
      <c r="AN51" s="16">
        <f>SUMIFS('Fin Forecast'!$U$5:$U$381,'Fin Forecast'!$A$5:$A$381,'Jan26-Dec26 Transport'!$E51,'Fin Forecast'!$B$5:$B$381,'Jan26-Dec26 Transport'!AN$6)</f>
        <v>2047.4029348655183</v>
      </c>
      <c r="AP51" s="19">
        <f t="shared" si="10"/>
        <v>4.1651125502539799E-3</v>
      </c>
      <c r="AQ51" s="21">
        <f t="shared" si="25"/>
        <v>0</v>
      </c>
      <c r="AR51" s="21">
        <f t="shared" si="11"/>
        <v>0</v>
      </c>
      <c r="AS51" s="81">
        <f t="shared" si="26"/>
        <v>0</v>
      </c>
      <c r="AT51" s="21">
        <f t="shared" si="27"/>
        <v>0</v>
      </c>
    </row>
    <row r="52" spans="1:46">
      <c r="A52" s="38" t="s">
        <v>188</v>
      </c>
      <c r="B52" s="35">
        <f t="shared" si="217"/>
        <v>46235</v>
      </c>
      <c r="C52" s="35" t="s">
        <v>502</v>
      </c>
      <c r="D52" s="3" t="str">
        <f t="shared" si="222"/>
        <v>TS2</v>
      </c>
      <c r="E52" s="3" t="s">
        <v>143</v>
      </c>
      <c r="F52" s="11">
        <f>SUMIF('Forecasted Customer Cts'!$D$5:$D$30,$E52,'Forecasted Customer Cts'!$M$5:$M$30)</f>
        <v>0</v>
      </c>
      <c r="G52" s="11"/>
      <c r="H52" s="11">
        <f ca="1">SUMIF('Forecasted Calendar Month Usage'!$D$5:$D$31,$E52,'Forecasted Calendar Month Usage'!$M$5:$M$30)</f>
        <v>0</v>
      </c>
      <c r="I52" s="11"/>
      <c r="J52" s="11"/>
      <c r="K52" s="11"/>
      <c r="L52" s="11"/>
      <c r="M52" s="12">
        <f>VLOOKUP($C52,'Retail Rates'!$B$7:$P$39,4,FALSE)</f>
        <v>630</v>
      </c>
      <c r="N52" s="12">
        <f>VLOOKUP($C52,'Retail Rates'!$B$7:$P$39,5,FALSE)</f>
        <v>0</v>
      </c>
      <c r="O52" s="12">
        <f>VLOOKUP($C52,'Retail Rates'!$B$7:$P$39,6,FALSE)</f>
        <v>550</v>
      </c>
      <c r="P52" s="95">
        <f>VLOOKUP($C52,'Retail Rates'!$B$7:$P$39,10,FALSE)</f>
        <v>1.9228000000000001</v>
      </c>
      <c r="Q52" s="95">
        <f>VLOOKUP($C52,'Retail Rates'!$B$7:$P$39,11,FALSE)</f>
        <v>0</v>
      </c>
      <c r="R52" s="95">
        <f>VLOOKUP($C52,'Retail Rates'!$B$7:$P$39,15,FALSE)</f>
        <v>0</v>
      </c>
      <c r="S52" s="95">
        <v>75</v>
      </c>
      <c r="T52" s="13">
        <f t="shared" si="223"/>
        <v>0</v>
      </c>
      <c r="U52" s="13">
        <f t="shared" ref="U52:U78" si="229">G52*N52</f>
        <v>0</v>
      </c>
      <c r="V52" s="13">
        <f>F52*O52</f>
        <v>0</v>
      </c>
      <c r="W52" s="13">
        <f t="shared" ca="1" si="224"/>
        <v>0</v>
      </c>
      <c r="X52" s="13">
        <f t="shared" si="225"/>
        <v>0</v>
      </c>
      <c r="Y52" s="13">
        <f t="shared" si="226"/>
        <v>0</v>
      </c>
      <c r="Z52" s="13">
        <f t="shared" si="7"/>
        <v>0</v>
      </c>
      <c r="AA52" s="16">
        <f t="shared" si="20"/>
        <v>0</v>
      </c>
      <c r="AB52" s="16">
        <f t="shared" si="227"/>
        <v>0</v>
      </c>
      <c r="AC52" s="16">
        <f t="shared" si="22"/>
        <v>0</v>
      </c>
      <c r="AD52" s="234">
        <f t="shared" ca="1" si="23"/>
        <v>0</v>
      </c>
      <c r="AE52" s="234">
        <f t="shared" si="228"/>
        <v>0</v>
      </c>
      <c r="AF52" s="17">
        <f>IF(AE52=0,0,ROUND(AE52/AD52,7))</f>
        <v>0</v>
      </c>
      <c r="AG52" s="16">
        <f>SUMIFS('Fin Forecast'!$U$5:$U$381,'Fin Forecast'!$A$5:$A$381,'Jan26-Dec26 Transport'!$E52,'Fin Forecast'!$B$5:$B$381,'Jan26-Dec26 Transport'!AG$6)</f>
        <v>0</v>
      </c>
      <c r="AH52" s="16">
        <f>SUMIFS('Fin Forecast'!$U$5:$U$381,'Fin Forecast'!$A$5:$A$381,'Jan26-Dec26 Transport'!$E52,'Fin Forecast'!$B$5:$B$381,'Jan26-Dec26 Transport'!AH$6)</f>
        <v>0</v>
      </c>
      <c r="AI52" s="16">
        <f>SUMIFS('Fin Forecast'!$U$5:$U$381,'Fin Forecast'!$A$5:$A$381,'Jan26-Dec26 Transport'!$E52,'Fin Forecast'!$B$5:$B$381,'Jan26-Dec26 Transport'!AI$6)</f>
        <v>0</v>
      </c>
      <c r="AJ52" s="16">
        <f>SUMIFS('Fin Forecast'!$U$5:$U$381,'Fin Forecast'!$A$5:$A$381,'Jan26-Dec26 Transport'!$E52,'Fin Forecast'!$B$5:$B$381,'Jan26-Dec26 Transport'!AJ$6)</f>
        <v>0</v>
      </c>
      <c r="AK52" s="16">
        <f>SUMIFS('Fin Forecast'!$U$5:$U$381,'Fin Forecast'!$A$5:$A$381,'Jan26-Dec26 Transport'!$E52,'Fin Forecast'!$B$5:$B$381,'Jan26-Dec26 Transport'!AK$6)</f>
        <v>0</v>
      </c>
      <c r="AL52" s="16">
        <f>SUMIFS('Fin Forecast'!$U$5:$U$381,'Fin Forecast'!$A$5:$A$381,'Jan26-Dec26 Transport'!$E52,'Fin Forecast'!$B$5:$B$381,'Jan26-Dec26 Transport'!AL$6)</f>
        <v>0</v>
      </c>
      <c r="AM52" s="16">
        <f>SUMIFS('Fin Forecast'!$U$5:$U$381,'Fin Forecast'!$A$5:$A$381,'Jan26-Dec26 Transport'!$E52,'Fin Forecast'!$B$5:$B$381,'Jan26-Dec26 Transport'!AM$6)</f>
        <v>0</v>
      </c>
      <c r="AN52" s="16">
        <f>SUMIFS('Fin Forecast'!$U$5:$U$381,'Fin Forecast'!$A$5:$A$381,'Jan26-Dec26 Transport'!$E52,'Fin Forecast'!$B$5:$B$381,'Jan26-Dec26 Transport'!AN$6)</f>
        <v>0</v>
      </c>
      <c r="AP52" s="19">
        <f t="shared" ca="1" si="10"/>
        <v>0</v>
      </c>
      <c r="AQ52" s="21">
        <f t="shared" si="25"/>
        <v>0</v>
      </c>
      <c r="AR52" s="21">
        <f t="shared" ca="1" si="11"/>
        <v>0</v>
      </c>
      <c r="AS52" s="81">
        <f t="shared" si="26"/>
        <v>0</v>
      </c>
      <c r="AT52" s="21">
        <f t="shared" si="27"/>
        <v>0</v>
      </c>
    </row>
    <row r="53" spans="1:46">
      <c r="A53" s="38"/>
      <c r="B53" s="35">
        <f t="shared" si="217"/>
        <v>46235</v>
      </c>
      <c r="C53" s="35" t="s">
        <v>265</v>
      </c>
      <c r="D53" s="3" t="str">
        <f t="shared" si="222"/>
        <v>883</v>
      </c>
      <c r="E53" s="3" t="s">
        <v>268</v>
      </c>
      <c r="F53" s="11">
        <f>SUMIF('Forecasted Customer Cts'!$D$5:$D$30,$E53,'Forecasted Customer Cts'!$M$5:$M$30)</f>
        <v>0</v>
      </c>
      <c r="G53" s="11"/>
      <c r="H53" s="11">
        <f ca="1">SUMIF('Forecasted Calendar Month Usage'!$D$5:$D$31,$E53,'Forecasted Calendar Month Usage'!$M$5:$M$30)*10</f>
        <v>0</v>
      </c>
      <c r="I53" s="11"/>
      <c r="J53" s="11"/>
      <c r="K53" s="11"/>
      <c r="L53" s="11"/>
      <c r="M53" s="12">
        <f>VLOOKUP($C53,'Retail Rates'!$B$7:$P$39,4,FALSE)</f>
        <v>165</v>
      </c>
      <c r="N53" s="12">
        <f>VLOOKUP($C53,'Retail Rates'!$B$7:$P$39,5,FALSE)</f>
        <v>750</v>
      </c>
      <c r="O53" s="12">
        <f>VLOOKUP($C53,'Retail Rates'!$B$7:$P$39,6,FALSE)</f>
        <v>550</v>
      </c>
      <c r="P53" s="95">
        <f>VLOOKUP($C53,'Retail Rates'!$B$7:$P$39,10,FALSE)</f>
        <v>0.31</v>
      </c>
      <c r="Q53" s="95">
        <f>VLOOKUP($C53,'Retail Rates'!$B$7:$P$39,11,FALSE)</f>
        <v>0</v>
      </c>
      <c r="R53" s="95">
        <f>VLOOKUP($C53,'Retail Rates'!$B$7:$P$39,15,FALSE)</f>
        <v>10.89</v>
      </c>
      <c r="S53" s="95">
        <v>75</v>
      </c>
      <c r="T53" s="13">
        <f t="shared" si="223"/>
        <v>0</v>
      </c>
      <c r="U53" s="13">
        <f t="shared" si="229"/>
        <v>0</v>
      </c>
      <c r="V53" s="13">
        <f>F53*O53</f>
        <v>0</v>
      </c>
      <c r="W53" s="13">
        <f t="shared" ca="1" si="224"/>
        <v>0</v>
      </c>
      <c r="X53" s="13">
        <f t="shared" si="225"/>
        <v>0</v>
      </c>
      <c r="Y53" s="13">
        <f t="shared" si="226"/>
        <v>0</v>
      </c>
      <c r="Z53" s="13">
        <f t="shared" si="7"/>
        <v>0</v>
      </c>
      <c r="AA53" s="16">
        <f t="shared" si="20"/>
        <v>0</v>
      </c>
      <c r="AB53" s="16">
        <f t="shared" si="227"/>
        <v>0</v>
      </c>
      <c r="AC53" s="16">
        <f t="shared" si="22"/>
        <v>0</v>
      </c>
      <c r="AD53" s="234">
        <f t="shared" ca="1" si="23"/>
        <v>0</v>
      </c>
      <c r="AE53" s="234">
        <f t="shared" si="228"/>
        <v>0</v>
      </c>
      <c r="AF53" s="17">
        <f t="shared" si="216"/>
        <v>0</v>
      </c>
      <c r="AG53" s="16">
        <f>SUMIFS('Fin Forecast'!$U$5:$U$381,'Fin Forecast'!$A$5:$A$381,'Jan26-Dec26 Transport'!$E53,'Fin Forecast'!$B$5:$B$381,'Jan26-Dec26 Transport'!AG$6)</f>
        <v>0</v>
      </c>
      <c r="AH53" s="16">
        <f>SUMIFS('Fin Forecast'!$U$5:$U$381,'Fin Forecast'!$A$5:$A$381,'Jan26-Dec26 Transport'!$E53,'Fin Forecast'!$B$5:$B$381,'Jan26-Dec26 Transport'!AH$6)</f>
        <v>0</v>
      </c>
      <c r="AI53" s="16">
        <f>SUMIFS('Fin Forecast'!$U$5:$U$381,'Fin Forecast'!$A$5:$A$381,'Jan26-Dec26 Transport'!$E53,'Fin Forecast'!$B$5:$B$381,'Jan26-Dec26 Transport'!AI$6)</f>
        <v>0</v>
      </c>
      <c r="AJ53" s="16">
        <f>SUMIFS('Fin Forecast'!$U$5:$U$381,'Fin Forecast'!$A$5:$A$381,'Jan26-Dec26 Transport'!$E53,'Fin Forecast'!$B$5:$B$381,'Jan26-Dec26 Transport'!AJ$6)</f>
        <v>0</v>
      </c>
      <c r="AK53" s="16">
        <f>SUMIFS('Fin Forecast'!$U$5:$U$381,'Fin Forecast'!$A$5:$A$381,'Jan26-Dec26 Transport'!$E53,'Fin Forecast'!$B$5:$B$381,'Jan26-Dec26 Transport'!AK$6)</f>
        <v>0</v>
      </c>
      <c r="AL53" s="16">
        <f>SUMIFS('Fin Forecast'!$U$5:$U$381,'Fin Forecast'!$A$5:$A$381,'Jan26-Dec26 Transport'!$E53,'Fin Forecast'!$B$5:$B$381,'Jan26-Dec26 Transport'!AL$6)</f>
        <v>0</v>
      </c>
      <c r="AM53" s="16">
        <f>SUMIFS('Fin Forecast'!$U$5:$U$381,'Fin Forecast'!$A$5:$A$381,'Jan26-Dec26 Transport'!$E53,'Fin Forecast'!$B$5:$B$381,'Jan26-Dec26 Transport'!AM$6)</f>
        <v>0</v>
      </c>
      <c r="AN53" s="16">
        <f>SUMIFS('Fin Forecast'!$U$5:$U$381,'Fin Forecast'!$A$5:$A$381,'Jan26-Dec26 Transport'!$E53,'Fin Forecast'!$B$5:$B$381,'Jan26-Dec26 Transport'!AN$6)</f>
        <v>0</v>
      </c>
      <c r="AP53" s="19">
        <f t="shared" ca="1" si="10"/>
        <v>0</v>
      </c>
      <c r="AQ53" s="21">
        <f t="shared" si="25"/>
        <v>0</v>
      </c>
      <c r="AR53" s="21">
        <f t="shared" ca="1" si="11"/>
        <v>0</v>
      </c>
      <c r="AS53" s="81">
        <f t="shared" si="26"/>
        <v>0</v>
      </c>
      <c r="AT53" s="21">
        <f t="shared" si="27"/>
        <v>0</v>
      </c>
    </row>
    <row r="54" spans="1:46">
      <c r="B54" s="35">
        <f t="shared" si="217"/>
        <v>46235</v>
      </c>
      <c r="C54" s="35" t="s">
        <v>247</v>
      </c>
      <c r="D54" s="3" t="str">
        <f t="shared" si="222"/>
        <v>872</v>
      </c>
      <c r="E54" s="3" t="s">
        <v>219</v>
      </c>
      <c r="F54" s="11">
        <f>SUMIF('Forecasted Customer Cts'!$D$5:$D$30,$E54,'Forecasted Customer Cts'!$M$5:$M$30)</f>
        <v>0</v>
      </c>
      <c r="G54" s="11"/>
      <c r="H54" s="11">
        <f ca="1">SUMIF('Forecasted Calendar Month Usage'!$D$5:$D$31,$E54,'Forecasted Calendar Month Usage'!$M$5:$M$30)*10</f>
        <v>0</v>
      </c>
      <c r="I54" s="11"/>
      <c r="J54" s="11">
        <f>SUMIFS('Fin Forecast'!R48:R402,'Fin Forecast'!C48:C402,'Jan26-Dec26 Transport'!E54,'Fin Forecast'!D48:D402,'Jan26-Dec26 Transport'!J53)/R54</f>
        <v>0</v>
      </c>
      <c r="K54" s="87"/>
      <c r="L54" s="11"/>
      <c r="M54" s="12">
        <f>VLOOKUP($C54,'Retail Rates'!$B$7:$P$39,4,FALSE)</f>
        <v>750</v>
      </c>
      <c r="N54" s="12">
        <f>VLOOKUP($C54,'Retail Rates'!$B$7:$P$39,5,FALSE)</f>
        <v>0</v>
      </c>
      <c r="O54" s="12">
        <f>VLOOKUP($C54,'Retail Rates'!$B$7:$P$39,6,FALSE)</f>
        <v>550</v>
      </c>
      <c r="P54" s="95">
        <f>VLOOKUP($C54,'Retail Rates'!$B$7:$P$39,10,FALSE)</f>
        <v>4.5600000000000002E-2</v>
      </c>
      <c r="Q54" s="95">
        <f>VLOOKUP($C54,'Retail Rates'!$B$7:$P$39,11,FALSE)</f>
        <v>0</v>
      </c>
      <c r="R54" s="95">
        <f>VLOOKUP($C54,'Retail Rates'!$B$7:$P$39,15,FALSE)</f>
        <v>7.38</v>
      </c>
      <c r="S54" s="95">
        <v>75</v>
      </c>
      <c r="T54" s="13">
        <f t="shared" si="223"/>
        <v>0</v>
      </c>
      <c r="U54" s="13">
        <f t="shared" si="229"/>
        <v>0</v>
      </c>
      <c r="V54" s="13">
        <f>F54*O54</f>
        <v>0</v>
      </c>
      <c r="W54" s="13">
        <f t="shared" ca="1" si="224"/>
        <v>0</v>
      </c>
      <c r="X54" s="13">
        <f t="shared" si="225"/>
        <v>0</v>
      </c>
      <c r="Y54" s="13">
        <f t="shared" si="226"/>
        <v>0</v>
      </c>
      <c r="Z54" s="13">
        <f t="shared" ref="Z54" si="230">L54*S54</f>
        <v>0</v>
      </c>
      <c r="AA54" s="16">
        <f t="shared" ref="AA54" si="231">AL54</f>
        <v>0</v>
      </c>
      <c r="AB54" s="16">
        <f t="shared" ref="AB54" si="232">AM54</f>
        <v>0</v>
      </c>
      <c r="AC54" s="16">
        <f t="shared" ref="AC54" si="233">AN54</f>
        <v>0</v>
      </c>
      <c r="AD54" s="234">
        <f t="shared" ref="AD54" ca="1" si="234">ROUND(SUM(T54:AC54),2)</f>
        <v>0</v>
      </c>
      <c r="AE54" s="234">
        <f t="shared" ref="AE54" si="235">SUM(AG54:AN54)</f>
        <v>0</v>
      </c>
      <c r="AF54" s="17">
        <f t="shared" ref="AF54" si="236">IF(AE54=0,0,ROUND(AE54/AD54,6))</f>
        <v>0</v>
      </c>
      <c r="AG54" s="16">
        <f>SUMIFS('Fin Forecast'!$U$5:$U$381,'Fin Forecast'!$A$5:$A$381,'Jan26-Dec26 Transport'!$E54,'Fin Forecast'!$B$5:$B$381,'Jan26-Dec26 Transport'!AG$6)</f>
        <v>0</v>
      </c>
      <c r="AH54" s="16">
        <f>SUMIFS('Fin Forecast'!$U$5:$U$381,'Fin Forecast'!$A$5:$A$381,'Jan26-Dec26 Transport'!$E54,'Fin Forecast'!$B$5:$B$381,'Jan26-Dec26 Transport'!AH$6)</f>
        <v>0</v>
      </c>
      <c r="AI54" s="16">
        <f>SUMIFS('Fin Forecast'!$U$5:$U$381,'Fin Forecast'!$A$5:$A$381,'Jan26-Dec26 Transport'!$E54,'Fin Forecast'!$B$5:$B$381,'Jan26-Dec26 Transport'!AI$6)</f>
        <v>0</v>
      </c>
      <c r="AJ54" s="16">
        <f>SUMIFS('Fin Forecast'!$U$5:$U$381,'Fin Forecast'!$A$5:$A$381,'Jan26-Dec26 Transport'!$E54,'Fin Forecast'!$B$5:$B$381,'Jan26-Dec26 Transport'!AJ$6)</f>
        <v>0</v>
      </c>
      <c r="AK54" s="16">
        <f>SUMIFS('Fin Forecast'!$U$5:$U$381,'Fin Forecast'!$A$5:$A$381,'Jan26-Dec26 Transport'!$E54,'Fin Forecast'!$B$5:$B$381,'Jan26-Dec26 Transport'!AK$6)</f>
        <v>0</v>
      </c>
      <c r="AL54" s="16">
        <f>SUMIFS('Fin Forecast'!$U$5:$U$381,'Fin Forecast'!$A$5:$A$381,'Jan26-Dec26 Transport'!$E54,'Fin Forecast'!$B$5:$B$381,'Jan26-Dec26 Transport'!AL$6)</f>
        <v>0</v>
      </c>
      <c r="AM54" s="16">
        <f>SUMIFS('Fin Forecast'!$U$5:$U$381,'Fin Forecast'!$A$5:$A$381,'Jan26-Dec26 Transport'!$E54,'Fin Forecast'!$B$5:$B$381,'Jan26-Dec26 Transport'!AM$6)</f>
        <v>0</v>
      </c>
      <c r="AN54" s="16">
        <f>SUMIFS('Fin Forecast'!$U$5:$U$381,'Fin Forecast'!$A$5:$A$381,'Jan26-Dec26 Transport'!$E54,'Fin Forecast'!$B$5:$B$381,'Jan26-Dec26 Transport'!AN$6)</f>
        <v>0</v>
      </c>
      <c r="AP54" s="19">
        <f t="shared" ref="AP54" ca="1" si="237">+AD54-AE54</f>
        <v>0</v>
      </c>
      <c r="AQ54" s="21">
        <f t="shared" ref="AQ54" si="238">+T54+U54-AG54</f>
        <v>0</v>
      </c>
      <c r="AR54" s="21">
        <f t="shared" ref="AR54" ca="1" si="239">+W54+X54-AI54</f>
        <v>0</v>
      </c>
      <c r="AS54" s="81">
        <f t="shared" ref="AS54" si="240">Y54-AJ54</f>
        <v>0</v>
      </c>
      <c r="AT54" s="21">
        <f t="shared" ref="AT54" si="241">Z54-AK54</f>
        <v>0</v>
      </c>
    </row>
    <row r="55" spans="1:46">
      <c r="B55" s="35">
        <f>EDATE(B49,1)</f>
        <v>46266</v>
      </c>
      <c r="C55" s="35" t="s">
        <v>506</v>
      </c>
      <c r="D55" s="3" t="str">
        <f>MID(C55,6,3)</f>
        <v>FTI</v>
      </c>
      <c r="E55" s="3" t="s">
        <v>22</v>
      </c>
      <c r="F55" s="11"/>
      <c r="G55" s="11">
        <f>SUMIF('Forecasted Customer Cts'!$D$5:$D$30,$E55,'Forecasted Customer Cts'!$N$5:$N$30)</f>
        <v>79</v>
      </c>
      <c r="H55" s="11">
        <f ca="1">SUMIF('Forecasted Calendar Month Usage'!$D$5:$D$31,$E55,'Forecasted Calendar Month Usage'!$N$5:$N$30)</f>
        <v>1151208.9372041719</v>
      </c>
      <c r="I55" s="11"/>
      <c r="J55" s="11">
        <f>VLOOKUP(B55,'2025BP_Gas_Demands'!$C$1:$K$37,7,FALSE)+VLOOKUP(B55,'2025BP_Gas_Demands'!$C$1:$K$37,8,FALSE)</f>
        <v>100464.64022427521</v>
      </c>
      <c r="K55" s="11"/>
      <c r="L55" s="87">
        <f>L49</f>
        <v>77</v>
      </c>
      <c r="M55" s="12">
        <f>VLOOKUP($C55,'Retail Rates'!$B$7:$P$39,4,FALSE)</f>
        <v>0</v>
      </c>
      <c r="N55" s="12">
        <f>VLOOKUP($C55,'Retail Rates'!$B$7:$P$39,5,FALSE)</f>
        <v>750</v>
      </c>
      <c r="O55" s="12">
        <f>VLOOKUP($C55,'Retail Rates'!$B$7:$P$39,6,FALSE)</f>
        <v>550</v>
      </c>
      <c r="P55" s="95">
        <f>VLOOKUP($C55,'Retail Rates'!$B$7:$P$39,10,FALSE)</f>
        <v>4.5600000000000002E-2</v>
      </c>
      <c r="Q55" s="95">
        <f>VLOOKUP($C55,'Retail Rates'!$B$7:$P$39,11,FALSE)</f>
        <v>0</v>
      </c>
      <c r="R55" s="95">
        <f>VLOOKUP($C55,'Retail Rates'!$B$7:$P$39,15,FALSE)</f>
        <v>7.38</v>
      </c>
      <c r="S55" s="95">
        <v>75</v>
      </c>
      <c r="T55" s="13">
        <f t="shared" si="223"/>
        <v>0</v>
      </c>
      <c r="U55" s="13">
        <f t="shared" si="229"/>
        <v>59250</v>
      </c>
      <c r="V55" s="13">
        <f>G55*O55</f>
        <v>43450</v>
      </c>
      <c r="W55" s="13">
        <f t="shared" ca="1" si="224"/>
        <v>52495.127536510241</v>
      </c>
      <c r="X55" s="13">
        <f t="shared" si="225"/>
        <v>0</v>
      </c>
      <c r="Y55" s="13">
        <f t="shared" si="226"/>
        <v>741429.04485515098</v>
      </c>
      <c r="Z55" s="13">
        <f t="shared" si="7"/>
        <v>5775</v>
      </c>
      <c r="AA55" s="16">
        <f t="shared" si="20"/>
        <v>0</v>
      </c>
      <c r="AB55" s="16">
        <f>AM55</f>
        <v>0</v>
      </c>
      <c r="AC55" s="16">
        <f t="shared" si="22"/>
        <v>0</v>
      </c>
      <c r="AD55" s="234">
        <f t="shared" ca="1" si="23"/>
        <v>902399.17</v>
      </c>
      <c r="AE55" s="234">
        <f>SUM(AG55:AN55)</f>
        <v>902399.1723916597</v>
      </c>
      <c r="AF55" s="17">
        <f t="shared" ref="AF55:AF59" ca="1" si="242">IF(AE55=0,0,ROUND(AE55/AD55,6))</f>
        <v>1</v>
      </c>
      <c r="AG55" s="16">
        <f>SUMIFS('Fin Forecast'!$V$5:$V$381,'Fin Forecast'!$A$5:$A$381,'Jan26-Dec26 Transport'!$E55,'Fin Forecast'!$B$5:$B$381,'Jan26-Dec26 Transport'!AG$6)</f>
        <v>59250</v>
      </c>
      <c r="AH55" s="16">
        <f>SUMIFS('Fin Forecast'!$V$5:$V$381,'Fin Forecast'!$A$5:$A$381,'Jan26-Dec26 Transport'!$E55,'Fin Forecast'!$B$5:$B$381,'Jan26-Dec26 Transport'!AH$6)</f>
        <v>43450</v>
      </c>
      <c r="AI55" s="16">
        <f>SUMIFS('Fin Forecast'!$V$5:$V$381,'Fin Forecast'!$A$5:$A$381,'Jan26-Dec26 Transport'!$E55,'Fin Forecast'!$B$5:$B$381,'Jan26-Dec26 Transport'!AI$6)</f>
        <v>52495.127536510154</v>
      </c>
      <c r="AJ55" s="16">
        <f>SUMIFS('Fin Forecast'!$V$5:$V$381,'Fin Forecast'!$A$5:$A$381,'Jan26-Dec26 Transport'!$E55,'Fin Forecast'!$B$5:$B$381,'Jan26-Dec26 Transport'!AJ$6)</f>
        <v>741429.04485514958</v>
      </c>
      <c r="AK55" s="16">
        <f>SUMIFS('Fin Forecast'!$V$5:$V$381,'Fin Forecast'!$A$5:$A$381,'Jan26-Dec26 Transport'!$E55,'Fin Forecast'!$B$5:$B$381,'Jan26-Dec26 Transport'!AK$6)</f>
        <v>5775</v>
      </c>
      <c r="AL55" s="16">
        <f>SUMIFS('Fin Forecast'!$V$5:$V$381,'Fin Forecast'!$A$5:$A$381,'Jan26-Dec26 Transport'!$E55,'Fin Forecast'!$B$5:$B$381,'Jan26-Dec26 Transport'!AL$6)</f>
        <v>0</v>
      </c>
      <c r="AM55" s="16">
        <f>SUMIFS('Fin Forecast'!$V$5:$V$381,'Fin Forecast'!$A$5:$A$381,'Jan26-Dec26 Transport'!$E55,'Fin Forecast'!$B$5:$B$381,'Jan26-Dec26 Transport'!AM$6)</f>
        <v>0</v>
      </c>
      <c r="AN55" s="16">
        <f>SUMIFS('Fin Forecast'!$V$5:$V$381,'Fin Forecast'!$A$5:$A$381,'Jan26-Dec26 Transport'!$E55,'Fin Forecast'!$B$5:$B$381,'Jan26-Dec26 Transport'!AN$6)</f>
        <v>0</v>
      </c>
      <c r="AP55" s="19">
        <f t="shared" ca="1" si="10"/>
        <v>-2.3916596546769142E-3</v>
      </c>
      <c r="AQ55" s="21">
        <f t="shared" si="25"/>
        <v>0</v>
      </c>
      <c r="AR55" s="21">
        <f t="shared" ca="1" si="11"/>
        <v>8.7311491370201111E-11</v>
      </c>
      <c r="AS55" s="81">
        <f t="shared" si="26"/>
        <v>1.3969838619232178E-9</v>
      </c>
      <c r="AT55" s="21">
        <f t="shared" si="27"/>
        <v>0</v>
      </c>
    </row>
    <row r="56" spans="1:46">
      <c r="A56" s="6" t="s">
        <v>121</v>
      </c>
      <c r="B56" s="35">
        <f t="shared" ref="B56:B60" si="243">$B$55</f>
        <v>46266</v>
      </c>
      <c r="C56" s="35" t="s">
        <v>19</v>
      </c>
      <c r="D56" s="3" t="str">
        <f>MID(C56,6,3)</f>
        <v>881</v>
      </c>
      <c r="E56" s="3" t="s">
        <v>214</v>
      </c>
      <c r="F56" s="11">
        <f>SUMIFS('Forecasted Customer Cts'!$N$5:$N$30,'Forecasted Customer Cts'!$D$5:$D$30,$E56,'Forecasted Customer Cts'!$C$5:$C$30,$A$8)</f>
        <v>0</v>
      </c>
      <c r="G56" s="11">
        <f>SUMIFS('Forecasted Customer Cts'!$N$5:$N$30,'Forecasted Customer Cts'!$D$5:$D$30,$E56,'Forecasted Customer Cts'!$C$5:$C$30,$A$9)</f>
        <v>0</v>
      </c>
      <c r="H56" s="11">
        <f ca="1">(SUMIF('Forecasted Calendar Month Usage'!$D$5:$D$31,'Jan26-Dec26 Transport'!$E56,'Forecasted Calendar Month Usage'!$N$5:$N$30)*10)</f>
        <v>0</v>
      </c>
      <c r="I56" s="11"/>
      <c r="J56" s="11"/>
      <c r="K56" s="11"/>
      <c r="L56" s="11"/>
      <c r="M56" s="12">
        <f>VLOOKUP($C56,'Retail Rates'!$B$7:$P$39,4,FALSE)</f>
        <v>2.2999999999999998</v>
      </c>
      <c r="N56" s="12">
        <f>VLOOKUP($C56,'Retail Rates'!$B$7:$P$39,5,FALSE)</f>
        <v>11</v>
      </c>
      <c r="O56" s="12">
        <f>VLOOKUP($C56,'Retail Rates'!$B$7:$P$39,6,FALSE)</f>
        <v>550</v>
      </c>
      <c r="P56" s="95">
        <f>VLOOKUP($C56,'Retail Rates'!$B$7:$P$39,10,FALSE)</f>
        <v>3.895</v>
      </c>
      <c r="Q56" s="95">
        <f>VLOOKUP($C56,'Retail Rates'!$B$7:$P$39,11,FALSE)</f>
        <v>3.3950000000000005</v>
      </c>
      <c r="R56" s="95">
        <f>VLOOKUP($C56,'Retail Rates'!$B$7:$P$39,15,FALSE)</f>
        <v>0</v>
      </c>
      <c r="S56" s="95">
        <v>75</v>
      </c>
      <c r="T56" s="13">
        <f t="shared" si="223"/>
        <v>0</v>
      </c>
      <c r="U56" s="13">
        <f t="shared" si="229"/>
        <v>0</v>
      </c>
      <c r="V56" s="13">
        <f>F56*O56</f>
        <v>0</v>
      </c>
      <c r="W56" s="13">
        <f t="shared" ca="1" si="224"/>
        <v>0</v>
      </c>
      <c r="X56" s="13">
        <f t="shared" si="225"/>
        <v>0</v>
      </c>
      <c r="Y56" s="13">
        <f t="shared" si="226"/>
        <v>0</v>
      </c>
      <c r="Z56" s="13">
        <f t="shared" si="7"/>
        <v>0</v>
      </c>
      <c r="AA56" s="16">
        <f t="shared" si="20"/>
        <v>0</v>
      </c>
      <c r="AB56" s="16">
        <f>AM56</f>
        <v>0</v>
      </c>
      <c r="AC56" s="16">
        <f t="shared" si="22"/>
        <v>0</v>
      </c>
      <c r="AD56" s="234">
        <f t="shared" ca="1" si="23"/>
        <v>0</v>
      </c>
      <c r="AE56" s="234">
        <f>SUM(AG56:AN56)</f>
        <v>0</v>
      </c>
      <c r="AF56" s="17">
        <f t="shared" si="242"/>
        <v>0</v>
      </c>
      <c r="AG56" s="16">
        <f>SUMIFS('Fin Forecast'!$V$5:$V$381,'Fin Forecast'!$A$5:$A$381,'Jan26-Dec26 Transport'!$E56,'Fin Forecast'!$B$5:$B$381,'Jan26-Dec26 Transport'!AG$6)</f>
        <v>0</v>
      </c>
      <c r="AH56" s="16">
        <f>SUMIFS('Fin Forecast'!$V$5:$V$381,'Fin Forecast'!$A$5:$A$381,'Jan26-Dec26 Transport'!$E56,'Fin Forecast'!$B$5:$B$381,'Jan26-Dec26 Transport'!AH$6)</f>
        <v>0</v>
      </c>
      <c r="AI56" s="16">
        <f>SUMIFS('Fin Forecast'!$V$5:$V$381,'Fin Forecast'!$A$5:$A$381,'Jan26-Dec26 Transport'!$E56,'Fin Forecast'!$B$5:$B$381,'Jan26-Dec26 Transport'!AI$6)</f>
        <v>0</v>
      </c>
      <c r="AJ56" s="16">
        <f>SUMIFS('Fin Forecast'!$V$5:$V$381,'Fin Forecast'!$A$5:$A$381,'Jan26-Dec26 Transport'!$E56,'Fin Forecast'!$B$5:$B$381,'Jan26-Dec26 Transport'!AJ$6)</f>
        <v>0</v>
      </c>
      <c r="AK56" s="16">
        <f>SUMIFS('Fin Forecast'!$V$5:$V$381,'Fin Forecast'!$A$5:$A$381,'Jan26-Dec26 Transport'!$E56,'Fin Forecast'!$B$5:$B$381,'Jan26-Dec26 Transport'!AK$6)</f>
        <v>0</v>
      </c>
      <c r="AL56" s="16">
        <f>SUMIFS('Fin Forecast'!$V$5:$V$381,'Fin Forecast'!$A$5:$A$381,'Jan26-Dec26 Transport'!$E56,'Fin Forecast'!$B$5:$B$381,'Jan26-Dec26 Transport'!AL$6)</f>
        <v>0</v>
      </c>
      <c r="AM56" s="16">
        <f>SUMIFS('Fin Forecast'!$V$5:$V$381,'Fin Forecast'!$A$5:$A$381,'Jan26-Dec26 Transport'!$E56,'Fin Forecast'!$B$5:$B$381,'Jan26-Dec26 Transport'!AM$6)</f>
        <v>0</v>
      </c>
      <c r="AN56" s="16">
        <f>SUMIFS('Fin Forecast'!$V$5:$V$381,'Fin Forecast'!$A$5:$A$381,'Jan26-Dec26 Transport'!$E56,'Fin Forecast'!$B$5:$B$381,'Jan26-Dec26 Transport'!AN$6)</f>
        <v>0</v>
      </c>
      <c r="AP56" s="19">
        <f t="shared" ref="AP56" ca="1" si="244">+AD56-AE56</f>
        <v>0</v>
      </c>
      <c r="AQ56" s="21">
        <f t="shared" ref="AQ56" si="245">+T56+U56-AG56</f>
        <v>0</v>
      </c>
      <c r="AR56" s="21">
        <f t="shared" ref="AR56" ca="1" si="246">+W56+X56-AI56</f>
        <v>0</v>
      </c>
      <c r="AS56" s="81">
        <f t="shared" ref="AS56" si="247">Y56-AJ56</f>
        <v>0</v>
      </c>
      <c r="AT56" s="21">
        <f t="shared" ref="AT56" si="248">Z56-AK56</f>
        <v>0</v>
      </c>
    </row>
    <row r="57" spans="1:46">
      <c r="A57" s="6" t="s">
        <v>122</v>
      </c>
      <c r="B57" s="35">
        <f t="shared" si="243"/>
        <v>46266</v>
      </c>
      <c r="C57" s="35" t="s">
        <v>496</v>
      </c>
      <c r="D57" s="3" t="str">
        <f t="shared" ref="D57:D60" si="249">MID(C57,6,3)</f>
        <v>TS2</v>
      </c>
      <c r="E57" s="3" t="s">
        <v>197</v>
      </c>
      <c r="F57" s="11">
        <f>SUMIFS('Forecasted Customer Cts'!$N$5:$N$30,'Forecasted Customer Cts'!$D$5:$D$30,$E57,'Forecasted Customer Cts'!$C$5:$C$30,$A$8)</f>
        <v>0</v>
      </c>
      <c r="G57" s="11">
        <f>SUMIFS('Forecasted Customer Cts'!$N$5:$N$30,'Forecasted Customer Cts'!$D$5:$D$30,$E57,'Forecasted Customer Cts'!$C$5:$C$30,$A$9)</f>
        <v>9</v>
      </c>
      <c r="H57" s="11">
        <f>G57*100</f>
        <v>900</v>
      </c>
      <c r="I57" s="11">
        <f>SUMIF('Forecasted Calendar Month Usage'!$D$5:$D$31,'Jan26-Dec26 Transport'!$E57,'Forecasted Calendar Month Usage'!$N$5:$N$31)-H57</f>
        <v>40432.355170381001</v>
      </c>
      <c r="J57" s="11"/>
      <c r="K57" s="233">
        <f>VLOOKUP(B57,'Billed Days'!$A$1:$B$13,2,FALSE)*G57</f>
        <v>270</v>
      </c>
      <c r="L57" s="87">
        <f>L51</f>
        <v>9</v>
      </c>
      <c r="M57" s="12">
        <f>VLOOKUP($C57,'Retail Rates'!$B$7:$P$39,4,FALSE)</f>
        <v>5.42</v>
      </c>
      <c r="N57" s="12">
        <f>VLOOKUP($C57,'Retail Rates'!$B$7:$P$39,5,FALSE)</f>
        <v>24.64</v>
      </c>
      <c r="O57" s="12">
        <f>VLOOKUP($C57,'Retail Rates'!$B$7:$P$39,6,FALSE)</f>
        <v>550</v>
      </c>
      <c r="P57" s="95">
        <f>VLOOKUP($C57,'Retail Rates'!$B$7:$P$39,10,FALSE)</f>
        <v>2.7023000000000001</v>
      </c>
      <c r="Q57" s="95">
        <f>VLOOKUP($C57,'Retail Rates'!$B$7:$P$39,11,FALSE)</f>
        <v>2.2023000000000001</v>
      </c>
      <c r="R57" s="95">
        <f>VLOOKUP($C57,'Retail Rates'!$B$7:$P$39,15,FALSE)</f>
        <v>0</v>
      </c>
      <c r="S57" s="95">
        <v>75</v>
      </c>
      <c r="T57" s="13">
        <f t="shared" si="223"/>
        <v>0</v>
      </c>
      <c r="U57" s="13">
        <f>K57*N57</f>
        <v>6652.8</v>
      </c>
      <c r="V57" s="13">
        <f>G57*O57</f>
        <v>4950</v>
      </c>
      <c r="W57" s="13">
        <f t="shared" si="224"/>
        <v>2432.0700000000002</v>
      </c>
      <c r="X57" s="13">
        <f t="shared" si="225"/>
        <v>89044.175791730086</v>
      </c>
      <c r="Y57" s="13">
        <f t="shared" si="226"/>
        <v>0</v>
      </c>
      <c r="Z57" s="13">
        <f t="shared" si="7"/>
        <v>675</v>
      </c>
      <c r="AA57" s="16">
        <f t="shared" si="20"/>
        <v>0</v>
      </c>
      <c r="AB57" s="16">
        <f t="shared" ref="AB57:AB59" si="250">AM57</f>
        <v>0</v>
      </c>
      <c r="AC57" s="16">
        <f t="shared" si="22"/>
        <v>2064.9792582938276</v>
      </c>
      <c r="AD57" s="234">
        <f t="shared" si="23"/>
        <v>105819.03</v>
      </c>
      <c r="AE57" s="234">
        <f t="shared" ref="AE57:AE59" si="251">SUM(AG57:AN57)</f>
        <v>105819.02505002369</v>
      </c>
      <c r="AF57" s="17">
        <f t="shared" si="242"/>
        <v>1</v>
      </c>
      <c r="AG57" s="16">
        <f>SUMIFS('Fin Forecast'!$V$5:$V$381,'Fin Forecast'!$A$5:$A$381,'Jan26-Dec26 Transport'!$E57,'Fin Forecast'!$B$5:$B$381,'Jan26-Dec26 Transport'!AG$6)</f>
        <v>6652.7999999999993</v>
      </c>
      <c r="AH57" s="16">
        <f>SUMIFS('Fin Forecast'!$V$5:$V$381,'Fin Forecast'!$A$5:$A$381,'Jan26-Dec26 Transport'!$E57,'Fin Forecast'!$B$5:$B$381,'Jan26-Dec26 Transport'!AH$6)</f>
        <v>4950</v>
      </c>
      <c r="AI57" s="16">
        <f>SUMIFS('Fin Forecast'!$V$5:$V$381,'Fin Forecast'!$A$5:$A$381,'Jan26-Dec26 Transport'!$E57,'Fin Forecast'!$B$5:$B$381,'Jan26-Dec26 Transport'!AI$6)</f>
        <v>91476.24579172986</v>
      </c>
      <c r="AJ57" s="16">
        <f>SUMIFS('Fin Forecast'!$V$5:$V$381,'Fin Forecast'!$A$5:$A$381,'Jan26-Dec26 Transport'!$E57,'Fin Forecast'!$B$5:$B$381,'Jan26-Dec26 Transport'!AJ$6)</f>
        <v>0</v>
      </c>
      <c r="AK57" s="16">
        <f>SUMIFS('Fin Forecast'!$V$5:$V$381,'Fin Forecast'!$A$5:$A$381,'Jan26-Dec26 Transport'!$E57,'Fin Forecast'!$B$5:$B$381,'Jan26-Dec26 Transport'!AK$6)</f>
        <v>675</v>
      </c>
      <c r="AL57" s="16">
        <f>SUMIFS('Fin Forecast'!$V$5:$V$381,'Fin Forecast'!$A$5:$A$381,'Jan26-Dec26 Transport'!$E57,'Fin Forecast'!$B$5:$B$381,'Jan26-Dec26 Transport'!AL$6)</f>
        <v>0</v>
      </c>
      <c r="AM57" s="16">
        <f>SUMIFS('Fin Forecast'!$V$5:$V$381,'Fin Forecast'!$A$5:$A$381,'Jan26-Dec26 Transport'!$E57,'Fin Forecast'!$B$5:$B$381,'Jan26-Dec26 Transport'!AM$6)</f>
        <v>0</v>
      </c>
      <c r="AN57" s="16">
        <f>SUMIFS('Fin Forecast'!$V$5:$V$381,'Fin Forecast'!$A$5:$A$381,'Jan26-Dec26 Transport'!$E57,'Fin Forecast'!$B$5:$B$381,'Jan26-Dec26 Transport'!AN$6)</f>
        <v>2064.9792582938276</v>
      </c>
      <c r="AP57" s="19">
        <f t="shared" si="10"/>
        <v>4.9499763117637485E-3</v>
      </c>
      <c r="AQ57" s="21">
        <f t="shared" si="25"/>
        <v>0</v>
      </c>
      <c r="AR57" s="21">
        <f t="shared" si="11"/>
        <v>2.3283064365386963E-10</v>
      </c>
      <c r="AS57" s="81">
        <f t="shared" si="26"/>
        <v>0</v>
      </c>
      <c r="AT57" s="21">
        <f t="shared" si="27"/>
        <v>0</v>
      </c>
    </row>
    <row r="58" spans="1:46">
      <c r="A58" s="38" t="s">
        <v>188</v>
      </c>
      <c r="B58" s="35">
        <f t="shared" si="243"/>
        <v>46266</v>
      </c>
      <c r="C58" s="35" t="s">
        <v>502</v>
      </c>
      <c r="D58" s="3" t="str">
        <f t="shared" si="249"/>
        <v>TS2</v>
      </c>
      <c r="E58" s="3" t="s">
        <v>143</v>
      </c>
      <c r="F58" s="11">
        <f>SUMIF('Forecasted Customer Cts'!$D$5:$D$30,$E58,'Forecasted Customer Cts'!$N$5:$N$30)</f>
        <v>0</v>
      </c>
      <c r="G58" s="11"/>
      <c r="H58" s="11">
        <f ca="1">SUMIF('Forecasted Calendar Month Usage'!$D$5:$D$31,$E58,'Forecasted Calendar Month Usage'!$N$5:$N$30)</f>
        <v>0</v>
      </c>
      <c r="I58" s="11"/>
      <c r="J58" s="11"/>
      <c r="K58" s="11"/>
      <c r="L58" s="11"/>
      <c r="M58" s="12">
        <f>VLOOKUP($C58,'Retail Rates'!$B$7:$P$39,4,FALSE)</f>
        <v>630</v>
      </c>
      <c r="N58" s="12">
        <f>VLOOKUP($C58,'Retail Rates'!$B$7:$P$39,5,FALSE)</f>
        <v>0</v>
      </c>
      <c r="O58" s="12">
        <f>VLOOKUP($C58,'Retail Rates'!$B$7:$P$39,6,FALSE)</f>
        <v>550</v>
      </c>
      <c r="P58" s="95">
        <f>VLOOKUP($C58,'Retail Rates'!$B$7:$P$39,10,FALSE)</f>
        <v>1.9228000000000001</v>
      </c>
      <c r="Q58" s="95">
        <f>VLOOKUP($C58,'Retail Rates'!$B$7:$P$39,11,FALSE)</f>
        <v>0</v>
      </c>
      <c r="R58" s="95">
        <f>VLOOKUP($C58,'Retail Rates'!$B$7:$P$39,15,FALSE)</f>
        <v>0</v>
      </c>
      <c r="S58" s="95">
        <v>75</v>
      </c>
      <c r="T58" s="13">
        <f t="shared" si="223"/>
        <v>0</v>
      </c>
      <c r="U58" s="13">
        <f t="shared" si="229"/>
        <v>0</v>
      </c>
      <c r="V58" s="13">
        <f>F58*O58</f>
        <v>0</v>
      </c>
      <c r="W58" s="13">
        <f t="shared" ca="1" si="224"/>
        <v>0</v>
      </c>
      <c r="X58" s="13">
        <f t="shared" si="225"/>
        <v>0</v>
      </c>
      <c r="Y58" s="13">
        <f t="shared" si="226"/>
        <v>0</v>
      </c>
      <c r="Z58" s="13">
        <f t="shared" si="7"/>
        <v>0</v>
      </c>
      <c r="AA58" s="16">
        <f t="shared" si="20"/>
        <v>0</v>
      </c>
      <c r="AB58" s="16">
        <f t="shared" si="250"/>
        <v>0</v>
      </c>
      <c r="AC58" s="16">
        <f t="shared" si="22"/>
        <v>0</v>
      </c>
      <c r="AD58" s="234">
        <f t="shared" ca="1" si="23"/>
        <v>0</v>
      </c>
      <c r="AE58" s="234">
        <f t="shared" si="251"/>
        <v>0</v>
      </c>
      <c r="AF58" s="17">
        <f t="shared" si="242"/>
        <v>0</v>
      </c>
      <c r="AG58" s="16">
        <f>SUMIFS('Fin Forecast'!$V$5:$V$381,'Fin Forecast'!$A$5:$A$381,'Jan26-Dec26 Transport'!$E58,'Fin Forecast'!$B$5:$B$381,'Jan26-Dec26 Transport'!AG$6)</f>
        <v>0</v>
      </c>
      <c r="AH58" s="16">
        <f>SUMIFS('Fin Forecast'!$V$5:$V$381,'Fin Forecast'!$A$5:$A$381,'Jan26-Dec26 Transport'!$E58,'Fin Forecast'!$B$5:$B$381,'Jan26-Dec26 Transport'!AH$6)</f>
        <v>0</v>
      </c>
      <c r="AI58" s="16">
        <f>SUMIFS('Fin Forecast'!$V$5:$V$381,'Fin Forecast'!$A$5:$A$381,'Jan26-Dec26 Transport'!$E58,'Fin Forecast'!$B$5:$B$381,'Jan26-Dec26 Transport'!AI$6)</f>
        <v>0</v>
      </c>
      <c r="AJ58" s="16">
        <f>SUMIFS('Fin Forecast'!$V$5:$V$381,'Fin Forecast'!$A$5:$A$381,'Jan26-Dec26 Transport'!$E58,'Fin Forecast'!$B$5:$B$381,'Jan26-Dec26 Transport'!AJ$6)</f>
        <v>0</v>
      </c>
      <c r="AK58" s="16">
        <f>SUMIFS('Fin Forecast'!$V$5:$V$381,'Fin Forecast'!$A$5:$A$381,'Jan26-Dec26 Transport'!$E58,'Fin Forecast'!$B$5:$B$381,'Jan26-Dec26 Transport'!AK$6)</f>
        <v>0</v>
      </c>
      <c r="AL58" s="16">
        <f>SUMIFS('Fin Forecast'!$V$5:$V$381,'Fin Forecast'!$A$5:$A$381,'Jan26-Dec26 Transport'!$E58,'Fin Forecast'!$B$5:$B$381,'Jan26-Dec26 Transport'!AL$6)</f>
        <v>0</v>
      </c>
      <c r="AM58" s="16">
        <f>SUMIFS('Fin Forecast'!$V$5:$V$381,'Fin Forecast'!$A$5:$A$381,'Jan26-Dec26 Transport'!$E58,'Fin Forecast'!$B$5:$B$381,'Jan26-Dec26 Transport'!AM$6)</f>
        <v>0</v>
      </c>
      <c r="AN58" s="16">
        <f>SUMIFS('Fin Forecast'!$V$5:$V$381,'Fin Forecast'!$A$5:$A$381,'Jan26-Dec26 Transport'!$E58,'Fin Forecast'!$B$5:$B$381,'Jan26-Dec26 Transport'!AN$6)</f>
        <v>0</v>
      </c>
      <c r="AP58" s="19">
        <f t="shared" ca="1" si="10"/>
        <v>0</v>
      </c>
      <c r="AQ58" s="21">
        <f t="shared" si="25"/>
        <v>0</v>
      </c>
      <c r="AR58" s="21">
        <f t="shared" ca="1" si="11"/>
        <v>0</v>
      </c>
      <c r="AS58" s="81">
        <f t="shared" si="26"/>
        <v>0</v>
      </c>
      <c r="AT58" s="21">
        <f t="shared" si="27"/>
        <v>0</v>
      </c>
    </row>
    <row r="59" spans="1:46">
      <c r="A59" s="38"/>
      <c r="B59" s="35">
        <f t="shared" si="243"/>
        <v>46266</v>
      </c>
      <c r="C59" s="35" t="s">
        <v>265</v>
      </c>
      <c r="D59" s="3" t="str">
        <f t="shared" si="249"/>
        <v>883</v>
      </c>
      <c r="E59" s="3" t="s">
        <v>268</v>
      </c>
      <c r="F59" s="11">
        <f>SUMIF('Forecasted Customer Cts'!$D$5:$D$30,$E59,'Forecasted Customer Cts'!$N$5:$N$30)</f>
        <v>0</v>
      </c>
      <c r="G59" s="11"/>
      <c r="H59" s="11">
        <f ca="1">SUMIF('Forecasted Calendar Month Usage'!$D$5:$D$31,$E59,'Forecasted Calendar Month Usage'!$N$5:$N$30)*10</f>
        <v>0</v>
      </c>
      <c r="I59" s="11"/>
      <c r="J59" s="11"/>
      <c r="K59" s="11"/>
      <c r="L59" s="11"/>
      <c r="M59" s="12">
        <f>VLOOKUP($C59,'Retail Rates'!$B$7:$P$39,4,FALSE)</f>
        <v>165</v>
      </c>
      <c r="N59" s="12">
        <f>VLOOKUP($C59,'Retail Rates'!$B$7:$P$39,5,FALSE)</f>
        <v>750</v>
      </c>
      <c r="O59" s="12">
        <f>VLOOKUP($C59,'Retail Rates'!$B$7:$P$39,6,FALSE)</f>
        <v>550</v>
      </c>
      <c r="P59" s="95">
        <f>VLOOKUP($C59,'Retail Rates'!$B$7:$P$39,10,FALSE)</f>
        <v>0.31</v>
      </c>
      <c r="Q59" s="95">
        <f>VLOOKUP($C59,'Retail Rates'!$B$7:$P$39,11,FALSE)</f>
        <v>0</v>
      </c>
      <c r="R59" s="95">
        <f>VLOOKUP($C59,'Retail Rates'!$B$7:$P$39,15,FALSE)</f>
        <v>10.89</v>
      </c>
      <c r="S59" s="95">
        <v>75</v>
      </c>
      <c r="T59" s="13">
        <f t="shared" si="223"/>
        <v>0</v>
      </c>
      <c r="U59" s="13">
        <f t="shared" si="229"/>
        <v>0</v>
      </c>
      <c r="V59" s="13">
        <f>F59*O59</f>
        <v>0</v>
      </c>
      <c r="W59" s="13">
        <f t="shared" ca="1" si="224"/>
        <v>0</v>
      </c>
      <c r="X59" s="13">
        <f t="shared" si="225"/>
        <v>0</v>
      </c>
      <c r="Y59" s="13">
        <f t="shared" si="226"/>
        <v>0</v>
      </c>
      <c r="Z59" s="13">
        <f t="shared" ref="Z59" si="252">L59*S59</f>
        <v>0</v>
      </c>
      <c r="AA59" s="16">
        <f t="shared" ref="AA59" si="253">AL59</f>
        <v>0</v>
      </c>
      <c r="AB59" s="16">
        <f t="shared" si="250"/>
        <v>0</v>
      </c>
      <c r="AC59" s="16">
        <f t="shared" ref="AC59" si="254">AN59</f>
        <v>0</v>
      </c>
      <c r="AD59" s="234">
        <f t="shared" ref="AD59" ca="1" si="255">ROUND(SUM(T59:AC59),2)</f>
        <v>0</v>
      </c>
      <c r="AE59" s="234">
        <f t="shared" si="251"/>
        <v>0</v>
      </c>
      <c r="AF59" s="17">
        <f t="shared" si="242"/>
        <v>0</v>
      </c>
      <c r="AG59" s="16">
        <f>SUMIFS('Fin Forecast'!$V$5:$V$381,'Fin Forecast'!$A$5:$A$381,'Jan26-Dec26 Transport'!$E59,'Fin Forecast'!$B$5:$B$381,'Jan26-Dec26 Transport'!AG$6)</f>
        <v>0</v>
      </c>
      <c r="AH59" s="16">
        <f>SUMIFS('Fin Forecast'!$V$5:$V$381,'Fin Forecast'!$A$5:$A$381,'Jan26-Dec26 Transport'!$E59,'Fin Forecast'!$B$5:$B$381,'Jan26-Dec26 Transport'!AH$6)</f>
        <v>0</v>
      </c>
      <c r="AI59" s="16">
        <f>SUMIFS('Fin Forecast'!$V$5:$V$381,'Fin Forecast'!$A$5:$A$381,'Jan26-Dec26 Transport'!$E59,'Fin Forecast'!$B$5:$B$381,'Jan26-Dec26 Transport'!AI$6)</f>
        <v>0</v>
      </c>
      <c r="AJ59" s="16">
        <f>SUMIFS('Fin Forecast'!$V$5:$V$381,'Fin Forecast'!$A$5:$A$381,'Jan26-Dec26 Transport'!$E59,'Fin Forecast'!$B$5:$B$381,'Jan26-Dec26 Transport'!AJ$6)</f>
        <v>0</v>
      </c>
      <c r="AK59" s="16">
        <f>SUMIFS('Fin Forecast'!$V$5:$V$381,'Fin Forecast'!$A$5:$A$381,'Jan26-Dec26 Transport'!$E59,'Fin Forecast'!$B$5:$B$381,'Jan26-Dec26 Transport'!AK$6)</f>
        <v>0</v>
      </c>
      <c r="AL59" s="16">
        <f>SUMIFS('Fin Forecast'!$V$5:$V$381,'Fin Forecast'!$A$5:$A$381,'Jan26-Dec26 Transport'!$E59,'Fin Forecast'!$B$5:$B$381,'Jan26-Dec26 Transport'!AL$6)</f>
        <v>0</v>
      </c>
      <c r="AM59" s="16">
        <f>SUMIFS('Fin Forecast'!$V$5:$V$381,'Fin Forecast'!$A$5:$A$381,'Jan26-Dec26 Transport'!$E59,'Fin Forecast'!$B$5:$B$381,'Jan26-Dec26 Transport'!AM$6)</f>
        <v>0</v>
      </c>
      <c r="AN59" s="16">
        <f>SUMIFS('Fin Forecast'!$V$5:$V$381,'Fin Forecast'!$A$5:$A$381,'Jan26-Dec26 Transport'!$E59,'Fin Forecast'!$B$5:$B$381,'Jan26-Dec26 Transport'!AN$6)</f>
        <v>0</v>
      </c>
      <c r="AP59" s="19">
        <f t="shared" ref="AP59" ca="1" si="256">+AD59-AE59</f>
        <v>0</v>
      </c>
      <c r="AQ59" s="21">
        <f t="shared" ref="AQ59" si="257">+T59+U59-AG59</f>
        <v>0</v>
      </c>
      <c r="AR59" s="21">
        <f t="shared" ref="AR59" ca="1" si="258">+W59+X59-AI59</f>
        <v>0</v>
      </c>
      <c r="AS59" s="81">
        <f t="shared" ref="AS59" si="259">Y59-AJ59</f>
        <v>0</v>
      </c>
      <c r="AT59" s="21">
        <f t="shared" ref="AT59" si="260">Z59-AK59</f>
        <v>0</v>
      </c>
    </row>
    <row r="60" spans="1:46">
      <c r="B60" s="35">
        <f t="shared" si="243"/>
        <v>46266</v>
      </c>
      <c r="C60" s="35" t="s">
        <v>247</v>
      </c>
      <c r="D60" s="3" t="str">
        <f t="shared" si="249"/>
        <v>872</v>
      </c>
      <c r="E60" s="3" t="s">
        <v>219</v>
      </c>
      <c r="F60" s="11">
        <f>SUMIF('Forecasted Customer Cts'!$D$5:$D$30,$E60,'Forecasted Customer Cts'!$N$5:$N$30)</f>
        <v>0</v>
      </c>
      <c r="G60" s="11"/>
      <c r="H60" s="11">
        <f ca="1">SUMIF('Forecasted Calendar Month Usage'!$D$5:$D$31,$E60,'Forecasted Calendar Month Usage'!$N$5:$N$30)*10</f>
        <v>0</v>
      </c>
      <c r="I60" s="11"/>
      <c r="J60" s="11">
        <f>SUMIFS('Fin Forecast'!R54:R408,'Fin Forecast'!C54:C408,'Jan26-Dec26 Transport'!E60,'Fin Forecast'!D54:D408,'Jan26-Dec26 Transport'!J59)/R60</f>
        <v>0</v>
      </c>
      <c r="K60" s="87"/>
      <c r="L60" s="11"/>
      <c r="M60" s="12">
        <f>VLOOKUP($C60,'Retail Rates'!$B$7:$P$39,4,FALSE)</f>
        <v>750</v>
      </c>
      <c r="N60" s="12">
        <f>VLOOKUP($C60,'Retail Rates'!$B$7:$P$39,5,FALSE)</f>
        <v>0</v>
      </c>
      <c r="O60" s="12">
        <f>VLOOKUP($C60,'Retail Rates'!$B$7:$P$39,6,FALSE)</f>
        <v>550</v>
      </c>
      <c r="P60" s="95">
        <f>VLOOKUP($C60,'Retail Rates'!$B$7:$P$39,10,FALSE)</f>
        <v>4.5600000000000002E-2</v>
      </c>
      <c r="Q60" s="95">
        <f>VLOOKUP($C60,'Retail Rates'!$B$7:$P$39,11,FALSE)</f>
        <v>0</v>
      </c>
      <c r="R60" s="95">
        <f>VLOOKUP($C60,'Retail Rates'!$B$7:$P$39,15,FALSE)</f>
        <v>7.38</v>
      </c>
      <c r="S60" s="95">
        <v>75</v>
      </c>
      <c r="T60" s="13">
        <f t="shared" si="223"/>
        <v>0</v>
      </c>
      <c r="U60" s="13">
        <f t="shared" si="229"/>
        <v>0</v>
      </c>
      <c r="V60" s="13">
        <f>F60*O60</f>
        <v>0</v>
      </c>
      <c r="W60" s="13">
        <f t="shared" ca="1" si="224"/>
        <v>0</v>
      </c>
      <c r="X60" s="13">
        <f t="shared" si="225"/>
        <v>0</v>
      </c>
      <c r="Y60" s="13">
        <f t="shared" si="226"/>
        <v>0</v>
      </c>
      <c r="Z60" s="13">
        <f t="shared" ref="Z60" si="261">L60*S60</f>
        <v>0</v>
      </c>
      <c r="AA60" s="16">
        <f t="shared" ref="AA60" si="262">AL60</f>
        <v>0</v>
      </c>
      <c r="AB60" s="16">
        <f t="shared" ref="AB60" si="263">AM60</f>
        <v>0</v>
      </c>
      <c r="AC60" s="16">
        <f t="shared" ref="AC60" si="264">AN60</f>
        <v>0</v>
      </c>
      <c r="AD60" s="234">
        <f t="shared" ref="AD60" ca="1" si="265">ROUND(SUM(T60:AC60),2)</f>
        <v>0</v>
      </c>
      <c r="AE60" s="234">
        <f t="shared" ref="AE60" si="266">SUM(AG60:AN60)</f>
        <v>0</v>
      </c>
      <c r="AF60" s="17">
        <f t="shared" ref="AF60" si="267">IF(AE60=0,0,ROUND(AE60/AD60,6))</f>
        <v>0</v>
      </c>
      <c r="AG60" s="16">
        <f>SUMIFS('Fin Forecast'!$V$5:$V$381,'Fin Forecast'!$A$5:$A$381,'Jan26-Dec26 Transport'!$E60,'Fin Forecast'!$B$5:$B$381,'Jan26-Dec26 Transport'!AG$6)</f>
        <v>0</v>
      </c>
      <c r="AH60" s="16">
        <f>SUMIFS('Fin Forecast'!$V$5:$V$381,'Fin Forecast'!$A$5:$A$381,'Jan26-Dec26 Transport'!$E60,'Fin Forecast'!$B$5:$B$381,'Jan26-Dec26 Transport'!AH$6)</f>
        <v>0</v>
      </c>
      <c r="AI60" s="16">
        <f>SUMIFS('Fin Forecast'!$V$5:$V$381,'Fin Forecast'!$A$5:$A$381,'Jan26-Dec26 Transport'!$E60,'Fin Forecast'!$B$5:$B$381,'Jan26-Dec26 Transport'!AI$6)</f>
        <v>0</v>
      </c>
      <c r="AJ60" s="16">
        <f>SUMIFS('Fin Forecast'!$V$5:$V$381,'Fin Forecast'!$A$5:$A$381,'Jan26-Dec26 Transport'!$E60,'Fin Forecast'!$B$5:$B$381,'Jan26-Dec26 Transport'!AJ$6)</f>
        <v>0</v>
      </c>
      <c r="AK60" s="16">
        <f>SUMIFS('Fin Forecast'!$V$5:$V$381,'Fin Forecast'!$A$5:$A$381,'Jan26-Dec26 Transport'!$E60,'Fin Forecast'!$B$5:$B$381,'Jan26-Dec26 Transport'!AK$6)</f>
        <v>0</v>
      </c>
      <c r="AL60" s="16">
        <f>SUMIFS('Fin Forecast'!$V$5:$V$381,'Fin Forecast'!$A$5:$A$381,'Jan26-Dec26 Transport'!$E60,'Fin Forecast'!$B$5:$B$381,'Jan26-Dec26 Transport'!AL$6)</f>
        <v>0</v>
      </c>
      <c r="AM60" s="16">
        <f>SUMIFS('Fin Forecast'!$V$5:$V$381,'Fin Forecast'!$A$5:$A$381,'Jan26-Dec26 Transport'!$E60,'Fin Forecast'!$B$5:$B$381,'Jan26-Dec26 Transport'!AM$6)</f>
        <v>0</v>
      </c>
      <c r="AN60" s="16">
        <f>SUMIFS('Fin Forecast'!$V$5:$V$381,'Fin Forecast'!$A$5:$A$381,'Jan26-Dec26 Transport'!$E60,'Fin Forecast'!$B$5:$B$381,'Jan26-Dec26 Transport'!AN$6)</f>
        <v>0</v>
      </c>
      <c r="AP60" s="19">
        <f t="shared" ref="AP60" ca="1" si="268">+AD60-AE60</f>
        <v>0</v>
      </c>
      <c r="AQ60" s="21">
        <f t="shared" ref="AQ60" si="269">+T60+U60-AG60</f>
        <v>0</v>
      </c>
      <c r="AR60" s="21">
        <f t="shared" ref="AR60" ca="1" si="270">+W60+X60-AI60</f>
        <v>0</v>
      </c>
      <c r="AS60" s="81">
        <f t="shared" ref="AS60" si="271">Y60-AJ60</f>
        <v>0</v>
      </c>
      <c r="AT60" s="21">
        <f t="shared" ref="AT60" si="272">Z60-AK60</f>
        <v>0</v>
      </c>
    </row>
    <row r="61" spans="1:46">
      <c r="B61" s="35">
        <f>EDATE(B55,1)</f>
        <v>46296</v>
      </c>
      <c r="C61" s="35" t="s">
        <v>506</v>
      </c>
      <c r="D61" s="3" t="str">
        <f>MID(C61,6,3)</f>
        <v>FTI</v>
      </c>
      <c r="E61" s="3" t="s">
        <v>22</v>
      </c>
      <c r="F61" s="11"/>
      <c r="G61" s="11">
        <f>SUMIF('Forecasted Customer Cts'!$D$5:$D$30,$E61,'Forecasted Customer Cts'!$O$5:$O$30)</f>
        <v>79</v>
      </c>
      <c r="H61" s="11">
        <f ca="1">SUMIF('Forecasted Calendar Month Usage'!$D$5:$D$31,$E61,'Forecasted Calendar Month Usage'!$O$5:$O$30)</f>
        <v>1391724.4047829383</v>
      </c>
      <c r="I61" s="11"/>
      <c r="J61" s="11">
        <f>VLOOKUP(B61,'2025BP_Gas_Demands'!$C$1:$K$37,7,FALSE)+VLOOKUP(B61,'2025BP_Gas_Demands'!$C$1:$K$37,8,FALSE)</f>
        <v>100464.64022427521</v>
      </c>
      <c r="K61" s="11"/>
      <c r="L61" s="87">
        <f>L55</f>
        <v>77</v>
      </c>
      <c r="M61" s="12">
        <f>VLOOKUP($C61,'Retail Rates'!$B$7:$P$39,4,FALSE)</f>
        <v>0</v>
      </c>
      <c r="N61" s="12">
        <f>VLOOKUP($C61,'Retail Rates'!$B$7:$P$39,5,FALSE)</f>
        <v>750</v>
      </c>
      <c r="O61" s="12">
        <f>VLOOKUP($C61,'Retail Rates'!$B$7:$P$39,6,FALSE)</f>
        <v>550</v>
      </c>
      <c r="P61" s="95">
        <f>VLOOKUP($C61,'Retail Rates'!$B$7:$P$39,10,FALSE)</f>
        <v>4.5600000000000002E-2</v>
      </c>
      <c r="Q61" s="95">
        <f>VLOOKUP($C61,'Retail Rates'!$B$7:$P$39,11,FALSE)</f>
        <v>0</v>
      </c>
      <c r="R61" s="95">
        <f>VLOOKUP($C61,'Retail Rates'!$B$7:$P$39,15,FALSE)</f>
        <v>7.38</v>
      </c>
      <c r="S61" s="95">
        <v>75</v>
      </c>
      <c r="T61" s="13">
        <f t="shared" si="223"/>
        <v>0</v>
      </c>
      <c r="U61" s="13">
        <f t="shared" si="229"/>
        <v>59250</v>
      </c>
      <c r="V61" s="13">
        <f>G61*O61</f>
        <v>43450</v>
      </c>
      <c r="W61" s="13">
        <f t="shared" ca="1" si="224"/>
        <v>63462.632858101992</v>
      </c>
      <c r="X61" s="13">
        <f t="shared" si="225"/>
        <v>0</v>
      </c>
      <c r="Y61" s="13">
        <f t="shared" si="226"/>
        <v>741429.04485515098</v>
      </c>
      <c r="Z61" s="13">
        <f t="shared" si="7"/>
        <v>5775</v>
      </c>
      <c r="AA61" s="16">
        <f t="shared" si="20"/>
        <v>0</v>
      </c>
      <c r="AB61" s="16">
        <f>AM61</f>
        <v>0</v>
      </c>
      <c r="AC61" s="16">
        <f t="shared" si="22"/>
        <v>1677.6000000000001</v>
      </c>
      <c r="AD61" s="234">
        <f t="shared" ca="1" si="23"/>
        <v>915044.28</v>
      </c>
      <c r="AE61" s="234">
        <f>SUM(AG61:AN61)</f>
        <v>915044.27771325165</v>
      </c>
      <c r="AF61" s="17">
        <f t="shared" ref="AF61:AF65" ca="1" si="273">IF(AE61=0,0,ROUND(AE61/AD61,6))</f>
        <v>1</v>
      </c>
      <c r="AG61" s="16">
        <f>SUMIFS('Fin Forecast'!$W$5:$W$381,'Fin Forecast'!$A$5:$A$381,'Jan26-Dec26 Transport'!$E61,'Fin Forecast'!$B$5:$B$381,'Jan26-Dec26 Transport'!AG$6)</f>
        <v>59250</v>
      </c>
      <c r="AH61" s="16">
        <f>SUMIFS('Fin Forecast'!$W$5:$W$381,'Fin Forecast'!$A$5:$A$381,'Jan26-Dec26 Transport'!$E61,'Fin Forecast'!$B$5:$B$381,'Jan26-Dec26 Transport'!AH$6)</f>
        <v>43450</v>
      </c>
      <c r="AI61" s="16">
        <f>SUMIFS('Fin Forecast'!$W$5:$W$381,'Fin Forecast'!$A$5:$A$381,'Jan26-Dec26 Transport'!$E61,'Fin Forecast'!$B$5:$B$381,'Jan26-Dec26 Transport'!AI$6)</f>
        <v>63462.632858102064</v>
      </c>
      <c r="AJ61" s="16">
        <f>SUMIFS('Fin Forecast'!$W$5:$W$381,'Fin Forecast'!$A$5:$A$381,'Jan26-Dec26 Transport'!$E61,'Fin Forecast'!$B$5:$B$381,'Jan26-Dec26 Transport'!AJ$6)</f>
        <v>741429.04485514958</v>
      </c>
      <c r="AK61" s="16">
        <f>SUMIFS('Fin Forecast'!$W$5:$W$381,'Fin Forecast'!$A$5:$A$381,'Jan26-Dec26 Transport'!$E61,'Fin Forecast'!$B$5:$B$381,'Jan26-Dec26 Transport'!AK$6)</f>
        <v>5775</v>
      </c>
      <c r="AL61" s="16">
        <f>SUMIFS('Fin Forecast'!$W$5:$W$381,'Fin Forecast'!$A$5:$A$381,'Jan26-Dec26 Transport'!$E61,'Fin Forecast'!$B$5:$B$381,'Jan26-Dec26 Transport'!AL$6)</f>
        <v>0</v>
      </c>
      <c r="AM61" s="16">
        <f>SUMIFS('Fin Forecast'!$W$5:$W$381,'Fin Forecast'!$A$5:$A$381,'Jan26-Dec26 Transport'!$E61,'Fin Forecast'!$B$5:$B$381,'Jan26-Dec26 Transport'!AM$6)</f>
        <v>0</v>
      </c>
      <c r="AN61" s="16">
        <f>SUMIFS('Fin Forecast'!$W$5:$W$381,'Fin Forecast'!$A$5:$A$381,'Jan26-Dec26 Transport'!$E61,'Fin Forecast'!$B$5:$B$381,'Jan26-Dec26 Transport'!AN$6)</f>
        <v>1677.6000000000001</v>
      </c>
      <c r="AP61" s="19">
        <f t="shared" ca="1" si="10"/>
        <v>2.2867483785375953E-3</v>
      </c>
      <c r="AQ61" s="21">
        <f t="shared" si="25"/>
        <v>0</v>
      </c>
      <c r="AR61" s="21">
        <f t="shared" ca="1" si="11"/>
        <v>-7.2759576141834259E-11</v>
      </c>
      <c r="AS61" s="81">
        <f t="shared" si="26"/>
        <v>1.3969838619232178E-9</v>
      </c>
      <c r="AT61" s="21">
        <f t="shared" si="27"/>
        <v>0</v>
      </c>
    </row>
    <row r="62" spans="1:46">
      <c r="A62" s="6" t="s">
        <v>121</v>
      </c>
      <c r="B62" s="35">
        <f t="shared" ref="B62:B66" si="274">$B$61</f>
        <v>46296</v>
      </c>
      <c r="C62" s="35" t="s">
        <v>19</v>
      </c>
      <c r="D62" s="3" t="str">
        <f>MID(C62,6,3)</f>
        <v>881</v>
      </c>
      <c r="E62" s="3" t="s">
        <v>214</v>
      </c>
      <c r="F62" s="11">
        <f>SUMIFS('Forecasted Customer Cts'!$O$5:$O$30,'Forecasted Customer Cts'!$D$5:$D$30,$E62,'Forecasted Customer Cts'!$C$5:$C$30,$A$8)</f>
        <v>0</v>
      </c>
      <c r="G62" s="11">
        <f>SUMIFS('Forecasted Customer Cts'!$O$5:$O$30,'Forecasted Customer Cts'!$D$5:$D$30,$E62,'Forecasted Customer Cts'!$C$5:$C$30,$A$9)</f>
        <v>0</v>
      </c>
      <c r="H62" s="11">
        <f ca="1">(SUMIF('Forecasted Calendar Month Usage'!$D$5:$D$31,'Jan26-Dec26 Transport'!$E62,'Forecasted Calendar Month Usage'!$O$5:$O$30)*10)</f>
        <v>0</v>
      </c>
      <c r="I62" s="82"/>
      <c r="J62" s="11"/>
      <c r="K62" s="11"/>
      <c r="L62" s="11"/>
      <c r="M62" s="12">
        <f>VLOOKUP($C62,'Retail Rates'!$B$7:$P$39,4,FALSE)</f>
        <v>2.2999999999999998</v>
      </c>
      <c r="N62" s="12">
        <f>VLOOKUP($C62,'Retail Rates'!$B$7:$P$39,5,FALSE)</f>
        <v>11</v>
      </c>
      <c r="O62" s="12">
        <f>VLOOKUP($C62,'Retail Rates'!$B$7:$P$39,6,FALSE)</f>
        <v>550</v>
      </c>
      <c r="P62" s="95">
        <f>VLOOKUP($C62,'Retail Rates'!$B$7:$P$39,10,FALSE)</f>
        <v>3.895</v>
      </c>
      <c r="Q62" s="95">
        <f>VLOOKUP($C62,'Retail Rates'!$B$7:$P$39,11,FALSE)</f>
        <v>3.3950000000000005</v>
      </c>
      <c r="R62" s="95">
        <f>VLOOKUP($C62,'Retail Rates'!$B$7:$P$39,15,FALSE)</f>
        <v>0</v>
      </c>
      <c r="S62" s="95">
        <v>75</v>
      </c>
      <c r="T62" s="13">
        <f t="shared" si="223"/>
        <v>0</v>
      </c>
      <c r="U62" s="13">
        <f t="shared" si="229"/>
        <v>0</v>
      </c>
      <c r="V62" s="13">
        <f>F62*O62</f>
        <v>0</v>
      </c>
      <c r="W62" s="13">
        <f t="shared" ca="1" si="224"/>
        <v>0</v>
      </c>
      <c r="X62" s="13">
        <f t="shared" si="225"/>
        <v>0</v>
      </c>
      <c r="Y62" s="13">
        <f t="shared" si="226"/>
        <v>0</v>
      </c>
      <c r="Z62" s="13">
        <f t="shared" ref="Z62" si="275">L62*S62</f>
        <v>0</v>
      </c>
      <c r="AA62" s="16">
        <f t="shared" ref="AA62" si="276">AL62</f>
        <v>0</v>
      </c>
      <c r="AB62" s="16">
        <f>AM62</f>
        <v>0</v>
      </c>
      <c r="AC62" s="16">
        <f t="shared" ref="AC62" si="277">AN62</f>
        <v>0</v>
      </c>
      <c r="AD62" s="234">
        <f t="shared" ref="AD62" ca="1" si="278">ROUND(SUM(T62:AC62),2)</f>
        <v>0</v>
      </c>
      <c r="AE62" s="234">
        <f>SUM(AG62:AN62)</f>
        <v>0</v>
      </c>
      <c r="AF62" s="17">
        <f t="shared" si="273"/>
        <v>0</v>
      </c>
      <c r="AG62" s="16">
        <f>SUMIFS('Fin Forecast'!$W$5:$W$381,'Fin Forecast'!$A$5:$A$381,'Jan26-Dec26 Transport'!$E62,'Fin Forecast'!$B$5:$B$381,'Jan26-Dec26 Transport'!AG$6)</f>
        <v>0</v>
      </c>
      <c r="AH62" s="16">
        <f>SUMIFS('Fin Forecast'!$W$5:$W$381,'Fin Forecast'!$A$5:$A$381,'Jan26-Dec26 Transport'!$E62,'Fin Forecast'!$B$5:$B$381,'Jan26-Dec26 Transport'!AH$6)</f>
        <v>0</v>
      </c>
      <c r="AI62" s="16">
        <f>SUMIFS('Fin Forecast'!$W$5:$W$381,'Fin Forecast'!$A$5:$A$381,'Jan26-Dec26 Transport'!$E62,'Fin Forecast'!$B$5:$B$381,'Jan26-Dec26 Transport'!AI$6)</f>
        <v>0</v>
      </c>
      <c r="AJ62" s="16">
        <f>SUMIFS('Fin Forecast'!$W$5:$W$381,'Fin Forecast'!$A$5:$A$381,'Jan26-Dec26 Transport'!$E62,'Fin Forecast'!$B$5:$B$381,'Jan26-Dec26 Transport'!AJ$6)</f>
        <v>0</v>
      </c>
      <c r="AK62" s="16">
        <f>SUMIFS('Fin Forecast'!$W$5:$W$381,'Fin Forecast'!$A$5:$A$381,'Jan26-Dec26 Transport'!$E62,'Fin Forecast'!$B$5:$B$381,'Jan26-Dec26 Transport'!AK$6)</f>
        <v>0</v>
      </c>
      <c r="AL62" s="16">
        <f>SUMIFS('Fin Forecast'!$W$5:$W$381,'Fin Forecast'!$A$5:$A$381,'Jan26-Dec26 Transport'!$E62,'Fin Forecast'!$B$5:$B$381,'Jan26-Dec26 Transport'!AL$6)</f>
        <v>0</v>
      </c>
      <c r="AM62" s="16">
        <f>SUMIFS('Fin Forecast'!$W$5:$W$381,'Fin Forecast'!$A$5:$A$381,'Jan26-Dec26 Transport'!$E62,'Fin Forecast'!$B$5:$B$381,'Jan26-Dec26 Transport'!AM$6)</f>
        <v>0</v>
      </c>
      <c r="AN62" s="16">
        <f>SUMIFS('Fin Forecast'!$W$5:$W$381,'Fin Forecast'!$A$5:$A$381,'Jan26-Dec26 Transport'!$E62,'Fin Forecast'!$B$5:$B$381,'Jan26-Dec26 Transport'!AN$6)</f>
        <v>0</v>
      </c>
      <c r="AP62" s="19">
        <f t="shared" ca="1" si="10"/>
        <v>0</v>
      </c>
      <c r="AQ62" s="21">
        <f t="shared" si="25"/>
        <v>0</v>
      </c>
      <c r="AR62" s="21">
        <f t="shared" ca="1" si="11"/>
        <v>0</v>
      </c>
      <c r="AS62" s="81">
        <f t="shared" si="26"/>
        <v>0</v>
      </c>
      <c r="AT62" s="21">
        <f t="shared" si="27"/>
        <v>0</v>
      </c>
    </row>
    <row r="63" spans="1:46">
      <c r="A63" s="6" t="s">
        <v>122</v>
      </c>
      <c r="B63" s="35">
        <f t="shared" si="274"/>
        <v>46296</v>
      </c>
      <c r="C63" s="35" t="s">
        <v>496</v>
      </c>
      <c r="D63" s="3" t="str">
        <f t="shared" ref="D63:D66" si="279">MID(C63,6,3)</f>
        <v>TS2</v>
      </c>
      <c r="E63" s="3" t="s">
        <v>197</v>
      </c>
      <c r="F63" s="11">
        <f>SUMIFS('Forecasted Customer Cts'!$O$5:$O$30,'Forecasted Customer Cts'!$D$5:$D$30,$E63,'Forecasted Customer Cts'!$C$5:$C$30,$A$8)</f>
        <v>0</v>
      </c>
      <c r="G63" s="11">
        <f>SUMIFS('Forecasted Customer Cts'!$O$5:$O$30,'Forecasted Customer Cts'!$D$5:$D$30,$E63,'Forecasted Customer Cts'!$C$5:$C$30,$A$9)</f>
        <v>9</v>
      </c>
      <c r="H63" s="11">
        <f>G63*100</f>
        <v>900</v>
      </c>
      <c r="I63" s="11">
        <f ca="1">SUMIF('Forecasted Calendar Month Usage'!$D$5:$D$31,'Jan26-Dec26 Transport'!$E63,'Forecasted Calendar Month Usage'!$O$5:$O$30)-H63</f>
        <v>41262.114998702098</v>
      </c>
      <c r="J63" s="11"/>
      <c r="K63" s="233">
        <f>VLOOKUP(B63,'Billed Days'!$A$1:$B$13,2,FALSE)*G63</f>
        <v>279</v>
      </c>
      <c r="L63" s="87">
        <f>L57</f>
        <v>9</v>
      </c>
      <c r="M63" s="12">
        <f>VLOOKUP($C63,'Retail Rates'!$B$7:$P$39,4,FALSE)</f>
        <v>5.42</v>
      </c>
      <c r="N63" s="12">
        <f>VLOOKUP($C63,'Retail Rates'!$B$7:$P$39,5,FALSE)</f>
        <v>24.64</v>
      </c>
      <c r="O63" s="12">
        <f>VLOOKUP($C63,'Retail Rates'!$B$7:$P$39,6,FALSE)</f>
        <v>550</v>
      </c>
      <c r="P63" s="95">
        <f>VLOOKUP($C63,'Retail Rates'!$B$7:$P$39,10,FALSE)</f>
        <v>2.7023000000000001</v>
      </c>
      <c r="Q63" s="95">
        <f>VLOOKUP($C63,'Retail Rates'!$B$7:$P$39,11,FALSE)</f>
        <v>2.2023000000000001</v>
      </c>
      <c r="R63" s="95">
        <f>VLOOKUP($C63,'Retail Rates'!$B$7:$P$39,15,FALSE)</f>
        <v>0</v>
      </c>
      <c r="S63" s="95">
        <v>75</v>
      </c>
      <c r="T63" s="13">
        <f t="shared" si="223"/>
        <v>0</v>
      </c>
      <c r="U63" s="13">
        <f>K63*N63</f>
        <v>6874.56</v>
      </c>
      <c r="V63" s="13">
        <f>G63*O63</f>
        <v>4950</v>
      </c>
      <c r="W63" s="13">
        <f t="shared" si="224"/>
        <v>2432.0700000000002</v>
      </c>
      <c r="X63" s="13">
        <f t="shared" ca="1" si="225"/>
        <v>90871.555861641638</v>
      </c>
      <c r="Y63" s="13">
        <f t="shared" si="226"/>
        <v>0</v>
      </c>
      <c r="Z63" s="13">
        <f t="shared" si="7"/>
        <v>675</v>
      </c>
      <c r="AA63" s="16">
        <f t="shared" si="20"/>
        <v>0</v>
      </c>
      <c r="AB63" s="16">
        <f t="shared" ref="AB63:AB65" si="280">AM63</f>
        <v>0</v>
      </c>
      <c r="AC63" s="16">
        <f t="shared" si="22"/>
        <v>2591.9910082254255</v>
      </c>
      <c r="AD63" s="234">
        <f t="shared" ca="1" si="23"/>
        <v>108395.18</v>
      </c>
      <c r="AE63" s="234">
        <f t="shared" ref="AE63:AE65" si="281">SUM(AG63:AN63)</f>
        <v>108395.17686986706</v>
      </c>
      <c r="AF63" s="17">
        <f t="shared" ca="1" si="273"/>
        <v>1</v>
      </c>
      <c r="AG63" s="16">
        <f>SUMIFS('Fin Forecast'!$W$5:$W$381,'Fin Forecast'!$A$5:$A$381,'Jan26-Dec26 Transport'!$E63,'Fin Forecast'!$B$5:$B$381,'Jan26-Dec26 Transport'!AG$6)</f>
        <v>6874.5599999999995</v>
      </c>
      <c r="AH63" s="16">
        <f>SUMIFS('Fin Forecast'!$W$5:$W$381,'Fin Forecast'!$A$5:$A$381,'Jan26-Dec26 Transport'!$E63,'Fin Forecast'!$B$5:$B$381,'Jan26-Dec26 Transport'!AH$6)</f>
        <v>4950</v>
      </c>
      <c r="AI63" s="16">
        <f>SUMIFS('Fin Forecast'!$W$5:$W$381,'Fin Forecast'!$A$5:$A$381,'Jan26-Dec26 Transport'!$E63,'Fin Forecast'!$B$5:$B$381,'Jan26-Dec26 Transport'!AI$6)</f>
        <v>93303.625861641645</v>
      </c>
      <c r="AJ63" s="16">
        <f>SUMIFS('Fin Forecast'!$W$5:$W$381,'Fin Forecast'!$A$5:$A$381,'Jan26-Dec26 Transport'!$E63,'Fin Forecast'!$B$5:$B$381,'Jan26-Dec26 Transport'!AJ$6)</f>
        <v>0</v>
      </c>
      <c r="AK63" s="16">
        <f>SUMIFS('Fin Forecast'!$W$5:$W$381,'Fin Forecast'!$A$5:$A$381,'Jan26-Dec26 Transport'!$E63,'Fin Forecast'!$B$5:$B$381,'Jan26-Dec26 Transport'!AK$6)</f>
        <v>675</v>
      </c>
      <c r="AL63" s="16">
        <f>SUMIFS('Fin Forecast'!$W$5:$W$381,'Fin Forecast'!$A$5:$A$381,'Jan26-Dec26 Transport'!$E63,'Fin Forecast'!$B$5:$B$381,'Jan26-Dec26 Transport'!AL$6)</f>
        <v>0</v>
      </c>
      <c r="AM63" s="16">
        <f>SUMIFS('Fin Forecast'!$W$5:$W$381,'Fin Forecast'!$A$5:$A$381,'Jan26-Dec26 Transport'!$E63,'Fin Forecast'!$B$5:$B$381,'Jan26-Dec26 Transport'!AM$6)</f>
        <v>0</v>
      </c>
      <c r="AN63" s="16">
        <f>SUMIFS('Fin Forecast'!$W$5:$W$381,'Fin Forecast'!$A$5:$A$381,'Jan26-Dec26 Transport'!$E63,'Fin Forecast'!$B$5:$B$381,'Jan26-Dec26 Transport'!AN$6)</f>
        <v>2591.9910082254255</v>
      </c>
      <c r="AP63" s="19">
        <f t="shared" ca="1" si="10"/>
        <v>3.1301329290727153E-3</v>
      </c>
      <c r="AQ63" s="21">
        <f t="shared" si="25"/>
        <v>0</v>
      </c>
      <c r="AR63" s="21">
        <f t="shared" ca="1" si="11"/>
        <v>0</v>
      </c>
      <c r="AS63" s="81">
        <f t="shared" si="26"/>
        <v>0</v>
      </c>
      <c r="AT63" s="21">
        <f t="shared" si="27"/>
        <v>0</v>
      </c>
    </row>
    <row r="64" spans="1:46">
      <c r="A64" s="38"/>
      <c r="B64" s="35">
        <f t="shared" si="274"/>
        <v>46296</v>
      </c>
      <c r="C64" s="35" t="s">
        <v>502</v>
      </c>
      <c r="D64" s="3" t="str">
        <f t="shared" si="279"/>
        <v>TS2</v>
      </c>
      <c r="E64" s="3" t="s">
        <v>143</v>
      </c>
      <c r="F64" s="11">
        <f>SUMIF('Forecasted Customer Cts'!$D$5:$D$30,$E64,'Forecasted Customer Cts'!$O$5:$O$30)</f>
        <v>0</v>
      </c>
      <c r="G64" s="11"/>
      <c r="H64" s="11">
        <f ca="1">SUMIF('Forecasted Calendar Month Usage'!$D$5:$D$31,$E64,'Forecasted Calendar Month Usage'!$O$5:$O$30)</f>
        <v>0</v>
      </c>
      <c r="I64" s="11"/>
      <c r="J64" s="11"/>
      <c r="K64" s="11"/>
      <c r="L64" s="11"/>
      <c r="M64" s="12">
        <f>VLOOKUP($C64,'Retail Rates'!$B$7:$P$39,4,FALSE)</f>
        <v>630</v>
      </c>
      <c r="N64" s="12">
        <f>VLOOKUP($C64,'Retail Rates'!$B$7:$P$39,5,FALSE)</f>
        <v>0</v>
      </c>
      <c r="O64" s="12">
        <f>VLOOKUP($C64,'Retail Rates'!$B$7:$P$39,6,FALSE)</f>
        <v>550</v>
      </c>
      <c r="P64" s="95">
        <f>VLOOKUP($C64,'Retail Rates'!$B$7:$P$39,10,FALSE)</f>
        <v>1.9228000000000001</v>
      </c>
      <c r="Q64" s="95">
        <f>VLOOKUP($C64,'Retail Rates'!$B$7:$P$39,11,FALSE)</f>
        <v>0</v>
      </c>
      <c r="R64" s="95">
        <f>VLOOKUP($C64,'Retail Rates'!$B$7:$P$39,15,FALSE)</f>
        <v>0</v>
      </c>
      <c r="S64" s="95">
        <v>75</v>
      </c>
      <c r="T64" s="13">
        <f t="shared" si="223"/>
        <v>0</v>
      </c>
      <c r="U64" s="13">
        <f t="shared" si="229"/>
        <v>0</v>
      </c>
      <c r="V64" s="13">
        <f>F64*O64</f>
        <v>0</v>
      </c>
      <c r="W64" s="13">
        <f t="shared" ca="1" si="224"/>
        <v>0</v>
      </c>
      <c r="X64" s="13">
        <f t="shared" si="225"/>
        <v>0</v>
      </c>
      <c r="Y64" s="13">
        <f t="shared" si="226"/>
        <v>0</v>
      </c>
      <c r="Z64" s="13">
        <f t="shared" si="7"/>
        <v>0</v>
      </c>
      <c r="AA64" s="16">
        <f t="shared" si="20"/>
        <v>0</v>
      </c>
      <c r="AB64" s="16">
        <f t="shared" si="280"/>
        <v>0</v>
      </c>
      <c r="AC64" s="16">
        <f t="shared" si="22"/>
        <v>0</v>
      </c>
      <c r="AD64" s="234">
        <f t="shared" ca="1" si="23"/>
        <v>0</v>
      </c>
      <c r="AE64" s="234">
        <f t="shared" si="281"/>
        <v>0</v>
      </c>
      <c r="AF64" s="17">
        <f>IF(AE64=0,0,ROUND(AE64/AD64,5))</f>
        <v>0</v>
      </c>
      <c r="AG64" s="16">
        <f>SUMIFS('Fin Forecast'!$W$5:$W$381,'Fin Forecast'!$A$5:$A$381,'Jan26-Dec26 Transport'!$E64,'Fin Forecast'!$B$5:$B$381,'Jan26-Dec26 Transport'!AG$6)</f>
        <v>0</v>
      </c>
      <c r="AH64" s="16">
        <f>SUMIFS('Fin Forecast'!$W$5:$W$381,'Fin Forecast'!$A$5:$A$381,'Jan26-Dec26 Transport'!$E64,'Fin Forecast'!$B$5:$B$381,'Jan26-Dec26 Transport'!AH$6)</f>
        <v>0</v>
      </c>
      <c r="AI64" s="16">
        <f>SUMIFS('Fin Forecast'!$W$5:$W$381,'Fin Forecast'!$A$5:$A$381,'Jan26-Dec26 Transport'!$E64,'Fin Forecast'!$B$5:$B$381,'Jan26-Dec26 Transport'!AI$6)</f>
        <v>0</v>
      </c>
      <c r="AJ64" s="16">
        <f>SUMIFS('Fin Forecast'!$W$5:$W$381,'Fin Forecast'!$A$5:$A$381,'Jan26-Dec26 Transport'!$E64,'Fin Forecast'!$B$5:$B$381,'Jan26-Dec26 Transport'!AJ$6)</f>
        <v>0</v>
      </c>
      <c r="AK64" s="16">
        <f>SUMIFS('Fin Forecast'!$W$5:$W$381,'Fin Forecast'!$A$5:$A$381,'Jan26-Dec26 Transport'!$E64,'Fin Forecast'!$B$5:$B$381,'Jan26-Dec26 Transport'!AK$6)</f>
        <v>0</v>
      </c>
      <c r="AL64" s="16">
        <f>SUMIFS('Fin Forecast'!$W$5:$W$381,'Fin Forecast'!$A$5:$A$381,'Jan26-Dec26 Transport'!$E64,'Fin Forecast'!$B$5:$B$381,'Jan26-Dec26 Transport'!AL$6)</f>
        <v>0</v>
      </c>
      <c r="AM64" s="16">
        <f>SUMIFS('Fin Forecast'!$W$5:$W$381,'Fin Forecast'!$A$5:$A$381,'Jan26-Dec26 Transport'!$E64,'Fin Forecast'!$B$5:$B$381,'Jan26-Dec26 Transport'!AM$6)</f>
        <v>0</v>
      </c>
      <c r="AN64" s="16">
        <f>SUMIFS('Fin Forecast'!$W$5:$W$381,'Fin Forecast'!$A$5:$A$381,'Jan26-Dec26 Transport'!$E64,'Fin Forecast'!$B$5:$B$381,'Jan26-Dec26 Transport'!AN$6)</f>
        <v>0</v>
      </c>
      <c r="AP64" s="19">
        <f t="shared" ca="1" si="10"/>
        <v>0</v>
      </c>
      <c r="AQ64" s="21">
        <f t="shared" si="25"/>
        <v>0</v>
      </c>
      <c r="AR64" s="21">
        <f t="shared" ca="1" si="11"/>
        <v>0</v>
      </c>
      <c r="AS64" s="81">
        <f t="shared" si="26"/>
        <v>0</v>
      </c>
      <c r="AT64" s="21">
        <f t="shared" si="27"/>
        <v>0</v>
      </c>
    </row>
    <row r="65" spans="1:46">
      <c r="B65" s="35">
        <f t="shared" si="274"/>
        <v>46296</v>
      </c>
      <c r="C65" s="35" t="s">
        <v>265</v>
      </c>
      <c r="D65" s="3" t="str">
        <f t="shared" si="279"/>
        <v>883</v>
      </c>
      <c r="E65" s="3" t="s">
        <v>268</v>
      </c>
      <c r="F65" s="11">
        <f>SUMIF('Forecasted Customer Cts'!$D$5:$D$30,$E65,'Forecasted Customer Cts'!$O$5:$O$30)</f>
        <v>0</v>
      </c>
      <c r="G65" s="11"/>
      <c r="H65" s="11">
        <f ca="1">SUMIF('Forecasted Calendar Month Usage'!$D$5:$D$31,$E65,'Forecasted Calendar Month Usage'!$O$5:$O$30)*10</f>
        <v>0</v>
      </c>
      <c r="I65" s="11"/>
      <c r="J65" s="11"/>
      <c r="K65" s="11"/>
      <c r="L65" s="11"/>
      <c r="M65" s="12">
        <f>VLOOKUP($C65,'Retail Rates'!$B$7:$P$39,4,FALSE)</f>
        <v>165</v>
      </c>
      <c r="N65" s="12">
        <f>VLOOKUP($C65,'Retail Rates'!$B$7:$P$39,5,FALSE)</f>
        <v>750</v>
      </c>
      <c r="O65" s="12">
        <f>VLOOKUP($C65,'Retail Rates'!$B$7:$P$39,6,FALSE)</f>
        <v>550</v>
      </c>
      <c r="P65" s="95">
        <f>VLOOKUP($C65,'Retail Rates'!$B$7:$P$39,10,FALSE)</f>
        <v>0.31</v>
      </c>
      <c r="Q65" s="95">
        <f>VLOOKUP($C65,'Retail Rates'!$B$7:$P$39,11,FALSE)</f>
        <v>0</v>
      </c>
      <c r="R65" s="95">
        <f>VLOOKUP($C65,'Retail Rates'!$B$7:$P$39,15,FALSE)</f>
        <v>10.89</v>
      </c>
      <c r="S65" s="95">
        <v>75</v>
      </c>
      <c r="T65" s="13">
        <f t="shared" si="223"/>
        <v>0</v>
      </c>
      <c r="U65" s="13">
        <f t="shared" si="229"/>
        <v>0</v>
      </c>
      <c r="V65" s="13">
        <f>F65*O65</f>
        <v>0</v>
      </c>
      <c r="W65" s="13">
        <f t="shared" ca="1" si="224"/>
        <v>0</v>
      </c>
      <c r="X65" s="13">
        <f t="shared" si="225"/>
        <v>0</v>
      </c>
      <c r="Y65" s="13">
        <f t="shared" si="226"/>
        <v>0</v>
      </c>
      <c r="Z65" s="13">
        <f t="shared" si="7"/>
        <v>0</v>
      </c>
      <c r="AA65" s="16">
        <f t="shared" si="20"/>
        <v>0</v>
      </c>
      <c r="AB65" s="16">
        <f t="shared" si="280"/>
        <v>0</v>
      </c>
      <c r="AC65" s="16">
        <f t="shared" si="22"/>
        <v>0</v>
      </c>
      <c r="AD65" s="234">
        <f t="shared" ca="1" si="23"/>
        <v>0</v>
      </c>
      <c r="AE65" s="234">
        <f t="shared" si="281"/>
        <v>0</v>
      </c>
      <c r="AF65" s="17">
        <f t="shared" si="273"/>
        <v>0</v>
      </c>
      <c r="AG65" s="16">
        <f>SUMIFS('Fin Forecast'!$W$5:$W$381,'Fin Forecast'!$A$5:$A$381,'Jan26-Dec26 Transport'!$E65,'Fin Forecast'!$B$5:$B$381,'Jan26-Dec26 Transport'!AG$6)</f>
        <v>0</v>
      </c>
      <c r="AH65" s="16">
        <f>SUMIFS('Fin Forecast'!$W$5:$W$381,'Fin Forecast'!$A$5:$A$381,'Jan26-Dec26 Transport'!$E65,'Fin Forecast'!$B$5:$B$381,'Jan26-Dec26 Transport'!AH$6)</f>
        <v>0</v>
      </c>
      <c r="AI65" s="16">
        <f>SUMIFS('Fin Forecast'!$W$5:$W$381,'Fin Forecast'!$A$5:$A$381,'Jan26-Dec26 Transport'!$E65,'Fin Forecast'!$B$5:$B$381,'Jan26-Dec26 Transport'!AI$6)</f>
        <v>0</v>
      </c>
      <c r="AJ65" s="16">
        <f>SUMIFS('Fin Forecast'!$W$5:$W$381,'Fin Forecast'!$A$5:$A$381,'Jan26-Dec26 Transport'!$E65,'Fin Forecast'!$B$5:$B$381,'Jan26-Dec26 Transport'!AJ$6)</f>
        <v>0</v>
      </c>
      <c r="AK65" s="16">
        <f>SUMIFS('Fin Forecast'!$W$5:$W$381,'Fin Forecast'!$A$5:$A$381,'Jan26-Dec26 Transport'!$E65,'Fin Forecast'!$B$5:$B$381,'Jan26-Dec26 Transport'!AK$6)</f>
        <v>0</v>
      </c>
      <c r="AL65" s="16">
        <f>SUMIFS('Fin Forecast'!$W$5:$W$381,'Fin Forecast'!$A$5:$A$381,'Jan26-Dec26 Transport'!$E65,'Fin Forecast'!$B$5:$B$381,'Jan26-Dec26 Transport'!AL$6)</f>
        <v>0</v>
      </c>
      <c r="AM65" s="16">
        <f>SUMIFS('Fin Forecast'!$W$5:$W$381,'Fin Forecast'!$A$5:$A$381,'Jan26-Dec26 Transport'!$E65,'Fin Forecast'!$B$5:$B$381,'Jan26-Dec26 Transport'!AM$6)</f>
        <v>0</v>
      </c>
      <c r="AN65" s="16">
        <f>SUMIFS('Fin Forecast'!$W$5:$W$381,'Fin Forecast'!$A$5:$A$381,'Jan26-Dec26 Transport'!$E65,'Fin Forecast'!$B$5:$B$381,'Jan26-Dec26 Transport'!AN$6)</f>
        <v>0</v>
      </c>
      <c r="AP65" s="19">
        <f t="shared" ca="1" si="10"/>
        <v>0</v>
      </c>
      <c r="AQ65" s="21">
        <f t="shared" si="25"/>
        <v>0</v>
      </c>
      <c r="AR65" s="21">
        <f t="shared" ca="1" si="11"/>
        <v>0</v>
      </c>
      <c r="AS65" s="81">
        <f t="shared" si="26"/>
        <v>0</v>
      </c>
      <c r="AT65" s="21">
        <f t="shared" si="27"/>
        <v>0</v>
      </c>
    </row>
    <row r="66" spans="1:46">
      <c r="B66" s="35">
        <f t="shared" si="274"/>
        <v>46296</v>
      </c>
      <c r="C66" s="35" t="s">
        <v>247</v>
      </c>
      <c r="D66" s="3" t="str">
        <f t="shared" si="279"/>
        <v>872</v>
      </c>
      <c r="E66" s="3" t="s">
        <v>219</v>
      </c>
      <c r="F66" s="11">
        <f>SUMIF('Forecasted Customer Cts'!$D$5:$D$30,$E66,'Forecasted Customer Cts'!$O$5:$O$30)</f>
        <v>0</v>
      </c>
      <c r="G66" s="11"/>
      <c r="H66" s="11">
        <f ca="1">SUMIF('Forecasted Calendar Month Usage'!$D$5:$D$31,$E66,'Forecasted Calendar Month Usage'!$O$5:$O$30)*10</f>
        <v>0</v>
      </c>
      <c r="I66" s="11"/>
      <c r="J66" s="11">
        <f>SUMIFS('Fin Forecast'!R60:R414,'Fin Forecast'!C60:C414,'Jan26-Dec26 Transport'!E66,'Fin Forecast'!D60:D414,'Jan26-Dec26 Transport'!J65)/R66</f>
        <v>0</v>
      </c>
      <c r="K66" s="87"/>
      <c r="L66" s="11"/>
      <c r="M66" s="12">
        <f>VLOOKUP($C66,'Retail Rates'!$B$7:$P$39,4,FALSE)</f>
        <v>750</v>
      </c>
      <c r="N66" s="12">
        <f>VLOOKUP($C66,'Retail Rates'!$B$7:$P$39,5,FALSE)</f>
        <v>0</v>
      </c>
      <c r="O66" s="12">
        <f>VLOOKUP($C66,'Retail Rates'!$B$7:$P$39,6,FALSE)</f>
        <v>550</v>
      </c>
      <c r="P66" s="95">
        <f>VLOOKUP($C66,'Retail Rates'!$B$7:$P$39,10,FALSE)</f>
        <v>4.5600000000000002E-2</v>
      </c>
      <c r="Q66" s="95">
        <f>VLOOKUP($C66,'Retail Rates'!$B$7:$P$39,11,FALSE)</f>
        <v>0</v>
      </c>
      <c r="R66" s="95">
        <f>VLOOKUP($C66,'Retail Rates'!$B$7:$P$39,15,FALSE)</f>
        <v>7.38</v>
      </c>
      <c r="S66" s="95">
        <v>75</v>
      </c>
      <c r="T66" s="13">
        <f t="shared" si="223"/>
        <v>0</v>
      </c>
      <c r="U66" s="13">
        <f t="shared" si="229"/>
        <v>0</v>
      </c>
      <c r="V66" s="13">
        <f>F66*O66</f>
        <v>0</v>
      </c>
      <c r="W66" s="13">
        <f t="shared" ca="1" si="224"/>
        <v>0</v>
      </c>
      <c r="X66" s="13">
        <f t="shared" si="225"/>
        <v>0</v>
      </c>
      <c r="Y66" s="13">
        <f t="shared" si="226"/>
        <v>0</v>
      </c>
      <c r="Z66" s="13">
        <f t="shared" ref="Z66" si="282">L66*S66</f>
        <v>0</v>
      </c>
      <c r="AA66" s="16">
        <f t="shared" ref="AA66" si="283">AL66</f>
        <v>0</v>
      </c>
      <c r="AB66" s="16">
        <f t="shared" ref="AB66" si="284">AM66</f>
        <v>0</v>
      </c>
      <c r="AC66" s="16">
        <f t="shared" ref="AC66" si="285">AN66</f>
        <v>0</v>
      </c>
      <c r="AD66" s="234">
        <f t="shared" ref="AD66" ca="1" si="286">ROUND(SUM(T66:AC66),2)</f>
        <v>0</v>
      </c>
      <c r="AE66" s="234">
        <f t="shared" ref="AE66" si="287">SUM(AG66:AN66)</f>
        <v>0</v>
      </c>
      <c r="AF66" s="17">
        <f t="shared" ref="AF66" si="288">IF(AE66=0,0,ROUND(AE66/AD66,6))</f>
        <v>0</v>
      </c>
      <c r="AG66" s="16">
        <f>SUMIFS('Fin Forecast'!$W$5:$W$381,'Fin Forecast'!$A$5:$A$381,'Jan26-Dec26 Transport'!$E66,'Fin Forecast'!$B$5:$B$381,'Jan26-Dec26 Transport'!AG$6)</f>
        <v>0</v>
      </c>
      <c r="AH66" s="16">
        <f>SUMIFS('Fin Forecast'!$W$5:$W$381,'Fin Forecast'!$A$5:$A$381,'Jan26-Dec26 Transport'!$E66,'Fin Forecast'!$B$5:$B$381,'Jan26-Dec26 Transport'!AH$6)</f>
        <v>0</v>
      </c>
      <c r="AI66" s="16">
        <f>SUMIFS('Fin Forecast'!$W$5:$W$381,'Fin Forecast'!$A$5:$A$381,'Jan26-Dec26 Transport'!$E66,'Fin Forecast'!$B$5:$B$381,'Jan26-Dec26 Transport'!AI$6)</f>
        <v>0</v>
      </c>
      <c r="AJ66" s="16">
        <f>SUMIFS('Fin Forecast'!$W$5:$W$381,'Fin Forecast'!$A$5:$A$381,'Jan26-Dec26 Transport'!$E66,'Fin Forecast'!$B$5:$B$381,'Jan26-Dec26 Transport'!AJ$6)</f>
        <v>0</v>
      </c>
      <c r="AK66" s="16">
        <f>SUMIFS('Fin Forecast'!$W$5:$W$381,'Fin Forecast'!$A$5:$A$381,'Jan26-Dec26 Transport'!$E66,'Fin Forecast'!$B$5:$B$381,'Jan26-Dec26 Transport'!AK$6)</f>
        <v>0</v>
      </c>
      <c r="AL66" s="16">
        <f>SUMIFS('Fin Forecast'!$W$5:$W$381,'Fin Forecast'!$A$5:$A$381,'Jan26-Dec26 Transport'!$E66,'Fin Forecast'!$B$5:$B$381,'Jan26-Dec26 Transport'!AL$6)</f>
        <v>0</v>
      </c>
      <c r="AM66" s="16">
        <f>SUMIFS('Fin Forecast'!$W$5:$W$381,'Fin Forecast'!$A$5:$A$381,'Jan26-Dec26 Transport'!$E66,'Fin Forecast'!$B$5:$B$381,'Jan26-Dec26 Transport'!AM$6)</f>
        <v>0</v>
      </c>
      <c r="AN66" s="16">
        <f>SUMIFS('Fin Forecast'!$W$5:$W$381,'Fin Forecast'!$A$5:$A$381,'Jan26-Dec26 Transport'!$E66,'Fin Forecast'!$B$5:$B$381,'Jan26-Dec26 Transport'!AN$6)</f>
        <v>0</v>
      </c>
      <c r="AP66" s="19">
        <f t="shared" ref="AP66" ca="1" si="289">+AD66-AE66</f>
        <v>0</v>
      </c>
      <c r="AQ66" s="21">
        <f t="shared" ref="AQ66" si="290">+T66+U66-AG66</f>
        <v>0</v>
      </c>
      <c r="AR66" s="21">
        <f t="shared" ref="AR66" ca="1" si="291">+W66+X66-AI66</f>
        <v>0</v>
      </c>
      <c r="AS66" s="81">
        <f t="shared" ref="AS66" si="292">Y66-AJ66</f>
        <v>0</v>
      </c>
      <c r="AT66" s="21">
        <f t="shared" ref="AT66" si="293">Z66-AK66</f>
        <v>0</v>
      </c>
    </row>
    <row r="67" spans="1:46">
      <c r="B67" s="35">
        <f>EDATE(B61,1)</f>
        <v>46327</v>
      </c>
      <c r="C67" s="35" t="s">
        <v>506</v>
      </c>
      <c r="D67" s="3" t="str">
        <f>MID(C67,6,3)</f>
        <v>FTI</v>
      </c>
      <c r="E67" s="3" t="s">
        <v>22</v>
      </c>
      <c r="F67" s="11"/>
      <c r="G67" s="11">
        <f>SUMIF('Forecasted Customer Cts'!$D$5:$D$30,$E67,'Forecasted Customer Cts'!$P$5:$P$30)</f>
        <v>79</v>
      </c>
      <c r="H67" s="11">
        <f ca="1">SUMIF('Forecasted Calendar Month Usage'!$D$5:$D$31,$E67,'Forecasted Calendar Month Usage'!$P$5:$P$30)</f>
        <v>1581244.5051720478</v>
      </c>
      <c r="I67" s="11"/>
      <c r="J67" s="11">
        <f>VLOOKUP(B67,'2025BP_Gas_Demands'!$C$1:$K$37,7,FALSE)+VLOOKUP(B67,'2025BP_Gas_Demands'!$C$1:$K$37,8,FALSE)</f>
        <v>100464.64022427521</v>
      </c>
      <c r="K67" s="11"/>
      <c r="L67" s="87">
        <f>L61</f>
        <v>77</v>
      </c>
      <c r="M67" s="12">
        <f>VLOOKUP($C67,'Retail Rates'!$B$7:$P$39,4,FALSE)</f>
        <v>0</v>
      </c>
      <c r="N67" s="12">
        <f>VLOOKUP($C67,'Retail Rates'!$B$7:$P$39,5,FALSE)</f>
        <v>750</v>
      </c>
      <c r="O67" s="12">
        <f>VLOOKUP($C67,'Retail Rates'!$B$7:$P$39,6,FALSE)</f>
        <v>550</v>
      </c>
      <c r="P67" s="95">
        <f>VLOOKUP($C67,'Retail Rates'!$B$7:$P$39,10,FALSE)</f>
        <v>4.5600000000000002E-2</v>
      </c>
      <c r="Q67" s="95">
        <f>VLOOKUP($C67,'Retail Rates'!$B$7:$P$39,11,FALSE)</f>
        <v>0</v>
      </c>
      <c r="R67" s="95">
        <f>VLOOKUP($C67,'Retail Rates'!$B$7:$P$39,15,FALSE)</f>
        <v>7.38</v>
      </c>
      <c r="S67" s="95">
        <v>75</v>
      </c>
      <c r="T67" s="13">
        <f t="shared" si="223"/>
        <v>0</v>
      </c>
      <c r="U67" s="13">
        <f t="shared" si="229"/>
        <v>59250</v>
      </c>
      <c r="V67" s="13">
        <f>G67*O67</f>
        <v>43450</v>
      </c>
      <c r="W67" s="13">
        <f t="shared" ca="1" si="224"/>
        <v>72104.749435845384</v>
      </c>
      <c r="X67" s="13">
        <f t="shared" si="225"/>
        <v>0</v>
      </c>
      <c r="Y67" s="13">
        <f t="shared" si="226"/>
        <v>741429.04485515098</v>
      </c>
      <c r="Z67" s="13">
        <f t="shared" si="7"/>
        <v>5775</v>
      </c>
      <c r="AA67" s="16">
        <f t="shared" si="20"/>
        <v>0</v>
      </c>
      <c r="AB67" s="16">
        <f>AM67</f>
        <v>0</v>
      </c>
      <c r="AC67" s="16">
        <f t="shared" si="22"/>
        <v>0</v>
      </c>
      <c r="AD67" s="234">
        <f t="shared" ca="1" si="23"/>
        <v>922008.79</v>
      </c>
      <c r="AE67" s="234">
        <f>SUM(AG67:AN67)</f>
        <v>922008.79429099499</v>
      </c>
      <c r="AF67" s="17">
        <f t="shared" ref="AF67:AF71" ca="1" si="294">IF(AE67=0,0,ROUND(AE67/AD67,6))</f>
        <v>1</v>
      </c>
      <c r="AG67" s="16">
        <f>SUMIFS('Fin Forecast'!$X$5:$X$381,'Fin Forecast'!$A$5:$A$381,'Jan26-Dec26 Transport'!$E67,'Fin Forecast'!$B$5:$B$381,'Jan26-Dec26 Transport'!AG$6)</f>
        <v>59250</v>
      </c>
      <c r="AH67" s="16">
        <f>SUMIFS('Fin Forecast'!$X$5:$X$381,'Fin Forecast'!$A$5:$A$381,'Jan26-Dec26 Transport'!$E67,'Fin Forecast'!$B$5:$B$381,'Jan26-Dec26 Transport'!AH$6)</f>
        <v>43450</v>
      </c>
      <c r="AI67" s="16">
        <f>SUMIFS('Fin Forecast'!$X$5:$X$381,'Fin Forecast'!$A$5:$A$381,'Jan26-Dec26 Transport'!$E67,'Fin Forecast'!$B$5:$B$381,'Jan26-Dec26 Transport'!AI$6)</f>
        <v>72104.749435845486</v>
      </c>
      <c r="AJ67" s="16">
        <f>SUMIFS('Fin Forecast'!$X$5:$X$381,'Fin Forecast'!$A$5:$A$381,'Jan26-Dec26 Transport'!$E67,'Fin Forecast'!$B$5:$B$381,'Jan26-Dec26 Transport'!AJ$6)</f>
        <v>741429.04485514958</v>
      </c>
      <c r="AK67" s="16">
        <f>SUMIFS('Fin Forecast'!$X$5:$X$381,'Fin Forecast'!$A$5:$A$381,'Jan26-Dec26 Transport'!$E67,'Fin Forecast'!$B$5:$B$381,'Jan26-Dec26 Transport'!AK$6)</f>
        <v>5775</v>
      </c>
      <c r="AL67" s="16">
        <f>SUMIFS('Fin Forecast'!$X$5:$X$381,'Fin Forecast'!$A$5:$A$381,'Jan26-Dec26 Transport'!$E67,'Fin Forecast'!$B$5:$B$381,'Jan26-Dec26 Transport'!AL$6)</f>
        <v>0</v>
      </c>
      <c r="AM67" s="16">
        <f>SUMIFS('Fin Forecast'!$X$5:$X$381,'Fin Forecast'!$A$5:$A$381,'Jan26-Dec26 Transport'!$E67,'Fin Forecast'!$B$5:$B$381,'Jan26-Dec26 Transport'!AM$6)</f>
        <v>0</v>
      </c>
      <c r="AN67" s="16">
        <f>SUMIFS('Fin Forecast'!$X$5:$X$381,'Fin Forecast'!$A$5:$A$381,'Jan26-Dec26 Transport'!$E67,'Fin Forecast'!$B$5:$B$381,'Jan26-Dec26 Transport'!AN$6)</f>
        <v>0</v>
      </c>
      <c r="AP67" s="19">
        <f t="shared" ca="1" si="10"/>
        <v>-4.290994955226779E-3</v>
      </c>
      <c r="AQ67" s="21">
        <f t="shared" si="25"/>
        <v>0</v>
      </c>
      <c r="AR67" s="21">
        <f t="shared" ca="1" si="11"/>
        <v>0</v>
      </c>
      <c r="AS67" s="81">
        <f t="shared" si="26"/>
        <v>1.3969838619232178E-9</v>
      </c>
      <c r="AT67" s="21">
        <f t="shared" si="27"/>
        <v>0</v>
      </c>
    </row>
    <row r="68" spans="1:46">
      <c r="A68" s="6" t="s">
        <v>121</v>
      </c>
      <c r="B68" s="35">
        <f t="shared" ref="B68:B72" si="295">$B$67</f>
        <v>46327</v>
      </c>
      <c r="C68" s="35" t="s">
        <v>19</v>
      </c>
      <c r="D68" s="3" t="str">
        <f>MID(C68,6,3)</f>
        <v>881</v>
      </c>
      <c r="E68" s="3" t="s">
        <v>214</v>
      </c>
      <c r="F68" s="11">
        <f>SUMIFS('Forecasted Customer Cts'!$P$5:$P$30,'Forecasted Customer Cts'!$D$5:$D$30,$E68,'Forecasted Customer Cts'!$C$5:$C$30,$A$8)</f>
        <v>0</v>
      </c>
      <c r="G68" s="11">
        <f>SUMIFS('Forecasted Customer Cts'!$P$5:$P$30,'Forecasted Customer Cts'!$D$5:$D$30,$E68,'Forecasted Customer Cts'!$C$5:$C$30,$A$9)</f>
        <v>0</v>
      </c>
      <c r="H68" s="11">
        <f ca="1">(SUMIF('Forecasted Calendar Month Usage'!$D$5:$D$31,'Jan26-Dec26 Transport'!$E68,'Forecasted Calendar Month Usage'!$P$5:$P$30)*10)</f>
        <v>0</v>
      </c>
      <c r="I68" s="82"/>
      <c r="J68" s="11"/>
      <c r="K68" s="11"/>
      <c r="L68" s="11"/>
      <c r="M68" s="12">
        <f>VLOOKUP($C68,'Retail Rates'!$B$7:$P$39,4,FALSE)</f>
        <v>2.2999999999999998</v>
      </c>
      <c r="N68" s="12">
        <f>VLOOKUP($C68,'Retail Rates'!$B$7:$P$39,5,FALSE)</f>
        <v>11</v>
      </c>
      <c r="O68" s="12">
        <f>VLOOKUP($C68,'Retail Rates'!$B$7:$P$39,6,FALSE)</f>
        <v>550</v>
      </c>
      <c r="P68" s="95">
        <f>VLOOKUP($C68,'Retail Rates'!$B$7:$P$39,10,FALSE)</f>
        <v>3.895</v>
      </c>
      <c r="Q68" s="95">
        <f>VLOOKUP($C68,'Retail Rates'!$B$7:$P$39,11,FALSE)</f>
        <v>3.3950000000000005</v>
      </c>
      <c r="R68" s="95">
        <f>VLOOKUP($C68,'Retail Rates'!$B$7:$P$39,15,FALSE)</f>
        <v>0</v>
      </c>
      <c r="S68" s="95">
        <v>75</v>
      </c>
      <c r="T68" s="13">
        <f t="shared" si="223"/>
        <v>0</v>
      </c>
      <c r="U68" s="13">
        <f t="shared" si="229"/>
        <v>0</v>
      </c>
      <c r="V68" s="13">
        <f>F68*O68</f>
        <v>0</v>
      </c>
      <c r="W68" s="13">
        <f t="shared" ca="1" si="224"/>
        <v>0</v>
      </c>
      <c r="X68" s="13">
        <f t="shared" si="225"/>
        <v>0</v>
      </c>
      <c r="Y68" s="13">
        <f t="shared" si="226"/>
        <v>0</v>
      </c>
      <c r="Z68" s="13">
        <f t="shared" si="7"/>
        <v>0</v>
      </c>
      <c r="AA68" s="16">
        <f t="shared" si="20"/>
        <v>0</v>
      </c>
      <c r="AB68" s="16">
        <f>AM68</f>
        <v>0</v>
      </c>
      <c r="AC68" s="16">
        <f t="shared" si="22"/>
        <v>0</v>
      </c>
      <c r="AD68" s="234">
        <f t="shared" ca="1" si="23"/>
        <v>0</v>
      </c>
      <c r="AE68" s="234">
        <f>SUM(AG68:AN68)</f>
        <v>0</v>
      </c>
      <c r="AF68" s="17">
        <f t="shared" si="294"/>
        <v>0</v>
      </c>
      <c r="AG68" s="16">
        <f>SUMIFS('Fin Forecast'!$X$5:$X$381,'Fin Forecast'!$A$5:$A$381,'Jan26-Dec26 Transport'!$E68,'Fin Forecast'!$B$5:$B$381,'Jan26-Dec26 Transport'!AG$6)</f>
        <v>0</v>
      </c>
      <c r="AH68" s="16">
        <f>SUMIFS('Fin Forecast'!$X$5:$X$381,'Fin Forecast'!$A$5:$A$381,'Jan26-Dec26 Transport'!$E68,'Fin Forecast'!$B$5:$B$381,'Jan26-Dec26 Transport'!AH$6)</f>
        <v>0</v>
      </c>
      <c r="AI68" s="16">
        <f>SUMIFS('Fin Forecast'!$X$5:$X$381,'Fin Forecast'!$A$5:$A$381,'Jan26-Dec26 Transport'!$E68,'Fin Forecast'!$B$5:$B$381,'Jan26-Dec26 Transport'!AI$6)</f>
        <v>0</v>
      </c>
      <c r="AJ68" s="16">
        <f>SUMIFS('Fin Forecast'!$X$5:$X$381,'Fin Forecast'!$A$5:$A$381,'Jan26-Dec26 Transport'!$E68,'Fin Forecast'!$B$5:$B$381,'Jan26-Dec26 Transport'!AJ$6)</f>
        <v>0</v>
      </c>
      <c r="AK68" s="16">
        <f>SUMIFS('Fin Forecast'!$X$5:$X$381,'Fin Forecast'!$A$5:$A$381,'Jan26-Dec26 Transport'!$E68,'Fin Forecast'!$B$5:$B$381,'Jan26-Dec26 Transport'!AK$6)</f>
        <v>0</v>
      </c>
      <c r="AL68" s="16">
        <f>SUMIFS('Fin Forecast'!$X$5:$X$381,'Fin Forecast'!$A$5:$A$381,'Jan26-Dec26 Transport'!$E68,'Fin Forecast'!$B$5:$B$381,'Jan26-Dec26 Transport'!AL$6)</f>
        <v>0</v>
      </c>
      <c r="AM68" s="16">
        <f>SUMIFS('Fin Forecast'!$X$5:$X$381,'Fin Forecast'!$A$5:$A$381,'Jan26-Dec26 Transport'!$E68,'Fin Forecast'!$B$5:$B$381,'Jan26-Dec26 Transport'!AM$6)</f>
        <v>0</v>
      </c>
      <c r="AN68" s="16">
        <f>SUMIFS('Fin Forecast'!$X$5:$X$381,'Fin Forecast'!$A$5:$A$381,'Jan26-Dec26 Transport'!$E68,'Fin Forecast'!$B$5:$B$381,'Jan26-Dec26 Transport'!AN$6)</f>
        <v>0</v>
      </c>
      <c r="AP68" s="19">
        <f t="shared" ref="AP68" ca="1" si="296">+AD68-AE68</f>
        <v>0</v>
      </c>
      <c r="AQ68" s="21">
        <f t="shared" ref="AQ68" si="297">+T68+U68-AG68</f>
        <v>0</v>
      </c>
      <c r="AR68" s="21">
        <f t="shared" ref="AR68" ca="1" si="298">+W68+X68-AI68</f>
        <v>0</v>
      </c>
      <c r="AS68" s="81">
        <f t="shared" ref="AS68" si="299">Y68-AJ68</f>
        <v>0</v>
      </c>
      <c r="AT68" s="21">
        <f t="shared" ref="AT68" si="300">Z68-AK68</f>
        <v>0</v>
      </c>
    </row>
    <row r="69" spans="1:46">
      <c r="A69" s="6" t="s">
        <v>122</v>
      </c>
      <c r="B69" s="35">
        <f t="shared" si="295"/>
        <v>46327</v>
      </c>
      <c r="C69" s="35" t="s">
        <v>496</v>
      </c>
      <c r="D69" s="3" t="str">
        <f t="shared" ref="D69:D72" si="301">MID(C69,6,3)</f>
        <v>TS2</v>
      </c>
      <c r="E69" s="3" t="s">
        <v>197</v>
      </c>
      <c r="F69" s="11">
        <f>SUMIFS('Forecasted Customer Cts'!$P$5:$P$30,'Forecasted Customer Cts'!$D$5:$D$30,$E69,'Forecasted Customer Cts'!$C$5:$C$30,$A$8)</f>
        <v>0</v>
      </c>
      <c r="G69" s="11">
        <f>SUMIFS('Forecasted Customer Cts'!$P$5:$P$30,'Forecasted Customer Cts'!$D$5:$D$30,$E69,'Forecasted Customer Cts'!$C$5:$C$30,$A$9)</f>
        <v>9</v>
      </c>
      <c r="H69" s="11">
        <f ca="1">SUMIF('Forecasted Calendar Month Usage'!$D$5:$D$31,$E69,'Forecasted Calendar Month Usage'!$P$5:$P$30)</f>
        <v>34239.668410382896</v>
      </c>
      <c r="I69" s="11">
        <f ca="1">SUMIF('Forecasted Calendar Month Usage'!$D$5:$D$31,'Jan26-Dec26 Transport'!$E69,'Forecasted Calendar Month Usage'!$P$5:$P$30)-H69</f>
        <v>0</v>
      </c>
      <c r="J69" s="11"/>
      <c r="K69" s="233">
        <f>VLOOKUP(B69,'Billed Days'!$A$1:$B$13,2,FALSE)*G69</f>
        <v>270</v>
      </c>
      <c r="L69" s="87">
        <f>L63</f>
        <v>9</v>
      </c>
      <c r="M69" s="12">
        <f>VLOOKUP($C69,'Retail Rates'!$B$7:$P$39,4,FALSE)</f>
        <v>5.42</v>
      </c>
      <c r="N69" s="12">
        <f>VLOOKUP($C69,'Retail Rates'!$B$7:$P$39,5,FALSE)</f>
        <v>24.64</v>
      </c>
      <c r="O69" s="12">
        <f>VLOOKUP($C69,'Retail Rates'!$B$7:$P$39,6,FALSE)</f>
        <v>550</v>
      </c>
      <c r="P69" s="95">
        <f>VLOOKUP($C69,'Retail Rates'!$B$7:$P$39,10,FALSE)</f>
        <v>2.7023000000000001</v>
      </c>
      <c r="Q69" s="95">
        <f>VLOOKUP($C69,'Retail Rates'!$B$7:$P$39,11,FALSE)</f>
        <v>2.2023000000000001</v>
      </c>
      <c r="R69" s="95">
        <f>VLOOKUP($C69,'Retail Rates'!$B$7:$P$39,15,FALSE)</f>
        <v>0</v>
      </c>
      <c r="S69" s="95">
        <v>75</v>
      </c>
      <c r="T69" s="13">
        <f t="shared" si="223"/>
        <v>0</v>
      </c>
      <c r="U69" s="13">
        <f>K69*N69</f>
        <v>6652.8</v>
      </c>
      <c r="V69" s="13">
        <f>G69*O69</f>
        <v>4950</v>
      </c>
      <c r="W69" s="13">
        <f t="shared" ca="1" si="224"/>
        <v>92525.855945377698</v>
      </c>
      <c r="X69" s="13">
        <f t="shared" ca="1" si="225"/>
        <v>0</v>
      </c>
      <c r="Y69" s="13">
        <f t="shared" si="226"/>
        <v>0</v>
      </c>
      <c r="Z69" s="13">
        <f t="shared" si="7"/>
        <v>675</v>
      </c>
      <c r="AA69" s="16">
        <f t="shared" si="20"/>
        <v>0</v>
      </c>
      <c r="AB69" s="16">
        <f t="shared" ref="AB69:AB71" si="302">AM69</f>
        <v>0</v>
      </c>
      <c r="AC69" s="16">
        <f t="shared" si="22"/>
        <v>1847.1655679592609</v>
      </c>
      <c r="AD69" s="234">
        <f t="shared" ca="1" si="23"/>
        <v>106650.82</v>
      </c>
      <c r="AE69" s="234">
        <f t="shared" ref="AE69:AE71" si="303">SUM(AG69:AN69)</f>
        <v>106650.821513337</v>
      </c>
      <c r="AF69" s="17">
        <f t="shared" ca="1" si="294"/>
        <v>1</v>
      </c>
      <c r="AG69" s="16">
        <f>SUMIFS('Fin Forecast'!$X$5:$X$381,'Fin Forecast'!$A$5:$A$381,'Jan26-Dec26 Transport'!$E69,'Fin Forecast'!$B$5:$B$381,'Jan26-Dec26 Transport'!AG$6)</f>
        <v>6652.7999999999993</v>
      </c>
      <c r="AH69" s="16">
        <f>SUMIFS('Fin Forecast'!$X$5:$X$381,'Fin Forecast'!$A$5:$A$381,'Jan26-Dec26 Transport'!$E69,'Fin Forecast'!$B$5:$B$381,'Jan26-Dec26 Transport'!AH$6)</f>
        <v>4950</v>
      </c>
      <c r="AI69" s="16">
        <f>SUMIFS('Fin Forecast'!$X$5:$X$381,'Fin Forecast'!$A$5:$A$381,'Jan26-Dec26 Transport'!$E69,'Fin Forecast'!$B$5:$B$381,'Jan26-Dec26 Transport'!AI$6)</f>
        <v>92525.855945377727</v>
      </c>
      <c r="AJ69" s="16">
        <f>SUMIFS('Fin Forecast'!$X$5:$X$381,'Fin Forecast'!$A$5:$A$381,'Jan26-Dec26 Transport'!$E69,'Fin Forecast'!$B$5:$B$381,'Jan26-Dec26 Transport'!AJ$6)</f>
        <v>0</v>
      </c>
      <c r="AK69" s="16">
        <f>SUMIFS('Fin Forecast'!$X$5:$X$381,'Fin Forecast'!$A$5:$A$381,'Jan26-Dec26 Transport'!$E69,'Fin Forecast'!$B$5:$B$381,'Jan26-Dec26 Transport'!AK$6)</f>
        <v>675</v>
      </c>
      <c r="AL69" s="16">
        <f>SUMIFS('Fin Forecast'!$X$5:$X$381,'Fin Forecast'!$A$5:$A$381,'Jan26-Dec26 Transport'!$E69,'Fin Forecast'!$B$5:$B$381,'Jan26-Dec26 Transport'!AL$6)</f>
        <v>0</v>
      </c>
      <c r="AM69" s="16">
        <f>SUMIFS('Fin Forecast'!$X$5:$X$381,'Fin Forecast'!$A$5:$A$381,'Jan26-Dec26 Transport'!$E69,'Fin Forecast'!$B$5:$B$381,'Jan26-Dec26 Transport'!AM$6)</f>
        <v>0</v>
      </c>
      <c r="AN69" s="16">
        <f>SUMIFS('Fin Forecast'!$X$5:$X$381,'Fin Forecast'!$A$5:$A$381,'Jan26-Dec26 Transport'!$E69,'Fin Forecast'!$B$5:$B$381,'Jan26-Dec26 Transport'!AN$6)</f>
        <v>1847.1655679592609</v>
      </c>
      <c r="AP69" s="19">
        <f t="shared" ca="1" si="10"/>
        <v>-1.5133369888644665E-3</v>
      </c>
      <c r="AQ69" s="21">
        <f t="shared" si="25"/>
        <v>0</v>
      </c>
      <c r="AR69" s="21">
        <f t="shared" ca="1" si="11"/>
        <v>0</v>
      </c>
      <c r="AS69" s="81">
        <f t="shared" si="26"/>
        <v>0</v>
      </c>
      <c r="AT69" s="21">
        <f t="shared" si="27"/>
        <v>0</v>
      </c>
    </row>
    <row r="70" spans="1:46">
      <c r="A70" s="38"/>
      <c r="B70" s="35">
        <f t="shared" si="295"/>
        <v>46327</v>
      </c>
      <c r="C70" s="35" t="s">
        <v>502</v>
      </c>
      <c r="D70" s="3" t="str">
        <f t="shared" si="301"/>
        <v>TS2</v>
      </c>
      <c r="E70" s="3" t="s">
        <v>143</v>
      </c>
      <c r="F70" s="11">
        <f>SUMIF('Forecasted Customer Cts'!$D$5:$D$30,$E70,'Forecasted Customer Cts'!$P$5:$P$30)</f>
        <v>0</v>
      </c>
      <c r="G70" s="11"/>
      <c r="H70" s="11">
        <f ca="1">SUMIF('Forecasted Calendar Month Usage'!$D$5:$D$31,$E70,'Forecasted Calendar Month Usage'!$P$5:$P$30)</f>
        <v>0</v>
      </c>
      <c r="I70" s="11"/>
      <c r="J70" s="11"/>
      <c r="K70" s="11"/>
      <c r="L70" s="11"/>
      <c r="M70" s="12">
        <f>VLOOKUP($C70,'Retail Rates'!$B$7:$P$39,4,FALSE)</f>
        <v>630</v>
      </c>
      <c r="N70" s="12">
        <f>VLOOKUP($C70,'Retail Rates'!$B$7:$P$39,5,FALSE)</f>
        <v>0</v>
      </c>
      <c r="O70" s="12">
        <f>VLOOKUP($C70,'Retail Rates'!$B$7:$P$39,6,FALSE)</f>
        <v>550</v>
      </c>
      <c r="P70" s="95">
        <f>VLOOKUP($C70,'Retail Rates'!$B$7:$P$39,10,FALSE)</f>
        <v>1.9228000000000001</v>
      </c>
      <c r="Q70" s="95">
        <f>VLOOKUP($C70,'Retail Rates'!$B$7:$P$39,11,FALSE)</f>
        <v>0</v>
      </c>
      <c r="R70" s="95">
        <f>VLOOKUP($C70,'Retail Rates'!$B$7:$P$39,15,FALSE)</f>
        <v>0</v>
      </c>
      <c r="S70" s="95">
        <v>75</v>
      </c>
      <c r="T70" s="13">
        <f t="shared" si="223"/>
        <v>0</v>
      </c>
      <c r="U70" s="13">
        <f t="shared" si="229"/>
        <v>0</v>
      </c>
      <c r="V70" s="13">
        <f>F70*O70</f>
        <v>0</v>
      </c>
      <c r="W70" s="13">
        <f t="shared" ca="1" si="224"/>
        <v>0</v>
      </c>
      <c r="X70" s="13">
        <f t="shared" si="225"/>
        <v>0</v>
      </c>
      <c r="Y70" s="13">
        <f t="shared" si="226"/>
        <v>0</v>
      </c>
      <c r="Z70" s="13">
        <f t="shared" si="7"/>
        <v>0</v>
      </c>
      <c r="AA70" s="16">
        <f t="shared" si="20"/>
        <v>0</v>
      </c>
      <c r="AB70" s="16">
        <f t="shared" si="302"/>
        <v>0</v>
      </c>
      <c r="AC70" s="16">
        <f t="shared" si="22"/>
        <v>0</v>
      </c>
      <c r="AD70" s="234">
        <f t="shared" ca="1" si="23"/>
        <v>0</v>
      </c>
      <c r="AE70" s="234">
        <f t="shared" si="303"/>
        <v>0</v>
      </c>
      <c r="AF70" s="17">
        <f>IF(AE70=0,0,ROUND(AE70/AD70,5))</f>
        <v>0</v>
      </c>
      <c r="AG70" s="16">
        <f>SUMIFS('Fin Forecast'!$X$5:$X$381,'Fin Forecast'!$A$5:$A$381,'Jan26-Dec26 Transport'!$E70,'Fin Forecast'!$B$5:$B$381,'Jan26-Dec26 Transport'!AG$6)</f>
        <v>0</v>
      </c>
      <c r="AH70" s="16">
        <f>SUMIFS('Fin Forecast'!$X$5:$X$381,'Fin Forecast'!$A$5:$A$381,'Jan26-Dec26 Transport'!$E70,'Fin Forecast'!$B$5:$B$381,'Jan26-Dec26 Transport'!AH$6)</f>
        <v>0</v>
      </c>
      <c r="AI70" s="16">
        <f>SUMIFS('Fin Forecast'!$X$5:$X$381,'Fin Forecast'!$A$5:$A$381,'Jan26-Dec26 Transport'!$E70,'Fin Forecast'!$B$5:$B$381,'Jan26-Dec26 Transport'!AI$6)</f>
        <v>0</v>
      </c>
      <c r="AJ70" s="16">
        <f>SUMIFS('Fin Forecast'!$X$5:$X$381,'Fin Forecast'!$A$5:$A$381,'Jan26-Dec26 Transport'!$E70,'Fin Forecast'!$B$5:$B$381,'Jan26-Dec26 Transport'!AJ$6)</f>
        <v>0</v>
      </c>
      <c r="AK70" s="16">
        <f>SUMIFS('Fin Forecast'!$X$5:$X$381,'Fin Forecast'!$A$5:$A$381,'Jan26-Dec26 Transport'!$E70,'Fin Forecast'!$B$5:$B$381,'Jan26-Dec26 Transport'!AK$6)</f>
        <v>0</v>
      </c>
      <c r="AL70" s="16">
        <f>SUMIFS('Fin Forecast'!$X$5:$X$381,'Fin Forecast'!$A$5:$A$381,'Jan26-Dec26 Transport'!$E70,'Fin Forecast'!$B$5:$B$381,'Jan26-Dec26 Transport'!AL$6)</f>
        <v>0</v>
      </c>
      <c r="AM70" s="16">
        <f>SUMIFS('Fin Forecast'!$X$5:$X$381,'Fin Forecast'!$A$5:$A$381,'Jan26-Dec26 Transport'!$E70,'Fin Forecast'!$B$5:$B$381,'Jan26-Dec26 Transport'!AM$6)</f>
        <v>0</v>
      </c>
      <c r="AN70" s="16">
        <f>SUMIFS('Fin Forecast'!$X$5:$X$381,'Fin Forecast'!$A$5:$A$381,'Jan26-Dec26 Transport'!$E70,'Fin Forecast'!$B$5:$B$381,'Jan26-Dec26 Transport'!AN$6)</f>
        <v>0</v>
      </c>
      <c r="AP70" s="19">
        <f t="shared" ca="1" si="10"/>
        <v>0</v>
      </c>
      <c r="AQ70" s="21">
        <f t="shared" si="25"/>
        <v>0</v>
      </c>
      <c r="AR70" s="21">
        <f t="shared" ca="1" si="11"/>
        <v>0</v>
      </c>
      <c r="AS70" s="81">
        <f t="shared" si="26"/>
        <v>0</v>
      </c>
      <c r="AT70" s="21">
        <f t="shared" si="27"/>
        <v>0</v>
      </c>
    </row>
    <row r="71" spans="1:46">
      <c r="B71" s="35">
        <f t="shared" si="295"/>
        <v>46327</v>
      </c>
      <c r="C71" s="35" t="s">
        <v>265</v>
      </c>
      <c r="D71" s="3" t="str">
        <f t="shared" si="301"/>
        <v>883</v>
      </c>
      <c r="E71" s="3" t="s">
        <v>268</v>
      </c>
      <c r="F71" s="11">
        <f>SUMIF('Forecasted Customer Cts'!$D$5:$D$30,$E71,'Forecasted Customer Cts'!$P$5:$P$30)</f>
        <v>0</v>
      </c>
      <c r="G71" s="11"/>
      <c r="H71" s="11">
        <f ca="1">SUMIF('Forecasted Calendar Month Usage'!$D$5:$D$31,$E71,'Forecasted Calendar Month Usage'!$P$5:$P$30)*10</f>
        <v>0</v>
      </c>
      <c r="I71" s="11"/>
      <c r="J71" s="11"/>
      <c r="K71" s="11"/>
      <c r="L71" s="11"/>
      <c r="M71" s="12">
        <f>VLOOKUP($C71,'Retail Rates'!$B$7:$P$39,4,FALSE)</f>
        <v>165</v>
      </c>
      <c r="N71" s="12">
        <f>VLOOKUP($C71,'Retail Rates'!$B$7:$P$39,5,FALSE)</f>
        <v>750</v>
      </c>
      <c r="O71" s="12">
        <f>VLOOKUP($C71,'Retail Rates'!$B$7:$P$39,6,FALSE)</f>
        <v>550</v>
      </c>
      <c r="P71" s="95">
        <f>VLOOKUP($C71,'Retail Rates'!$B$7:$P$39,10,FALSE)</f>
        <v>0.31</v>
      </c>
      <c r="Q71" s="95">
        <f>VLOOKUP($C71,'Retail Rates'!$B$7:$P$39,11,FALSE)</f>
        <v>0</v>
      </c>
      <c r="R71" s="95">
        <f>VLOOKUP($C71,'Retail Rates'!$B$7:$P$39,15,FALSE)</f>
        <v>10.89</v>
      </c>
      <c r="S71" s="95">
        <v>75</v>
      </c>
      <c r="T71" s="13">
        <f t="shared" si="223"/>
        <v>0</v>
      </c>
      <c r="U71" s="13">
        <f t="shared" si="229"/>
        <v>0</v>
      </c>
      <c r="V71" s="13">
        <f>F71*O71</f>
        <v>0</v>
      </c>
      <c r="W71" s="13">
        <f t="shared" ca="1" si="224"/>
        <v>0</v>
      </c>
      <c r="X71" s="13">
        <f t="shared" si="225"/>
        <v>0</v>
      </c>
      <c r="Y71" s="13">
        <f t="shared" si="226"/>
        <v>0</v>
      </c>
      <c r="Z71" s="13">
        <f t="shared" ref="Z71" si="304">L71*S71</f>
        <v>0</v>
      </c>
      <c r="AA71" s="16">
        <f t="shared" ref="AA71" si="305">AL71</f>
        <v>0</v>
      </c>
      <c r="AB71" s="16">
        <f t="shared" si="302"/>
        <v>0</v>
      </c>
      <c r="AC71" s="16">
        <f t="shared" ref="AC71" si="306">AN71</f>
        <v>0</v>
      </c>
      <c r="AD71" s="234">
        <f t="shared" ref="AD71" ca="1" si="307">ROUND(SUM(T71:AC71),2)</f>
        <v>0</v>
      </c>
      <c r="AE71" s="234">
        <f t="shared" si="303"/>
        <v>0</v>
      </c>
      <c r="AF71" s="17">
        <f t="shared" si="294"/>
        <v>0</v>
      </c>
      <c r="AG71" s="16">
        <f>SUMIFS('Fin Forecast'!$X$5:$X$381,'Fin Forecast'!$A$5:$A$381,'Jan26-Dec26 Transport'!$E71,'Fin Forecast'!$B$5:$B$381,'Jan26-Dec26 Transport'!AG$6)</f>
        <v>0</v>
      </c>
      <c r="AH71" s="16">
        <f>SUMIFS('Fin Forecast'!$X$5:$X$381,'Fin Forecast'!$A$5:$A$381,'Jan26-Dec26 Transport'!$E71,'Fin Forecast'!$B$5:$B$381,'Jan26-Dec26 Transport'!AH$6)</f>
        <v>0</v>
      </c>
      <c r="AI71" s="16">
        <f>SUMIFS('Fin Forecast'!$X$5:$X$381,'Fin Forecast'!$A$5:$A$381,'Jan26-Dec26 Transport'!$E71,'Fin Forecast'!$B$5:$B$381,'Jan26-Dec26 Transport'!AI$6)</f>
        <v>0</v>
      </c>
      <c r="AJ71" s="16">
        <f>SUMIFS('Fin Forecast'!$X$5:$X$381,'Fin Forecast'!$A$5:$A$381,'Jan26-Dec26 Transport'!$E71,'Fin Forecast'!$B$5:$B$381,'Jan26-Dec26 Transport'!AJ$6)</f>
        <v>0</v>
      </c>
      <c r="AK71" s="16">
        <f>SUMIFS('Fin Forecast'!$X$5:$X$381,'Fin Forecast'!$A$5:$A$381,'Jan26-Dec26 Transport'!$E71,'Fin Forecast'!$B$5:$B$381,'Jan26-Dec26 Transport'!AK$6)</f>
        <v>0</v>
      </c>
      <c r="AL71" s="16">
        <f>SUMIFS('Fin Forecast'!$X$5:$X$381,'Fin Forecast'!$A$5:$A$381,'Jan26-Dec26 Transport'!$E71,'Fin Forecast'!$B$5:$B$381,'Jan26-Dec26 Transport'!AL$6)</f>
        <v>0</v>
      </c>
      <c r="AM71" s="16">
        <f>SUMIFS('Fin Forecast'!$X$5:$X$381,'Fin Forecast'!$A$5:$A$381,'Jan26-Dec26 Transport'!$E71,'Fin Forecast'!$B$5:$B$381,'Jan26-Dec26 Transport'!AM$6)</f>
        <v>0</v>
      </c>
      <c r="AN71" s="16">
        <f>SUMIFS('Fin Forecast'!$X$5:$X$381,'Fin Forecast'!$A$5:$A$381,'Jan26-Dec26 Transport'!$E71,'Fin Forecast'!$B$5:$B$381,'Jan26-Dec26 Transport'!AN$6)</f>
        <v>0</v>
      </c>
      <c r="AP71" s="19">
        <f t="shared" ref="AP71" ca="1" si="308">+AD71-AE71</f>
        <v>0</v>
      </c>
      <c r="AQ71" s="21">
        <f t="shared" ref="AQ71" si="309">+T71+U71-AG71</f>
        <v>0</v>
      </c>
      <c r="AR71" s="21">
        <f t="shared" ref="AR71" ca="1" si="310">+W71+X71-AI71</f>
        <v>0</v>
      </c>
      <c r="AS71" s="81">
        <f t="shared" ref="AS71" si="311">Y71-AJ71</f>
        <v>0</v>
      </c>
      <c r="AT71" s="21">
        <f t="shared" ref="AT71" si="312">Z71-AK71</f>
        <v>0</v>
      </c>
    </row>
    <row r="72" spans="1:46">
      <c r="B72" s="35">
        <f t="shared" si="295"/>
        <v>46327</v>
      </c>
      <c r="C72" s="35" t="s">
        <v>247</v>
      </c>
      <c r="D72" s="3" t="str">
        <f t="shared" si="301"/>
        <v>872</v>
      </c>
      <c r="E72" s="3" t="s">
        <v>219</v>
      </c>
      <c r="F72" s="11">
        <f>SUMIF('Forecasted Customer Cts'!$D$5:$D$30,$E72,'Forecasted Customer Cts'!$P$5:$P$30)</f>
        <v>0</v>
      </c>
      <c r="G72" s="11"/>
      <c r="H72" s="11">
        <f ca="1">SUMIF('Forecasted Calendar Month Usage'!$D$5:$D$31,$E72,'Forecasted Calendar Month Usage'!$P$5:$P$30)*10</f>
        <v>0</v>
      </c>
      <c r="I72" s="11"/>
      <c r="J72" s="11">
        <f>SUMIFS('Fin Forecast'!R66:R420,'Fin Forecast'!C66:C420,'Jan26-Dec26 Transport'!E72,'Fin Forecast'!D66:D420,'Jan26-Dec26 Transport'!J71)/R72</f>
        <v>0</v>
      </c>
      <c r="K72" s="87"/>
      <c r="L72" s="11"/>
      <c r="M72" s="12">
        <f>VLOOKUP($C72,'Retail Rates'!$B$7:$P$39,4,FALSE)</f>
        <v>750</v>
      </c>
      <c r="N72" s="12">
        <f>VLOOKUP($C72,'Retail Rates'!$B$7:$P$39,5,FALSE)</f>
        <v>0</v>
      </c>
      <c r="O72" s="12">
        <f>VLOOKUP($C72,'Retail Rates'!$B$7:$P$39,6,FALSE)</f>
        <v>550</v>
      </c>
      <c r="P72" s="95">
        <f>VLOOKUP($C72,'Retail Rates'!$B$7:$P$39,10,FALSE)</f>
        <v>4.5600000000000002E-2</v>
      </c>
      <c r="Q72" s="95">
        <f>VLOOKUP($C72,'Retail Rates'!$B$7:$P$39,11,FALSE)</f>
        <v>0</v>
      </c>
      <c r="R72" s="95">
        <f>VLOOKUP($C72,'Retail Rates'!$B$7:$P$39,15,FALSE)</f>
        <v>7.38</v>
      </c>
      <c r="S72" s="95">
        <v>75</v>
      </c>
      <c r="T72" s="13">
        <f t="shared" si="223"/>
        <v>0</v>
      </c>
      <c r="U72" s="13">
        <f t="shared" si="229"/>
        <v>0</v>
      </c>
      <c r="V72" s="13">
        <f>F72*O72</f>
        <v>0</v>
      </c>
      <c r="W72" s="13">
        <f t="shared" ca="1" si="224"/>
        <v>0</v>
      </c>
      <c r="X72" s="13">
        <f t="shared" si="225"/>
        <v>0</v>
      </c>
      <c r="Y72" s="13">
        <f t="shared" si="226"/>
        <v>0</v>
      </c>
      <c r="Z72" s="13">
        <f t="shared" ref="Z72" si="313">L72*S72</f>
        <v>0</v>
      </c>
      <c r="AA72" s="16">
        <f t="shared" ref="AA72" si="314">AL72</f>
        <v>0</v>
      </c>
      <c r="AB72" s="16">
        <f t="shared" ref="AB72" si="315">AM72</f>
        <v>0</v>
      </c>
      <c r="AC72" s="16">
        <f t="shared" ref="AC72" si="316">AN72</f>
        <v>0</v>
      </c>
      <c r="AD72" s="234">
        <f t="shared" ref="AD72" ca="1" si="317">ROUND(SUM(T72:AC72),2)</f>
        <v>0</v>
      </c>
      <c r="AE72" s="234">
        <f t="shared" ref="AE72" si="318">SUM(AG72:AN72)</f>
        <v>0</v>
      </c>
      <c r="AF72" s="17">
        <f t="shared" ref="AF72" si="319">IF(AE72=0,0,ROUND(AE72/AD72,6))</f>
        <v>0</v>
      </c>
      <c r="AG72" s="16">
        <f>SUMIFS('Fin Forecast'!$X$5:$X$381,'Fin Forecast'!$A$5:$A$381,'Jan26-Dec26 Transport'!$E72,'Fin Forecast'!$B$5:$B$381,'Jan26-Dec26 Transport'!AG$6)</f>
        <v>0</v>
      </c>
      <c r="AH72" s="16">
        <f>SUMIFS('Fin Forecast'!$X$5:$X$381,'Fin Forecast'!$A$5:$A$381,'Jan26-Dec26 Transport'!$E72,'Fin Forecast'!$B$5:$B$381,'Jan26-Dec26 Transport'!AH$6)</f>
        <v>0</v>
      </c>
      <c r="AI72" s="16">
        <f>SUMIFS('Fin Forecast'!$X$5:$X$381,'Fin Forecast'!$A$5:$A$381,'Jan26-Dec26 Transport'!$E72,'Fin Forecast'!$B$5:$B$381,'Jan26-Dec26 Transport'!AI$6)</f>
        <v>0</v>
      </c>
      <c r="AJ72" s="16">
        <f>SUMIFS('Fin Forecast'!$X$5:$X$381,'Fin Forecast'!$A$5:$A$381,'Jan26-Dec26 Transport'!$E72,'Fin Forecast'!$B$5:$B$381,'Jan26-Dec26 Transport'!AJ$6)</f>
        <v>0</v>
      </c>
      <c r="AK72" s="16">
        <f>SUMIFS('Fin Forecast'!$X$5:$X$381,'Fin Forecast'!$A$5:$A$381,'Jan26-Dec26 Transport'!$E72,'Fin Forecast'!$B$5:$B$381,'Jan26-Dec26 Transport'!AK$6)</f>
        <v>0</v>
      </c>
      <c r="AL72" s="16">
        <f>SUMIFS('Fin Forecast'!$X$5:$X$381,'Fin Forecast'!$A$5:$A$381,'Jan26-Dec26 Transport'!$E72,'Fin Forecast'!$B$5:$B$381,'Jan26-Dec26 Transport'!AL$6)</f>
        <v>0</v>
      </c>
      <c r="AM72" s="16">
        <f>SUMIFS('Fin Forecast'!$X$5:$X$381,'Fin Forecast'!$A$5:$A$381,'Jan26-Dec26 Transport'!$E72,'Fin Forecast'!$B$5:$B$381,'Jan26-Dec26 Transport'!AM$6)</f>
        <v>0</v>
      </c>
      <c r="AN72" s="16">
        <f>SUMIFS('Fin Forecast'!$X$5:$X$381,'Fin Forecast'!$A$5:$A$381,'Jan26-Dec26 Transport'!$E72,'Fin Forecast'!$B$5:$B$381,'Jan26-Dec26 Transport'!AN$6)</f>
        <v>0</v>
      </c>
      <c r="AP72" s="19">
        <f t="shared" ref="AP72" ca="1" si="320">+AD72-AE72</f>
        <v>0</v>
      </c>
      <c r="AQ72" s="21">
        <f t="shared" ref="AQ72" si="321">+T72+U72-AG72</f>
        <v>0</v>
      </c>
      <c r="AR72" s="21">
        <f t="shared" ref="AR72" ca="1" si="322">+W72+X72-AI72</f>
        <v>0</v>
      </c>
      <c r="AS72" s="81">
        <f t="shared" ref="AS72" si="323">Y72-AJ72</f>
        <v>0</v>
      </c>
      <c r="AT72" s="21">
        <f t="shared" ref="AT72" si="324">Z72-AK72</f>
        <v>0</v>
      </c>
    </row>
    <row r="73" spans="1:46">
      <c r="B73" s="35">
        <f>EDATE(B67,1)</f>
        <v>46357</v>
      </c>
      <c r="C73" s="35" t="s">
        <v>506</v>
      </c>
      <c r="D73" s="3" t="str">
        <f>MID(C73,6,3)</f>
        <v>FTI</v>
      </c>
      <c r="E73" s="3" t="s">
        <v>22</v>
      </c>
      <c r="F73" s="11"/>
      <c r="G73" s="11">
        <f>SUMIF('Forecasted Customer Cts'!$D$5:$D$30,$E73,'Forecasted Customer Cts'!$Q$5:$Q$30)</f>
        <v>79</v>
      </c>
      <c r="H73" s="11">
        <f ca="1">SUMIF('Forecasted Calendar Month Usage'!$D$5:$D$31,$E73,'Forecasted Calendar Month Usage'!$Q$5:$Q$30)</f>
        <v>1783467.8828363712</v>
      </c>
      <c r="I73" s="11"/>
      <c r="J73" s="11">
        <f>VLOOKUP(B73,'2025BP_Gas_Demands'!$C$1:$K$37,7,FALSE)+VLOOKUP(B73,'2025BP_Gas_Demands'!$C$1:$K$37,8,FALSE)</f>
        <v>100464.64022427521</v>
      </c>
      <c r="K73" s="11"/>
      <c r="L73" s="87">
        <f>L67</f>
        <v>77</v>
      </c>
      <c r="M73" s="12">
        <f>VLOOKUP($C73,'Retail Rates'!$B$7:$P$39,4,FALSE)</f>
        <v>0</v>
      </c>
      <c r="N73" s="12">
        <f>VLOOKUP($C73,'Retail Rates'!$B$7:$P$39,5,FALSE)</f>
        <v>750</v>
      </c>
      <c r="O73" s="12">
        <f>VLOOKUP($C73,'Retail Rates'!$B$7:$P$39,6,FALSE)</f>
        <v>550</v>
      </c>
      <c r="P73" s="95">
        <f>VLOOKUP($C73,'Retail Rates'!$B$7:$P$39,10,FALSE)</f>
        <v>4.5600000000000002E-2</v>
      </c>
      <c r="Q73" s="95">
        <f>VLOOKUP($C73,'Retail Rates'!$B$7:$P$39,11,FALSE)</f>
        <v>0</v>
      </c>
      <c r="R73" s="95">
        <f>VLOOKUP($C73,'Retail Rates'!$B$7:$P$39,15,FALSE)</f>
        <v>7.38</v>
      </c>
      <c r="S73" s="95">
        <v>75</v>
      </c>
      <c r="T73" s="13">
        <f t="shared" si="223"/>
        <v>0</v>
      </c>
      <c r="U73" s="13">
        <f t="shared" si="229"/>
        <v>59250</v>
      </c>
      <c r="V73" s="13">
        <f>G73*O73</f>
        <v>43450</v>
      </c>
      <c r="W73" s="13">
        <f t="shared" ca="1" si="224"/>
        <v>81326.135457338532</v>
      </c>
      <c r="X73" s="13">
        <f t="shared" si="225"/>
        <v>0</v>
      </c>
      <c r="Y73" s="13">
        <f t="shared" si="226"/>
        <v>741429.04485515098</v>
      </c>
      <c r="Z73" s="13">
        <f t="shared" si="7"/>
        <v>5775</v>
      </c>
      <c r="AA73" s="16">
        <f t="shared" si="20"/>
        <v>0</v>
      </c>
      <c r="AB73" s="16">
        <f>AM73</f>
        <v>0</v>
      </c>
      <c r="AC73" s="16">
        <f t="shared" si="22"/>
        <v>0</v>
      </c>
      <c r="AD73" s="234">
        <f t="shared" ca="1" si="23"/>
        <v>931230.18</v>
      </c>
      <c r="AE73" s="234">
        <f>SUM(AG73:AN73)</f>
        <v>931230.180312488</v>
      </c>
      <c r="AF73" s="17">
        <f t="shared" ref="AF73:AF77" ca="1" si="325">IF(AE73=0,0,ROUND(AE73/AD73,6))</f>
        <v>1</v>
      </c>
      <c r="AG73" s="16">
        <f>SUMIFS('Fin Forecast'!$Y$5:$Y$381,'Fin Forecast'!$A$5:$A$381,'Jan26-Dec26 Transport'!$E73,'Fin Forecast'!$B$5:$B$381,'Jan26-Dec26 Transport'!AG$6)</f>
        <v>59250</v>
      </c>
      <c r="AH73" s="16">
        <f>SUMIFS('Fin Forecast'!$Y$5:$Y$381,'Fin Forecast'!$A$5:$A$381,'Jan26-Dec26 Transport'!$E73,'Fin Forecast'!$B$5:$B$381,'Jan26-Dec26 Transport'!AH$6)</f>
        <v>43450</v>
      </c>
      <c r="AI73" s="16">
        <f>SUMIFS('Fin Forecast'!$Y$5:$Y$381,'Fin Forecast'!$A$5:$A$381,'Jan26-Dec26 Transport'!$E73,'Fin Forecast'!$B$5:$B$381,'Jan26-Dec26 Transport'!AI$6)</f>
        <v>81326.135457338474</v>
      </c>
      <c r="AJ73" s="16">
        <f>SUMIFS('Fin Forecast'!$Y$5:$Y$381,'Fin Forecast'!$A$5:$A$381,'Jan26-Dec26 Transport'!$E73,'Fin Forecast'!$B$5:$B$381,'Jan26-Dec26 Transport'!AJ$6)</f>
        <v>741429.04485514958</v>
      </c>
      <c r="AK73" s="16">
        <f>SUMIFS('Fin Forecast'!$Y$5:$Y$381,'Fin Forecast'!$A$5:$A$381,'Jan26-Dec26 Transport'!$E73,'Fin Forecast'!$B$5:$B$381,'Jan26-Dec26 Transport'!AK$6)</f>
        <v>5775</v>
      </c>
      <c r="AL73" s="16">
        <f>SUMIFS('Fin Forecast'!$Y$5:$Y$381,'Fin Forecast'!$A$5:$A$381,'Jan26-Dec26 Transport'!$E73,'Fin Forecast'!$B$5:$B$381,'Jan26-Dec26 Transport'!AL$6)</f>
        <v>0</v>
      </c>
      <c r="AM73" s="16">
        <f>SUMIFS('Fin Forecast'!$Y$5:$Y$381,'Fin Forecast'!$A$5:$A$381,'Jan26-Dec26 Transport'!$E73,'Fin Forecast'!$B$5:$B$381,'Jan26-Dec26 Transport'!AM$6)</f>
        <v>0</v>
      </c>
      <c r="AN73" s="16">
        <f>SUMIFS('Fin Forecast'!$Y$5:$Y$381,'Fin Forecast'!$A$5:$A$381,'Jan26-Dec26 Transport'!$E73,'Fin Forecast'!$B$5:$B$381,'Jan26-Dec26 Transport'!AN$6)</f>
        <v>0</v>
      </c>
      <c r="AP73" s="19">
        <f t="shared" ca="1" si="10"/>
        <v>-3.124879440292716E-4</v>
      </c>
      <c r="AQ73" s="21">
        <f t="shared" si="25"/>
        <v>0</v>
      </c>
      <c r="AR73" s="21">
        <f t="shared" ca="1" si="11"/>
        <v>0</v>
      </c>
      <c r="AS73" s="81">
        <f t="shared" si="26"/>
        <v>1.3969838619232178E-9</v>
      </c>
      <c r="AT73" s="21">
        <f t="shared" si="27"/>
        <v>0</v>
      </c>
    </row>
    <row r="74" spans="1:46">
      <c r="A74" s="6" t="s">
        <v>121</v>
      </c>
      <c r="B74" s="35">
        <f t="shared" ref="B74:B78" si="326">$B$73</f>
        <v>46357</v>
      </c>
      <c r="C74" s="35" t="s">
        <v>19</v>
      </c>
      <c r="D74" s="3" t="str">
        <f>MID(C74,6,3)</f>
        <v>881</v>
      </c>
      <c r="E74" s="3" t="s">
        <v>214</v>
      </c>
      <c r="F74" s="11">
        <f>SUMIFS('Forecasted Customer Cts'!$Q$5:$Q$30,'Forecasted Customer Cts'!$D$5:$D$30,$E74,'Forecasted Customer Cts'!$C$5:$C$30,$A$8)</f>
        <v>0</v>
      </c>
      <c r="G74" s="11">
        <f>SUMIFS('Forecasted Customer Cts'!$Q$5:$Q$30,'Forecasted Customer Cts'!$D$5:$D$30,$E74,'Forecasted Customer Cts'!$C$5:$C$30,$A$9)</f>
        <v>0</v>
      </c>
      <c r="H74" s="11">
        <f>(F74+G74)*1000</f>
        <v>0</v>
      </c>
      <c r="I74" s="82">
        <f ca="1">(SUMIF('Forecasted Calendar Month Usage'!$D$5:$D$31,'Jan26-Dec26 Transport'!$E74,'Forecasted Calendar Month Usage'!$Q$5:$Q$30)*10)-H74</f>
        <v>0</v>
      </c>
      <c r="J74" s="11"/>
      <c r="K74" s="11"/>
      <c r="L74" s="11"/>
      <c r="M74" s="12">
        <f>VLOOKUP($C74,'Retail Rates'!$B$7:$P$39,4,FALSE)</f>
        <v>2.2999999999999998</v>
      </c>
      <c r="N74" s="12">
        <f>VLOOKUP($C74,'Retail Rates'!$B$7:$P$39,5,FALSE)</f>
        <v>11</v>
      </c>
      <c r="O74" s="12">
        <f>VLOOKUP($C74,'Retail Rates'!$B$7:$P$39,6,FALSE)</f>
        <v>550</v>
      </c>
      <c r="P74" s="95">
        <f>VLOOKUP($C74,'Retail Rates'!$B$7:$P$39,10,FALSE)</f>
        <v>3.895</v>
      </c>
      <c r="Q74" s="95">
        <f>VLOOKUP($C74,'Retail Rates'!$B$7:$P$39,11,FALSE)</f>
        <v>3.3950000000000005</v>
      </c>
      <c r="R74" s="95">
        <f>VLOOKUP($C74,'Retail Rates'!$B$7:$P$39,15,FALSE)</f>
        <v>0</v>
      </c>
      <c r="S74" s="95">
        <v>75</v>
      </c>
      <c r="T74" s="13">
        <f t="shared" si="223"/>
        <v>0</v>
      </c>
      <c r="U74" s="13">
        <f t="shared" si="229"/>
        <v>0</v>
      </c>
      <c r="V74" s="13">
        <f>F74*O74</f>
        <v>0</v>
      </c>
      <c r="W74" s="13">
        <f t="shared" si="224"/>
        <v>0</v>
      </c>
      <c r="X74" s="13">
        <f t="shared" ca="1" si="225"/>
        <v>0</v>
      </c>
      <c r="Y74" s="13">
        <f t="shared" si="226"/>
        <v>0</v>
      </c>
      <c r="Z74" s="13">
        <f t="shared" ref="Z74" si="327">L74*S74</f>
        <v>0</v>
      </c>
      <c r="AA74" s="16">
        <f t="shared" ref="AA74" si="328">AL74</f>
        <v>0</v>
      </c>
      <c r="AB74" s="16">
        <f>AM74</f>
        <v>0</v>
      </c>
      <c r="AC74" s="16">
        <f t="shared" ref="AC74" si="329">AN74</f>
        <v>0</v>
      </c>
      <c r="AD74" s="234">
        <f t="shared" ref="AD74" ca="1" si="330">ROUND(SUM(T74:AC74),2)</f>
        <v>0</v>
      </c>
      <c r="AE74" s="234">
        <f>SUM(AG74:AN74)</f>
        <v>0</v>
      </c>
      <c r="AF74" s="17">
        <f t="shared" si="325"/>
        <v>0</v>
      </c>
      <c r="AG74" s="16">
        <f>SUMIFS('Fin Forecast'!$Y$5:$Y$381,'Fin Forecast'!$A$5:$A$381,'Jan26-Dec26 Transport'!$E74,'Fin Forecast'!$B$5:$B$381,'Jan26-Dec26 Transport'!AG$6)</f>
        <v>0</v>
      </c>
      <c r="AH74" s="16">
        <f>SUMIFS('Fin Forecast'!$Y$5:$Y$381,'Fin Forecast'!$A$5:$A$381,'Jan26-Dec26 Transport'!$E74,'Fin Forecast'!$B$5:$B$381,'Jan26-Dec26 Transport'!AH$6)</f>
        <v>0</v>
      </c>
      <c r="AI74" s="16">
        <f>SUMIFS('Fin Forecast'!$Y$5:$Y$381,'Fin Forecast'!$A$5:$A$381,'Jan26-Dec26 Transport'!$E74,'Fin Forecast'!$B$5:$B$381,'Jan26-Dec26 Transport'!AI$6)</f>
        <v>0</v>
      </c>
      <c r="AJ74" s="16">
        <f>SUMIFS('Fin Forecast'!$Y$5:$Y$381,'Fin Forecast'!$A$5:$A$381,'Jan26-Dec26 Transport'!$E74,'Fin Forecast'!$B$5:$B$381,'Jan26-Dec26 Transport'!AJ$6)</f>
        <v>0</v>
      </c>
      <c r="AK74" s="16">
        <f>SUMIFS('Fin Forecast'!$Y$5:$Y$381,'Fin Forecast'!$A$5:$A$381,'Jan26-Dec26 Transport'!$E74,'Fin Forecast'!$B$5:$B$381,'Jan26-Dec26 Transport'!AK$6)</f>
        <v>0</v>
      </c>
      <c r="AL74" s="16">
        <f>SUMIFS('Fin Forecast'!$Y$5:$Y$381,'Fin Forecast'!$A$5:$A$381,'Jan26-Dec26 Transport'!$E74,'Fin Forecast'!$B$5:$B$381,'Jan26-Dec26 Transport'!AL$6)</f>
        <v>0</v>
      </c>
      <c r="AM74" s="16">
        <f>SUMIFS('Fin Forecast'!$Y$5:$Y$381,'Fin Forecast'!$A$5:$A$381,'Jan26-Dec26 Transport'!$E74,'Fin Forecast'!$B$5:$B$381,'Jan26-Dec26 Transport'!AM$6)</f>
        <v>0</v>
      </c>
      <c r="AN74" s="16">
        <f>SUMIFS('Fin Forecast'!$Y$5:$Y$381,'Fin Forecast'!$A$5:$A$381,'Jan26-Dec26 Transport'!$E74,'Fin Forecast'!$B$5:$B$381,'Jan26-Dec26 Transport'!AN$6)</f>
        <v>0</v>
      </c>
      <c r="AP74" s="19">
        <f t="shared" ca="1" si="10"/>
        <v>0</v>
      </c>
      <c r="AQ74" s="21">
        <f t="shared" si="25"/>
        <v>0</v>
      </c>
      <c r="AR74" s="21">
        <f t="shared" ca="1" si="11"/>
        <v>0</v>
      </c>
      <c r="AS74" s="81">
        <f t="shared" si="26"/>
        <v>0</v>
      </c>
      <c r="AT74" s="21">
        <f t="shared" si="27"/>
        <v>0</v>
      </c>
    </row>
    <row r="75" spans="1:46">
      <c r="A75" s="6" t="s">
        <v>122</v>
      </c>
      <c r="B75" s="35">
        <f t="shared" si="326"/>
        <v>46357</v>
      </c>
      <c r="C75" s="35" t="s">
        <v>496</v>
      </c>
      <c r="D75" s="3" t="str">
        <f t="shared" ref="D75:D78" si="331">MID(C75,6,3)</f>
        <v>TS2</v>
      </c>
      <c r="E75" s="3" t="s">
        <v>197</v>
      </c>
      <c r="F75" s="11">
        <f>SUMIFS('Forecasted Customer Cts'!$Q$5:$Q$30,'Forecasted Customer Cts'!$D$5:$D$30,$E75,'Forecasted Customer Cts'!$C$5:$C$30,$A$8)</f>
        <v>0</v>
      </c>
      <c r="G75" s="11">
        <f>SUMIFS('Forecasted Customer Cts'!$Q$5:$Q$30,'Forecasted Customer Cts'!$D$5:$D$30,$E75,'Forecasted Customer Cts'!$C$5:$C$30,$A$9)</f>
        <v>9</v>
      </c>
      <c r="H75" s="11">
        <f ca="1">SUMIF('Forecasted Calendar Month Usage'!$D$5:$D$31,$E75,'Forecasted Calendar Month Usage'!$Q$5:$Q$30)</f>
        <v>22559.222954474801</v>
      </c>
      <c r="I75" s="11">
        <f ca="1">SUMIF('Forecasted Calendar Month Usage'!$D$5:$D$31,'Jan26-Dec26 Transport'!$E75,'Forecasted Calendar Month Usage'!$Q$5:$Q$30)-H75</f>
        <v>0</v>
      </c>
      <c r="J75" s="11"/>
      <c r="K75" s="233">
        <f>VLOOKUP(B75,'Billed Days'!$A$1:$B$13,2,FALSE)*G75</f>
        <v>279</v>
      </c>
      <c r="L75" s="87">
        <f>L69</f>
        <v>9</v>
      </c>
      <c r="M75" s="12">
        <f>VLOOKUP($C75,'Retail Rates'!$B$7:$P$39,4,FALSE)</f>
        <v>5.42</v>
      </c>
      <c r="N75" s="12">
        <f>VLOOKUP($C75,'Retail Rates'!$B$7:$P$39,5,FALSE)</f>
        <v>24.64</v>
      </c>
      <c r="O75" s="12">
        <f>VLOOKUP($C75,'Retail Rates'!$B$7:$P$39,6,FALSE)</f>
        <v>550</v>
      </c>
      <c r="P75" s="95">
        <f>VLOOKUP($C75,'Retail Rates'!$B$7:$P$39,10,FALSE)</f>
        <v>2.7023000000000001</v>
      </c>
      <c r="Q75" s="95">
        <f>VLOOKUP($C75,'Retail Rates'!$B$7:$P$39,11,FALSE)</f>
        <v>2.2023000000000001</v>
      </c>
      <c r="R75" s="95">
        <f>VLOOKUP($C75,'Retail Rates'!$B$7:$P$39,15,FALSE)</f>
        <v>0</v>
      </c>
      <c r="S75" s="95">
        <v>75</v>
      </c>
      <c r="T75" s="13">
        <f t="shared" si="223"/>
        <v>0</v>
      </c>
      <c r="U75" s="13">
        <f>K75*N75</f>
        <v>6874.56</v>
      </c>
      <c r="V75" s="13">
        <f>G75*O75</f>
        <v>4950</v>
      </c>
      <c r="W75" s="13">
        <f t="shared" ca="1" si="224"/>
        <v>60961.788189877254</v>
      </c>
      <c r="X75" s="13">
        <f t="shared" ca="1" si="225"/>
        <v>0</v>
      </c>
      <c r="Y75" s="13">
        <f t="shared" si="226"/>
        <v>0</v>
      </c>
      <c r="Z75" s="13">
        <f t="shared" si="7"/>
        <v>675</v>
      </c>
      <c r="AA75" s="16">
        <f t="shared" si="20"/>
        <v>0</v>
      </c>
      <c r="AB75" s="16">
        <f t="shared" ref="AB75:AB77" si="332">AM75</f>
        <v>0</v>
      </c>
      <c r="AC75" s="16">
        <f t="shared" si="22"/>
        <v>1874.6794749370542</v>
      </c>
      <c r="AD75" s="234">
        <f t="shared" ca="1" si="23"/>
        <v>75336.03</v>
      </c>
      <c r="AE75" s="234">
        <f t="shared" ref="AE75:AE77" si="333">SUM(AG75:AN75)</f>
        <v>75336.027664814319</v>
      </c>
      <c r="AF75" s="17">
        <f t="shared" ca="1" si="325"/>
        <v>1</v>
      </c>
      <c r="AG75" s="16">
        <f>SUMIFS('Fin Forecast'!$Y$5:$Y$381,'Fin Forecast'!$A$5:$A$381,'Jan26-Dec26 Transport'!$E75,'Fin Forecast'!$B$5:$B$381,'Jan26-Dec26 Transport'!AG$6)</f>
        <v>6874.5599999999995</v>
      </c>
      <c r="AH75" s="16">
        <f>SUMIFS('Fin Forecast'!$Y$5:$Y$381,'Fin Forecast'!$A$5:$A$381,'Jan26-Dec26 Transport'!$E75,'Fin Forecast'!$B$5:$B$381,'Jan26-Dec26 Transport'!AH$6)</f>
        <v>4950</v>
      </c>
      <c r="AI75" s="16">
        <f>SUMIFS('Fin Forecast'!$Y$5:$Y$381,'Fin Forecast'!$A$5:$A$381,'Jan26-Dec26 Transport'!$E75,'Fin Forecast'!$B$5:$B$381,'Jan26-Dec26 Transport'!AI$6)</f>
        <v>60961.788189877254</v>
      </c>
      <c r="AJ75" s="16">
        <f>SUMIFS('Fin Forecast'!$Y$5:$Y$381,'Fin Forecast'!$A$5:$A$381,'Jan26-Dec26 Transport'!$E75,'Fin Forecast'!$B$5:$B$381,'Jan26-Dec26 Transport'!AJ$6)</f>
        <v>0</v>
      </c>
      <c r="AK75" s="16">
        <f>SUMIFS('Fin Forecast'!$Y$5:$Y$381,'Fin Forecast'!$A$5:$A$381,'Jan26-Dec26 Transport'!$E75,'Fin Forecast'!$B$5:$B$381,'Jan26-Dec26 Transport'!AK$6)</f>
        <v>675</v>
      </c>
      <c r="AL75" s="16">
        <f>SUMIFS('Fin Forecast'!$Y$5:$Y$381,'Fin Forecast'!$A$5:$A$381,'Jan26-Dec26 Transport'!$E75,'Fin Forecast'!$B$5:$B$381,'Jan26-Dec26 Transport'!AL$6)</f>
        <v>0</v>
      </c>
      <c r="AM75" s="16">
        <f>SUMIFS('Fin Forecast'!$Y$5:$Y$381,'Fin Forecast'!$A$5:$A$381,'Jan26-Dec26 Transport'!$E75,'Fin Forecast'!$B$5:$B$381,'Jan26-Dec26 Transport'!AM$6)</f>
        <v>0</v>
      </c>
      <c r="AN75" s="16">
        <f>SUMIFS('Fin Forecast'!$Y$5:$Y$381,'Fin Forecast'!$A$5:$A$381,'Jan26-Dec26 Transport'!$E75,'Fin Forecast'!$B$5:$B$381,'Jan26-Dec26 Transport'!AN$6)</f>
        <v>1874.6794749370542</v>
      </c>
      <c r="AP75" s="19">
        <f t="shared" ca="1" si="10"/>
        <v>2.335185679839924E-3</v>
      </c>
      <c r="AQ75" s="21">
        <f t="shared" si="25"/>
        <v>0</v>
      </c>
      <c r="AR75" s="21">
        <f t="shared" ca="1" si="11"/>
        <v>0</v>
      </c>
      <c r="AS75" s="81">
        <f t="shared" si="26"/>
        <v>0</v>
      </c>
      <c r="AT75" s="21">
        <f t="shared" si="27"/>
        <v>0</v>
      </c>
    </row>
    <row r="76" spans="1:46">
      <c r="B76" s="35">
        <f t="shared" si="326"/>
        <v>46357</v>
      </c>
      <c r="C76" s="35" t="s">
        <v>502</v>
      </c>
      <c r="D76" s="3" t="str">
        <f t="shared" si="331"/>
        <v>TS2</v>
      </c>
      <c r="E76" s="3" t="s">
        <v>143</v>
      </c>
      <c r="F76" s="11">
        <f>SUMIF('Forecasted Customer Cts'!$D$5:$D$30,$E76,'Forecasted Customer Cts'!$Q$5:$Q$30)</f>
        <v>0</v>
      </c>
      <c r="G76" s="11"/>
      <c r="H76" s="11">
        <f ca="1">SUMIF('Forecasted Calendar Month Usage'!$D$5:$D$31,$E76,'Forecasted Calendar Month Usage'!$Q$5:$Q$30)</f>
        <v>0</v>
      </c>
      <c r="I76" s="11"/>
      <c r="J76" s="11"/>
      <c r="K76" s="11"/>
      <c r="L76" s="11"/>
      <c r="M76" s="12">
        <f>VLOOKUP($C76,'Retail Rates'!$B$7:$P$39,4,FALSE)</f>
        <v>630</v>
      </c>
      <c r="N76" s="12">
        <f>VLOOKUP($C76,'Retail Rates'!$B$7:$P$39,5,FALSE)</f>
        <v>0</v>
      </c>
      <c r="O76" s="12">
        <f>VLOOKUP($C76,'Retail Rates'!$B$7:$P$39,6,FALSE)</f>
        <v>550</v>
      </c>
      <c r="P76" s="95">
        <f>VLOOKUP($C76,'Retail Rates'!$B$7:$P$39,10,FALSE)</f>
        <v>1.9228000000000001</v>
      </c>
      <c r="Q76" s="95">
        <f>VLOOKUP($C76,'Retail Rates'!$B$7:$P$39,11,FALSE)</f>
        <v>0</v>
      </c>
      <c r="R76" s="95">
        <f>VLOOKUP($C76,'Retail Rates'!$B$7:$P$39,15,FALSE)</f>
        <v>0</v>
      </c>
      <c r="S76" s="95">
        <v>75</v>
      </c>
      <c r="T76" s="13">
        <f t="shared" si="223"/>
        <v>0</v>
      </c>
      <c r="U76" s="13">
        <f t="shared" si="229"/>
        <v>0</v>
      </c>
      <c r="V76" s="13">
        <f>F76*O76</f>
        <v>0</v>
      </c>
      <c r="W76" s="13">
        <f t="shared" ca="1" si="224"/>
        <v>0</v>
      </c>
      <c r="X76" s="13">
        <f t="shared" si="225"/>
        <v>0</v>
      </c>
      <c r="Y76" s="13">
        <f t="shared" si="226"/>
        <v>0</v>
      </c>
      <c r="Z76" s="13">
        <f t="shared" si="7"/>
        <v>0</v>
      </c>
      <c r="AA76" s="16">
        <f t="shared" si="20"/>
        <v>0</v>
      </c>
      <c r="AB76" s="16">
        <f t="shared" si="332"/>
        <v>0</v>
      </c>
      <c r="AC76" s="16">
        <f t="shared" si="22"/>
        <v>0</v>
      </c>
      <c r="AD76" s="234">
        <f t="shared" ca="1" si="23"/>
        <v>0</v>
      </c>
      <c r="AE76" s="234">
        <f t="shared" si="333"/>
        <v>0</v>
      </c>
      <c r="AF76" s="17">
        <f>IF(AE76=0,0,ROUND(AE76/AD76,5))</f>
        <v>0</v>
      </c>
      <c r="AG76" s="16">
        <f>SUMIFS('Fin Forecast'!$Y$5:$Y$381,'Fin Forecast'!$A$5:$A$381,'Jan26-Dec26 Transport'!$E76,'Fin Forecast'!$B$5:$B$381,'Jan26-Dec26 Transport'!AG$6)</f>
        <v>0</v>
      </c>
      <c r="AH76" s="16">
        <f>SUMIFS('Fin Forecast'!$Y$5:$Y$381,'Fin Forecast'!$A$5:$A$381,'Jan26-Dec26 Transport'!$E76,'Fin Forecast'!$B$5:$B$381,'Jan26-Dec26 Transport'!AH$6)</f>
        <v>0</v>
      </c>
      <c r="AI76" s="16">
        <f>SUMIFS('Fin Forecast'!$Y$5:$Y$381,'Fin Forecast'!$A$5:$A$381,'Jan26-Dec26 Transport'!$E76,'Fin Forecast'!$B$5:$B$381,'Jan26-Dec26 Transport'!AI$6)</f>
        <v>0</v>
      </c>
      <c r="AJ76" s="16">
        <f>SUMIFS('Fin Forecast'!$Y$5:$Y$381,'Fin Forecast'!$A$5:$A$381,'Jan26-Dec26 Transport'!$E76,'Fin Forecast'!$B$5:$B$381,'Jan26-Dec26 Transport'!AJ$6)</f>
        <v>0</v>
      </c>
      <c r="AK76" s="16">
        <f>SUMIFS('Fin Forecast'!$Y$5:$Y$381,'Fin Forecast'!$A$5:$A$381,'Jan26-Dec26 Transport'!$E76,'Fin Forecast'!$B$5:$B$381,'Jan26-Dec26 Transport'!AK$6)</f>
        <v>0</v>
      </c>
      <c r="AL76" s="16">
        <f>SUMIFS('Fin Forecast'!$Y$5:$Y$381,'Fin Forecast'!$A$5:$A$381,'Jan26-Dec26 Transport'!$E76,'Fin Forecast'!$B$5:$B$381,'Jan26-Dec26 Transport'!AL$6)</f>
        <v>0</v>
      </c>
      <c r="AM76" s="16">
        <f>SUMIFS('Fin Forecast'!$Y$5:$Y$381,'Fin Forecast'!$A$5:$A$381,'Jan26-Dec26 Transport'!$E76,'Fin Forecast'!$B$5:$B$381,'Jan26-Dec26 Transport'!AM$6)</f>
        <v>0</v>
      </c>
      <c r="AN76" s="16">
        <f>SUMIFS('Fin Forecast'!$Y$5:$Y$381,'Fin Forecast'!$A$5:$A$381,'Jan26-Dec26 Transport'!$E76,'Fin Forecast'!$B$5:$B$381,'Jan26-Dec26 Transport'!AN$6)</f>
        <v>0</v>
      </c>
      <c r="AP76" s="19">
        <f t="shared" ca="1" si="10"/>
        <v>0</v>
      </c>
      <c r="AQ76" s="21">
        <f t="shared" si="25"/>
        <v>0</v>
      </c>
      <c r="AR76" s="21">
        <f t="shared" ca="1" si="11"/>
        <v>0</v>
      </c>
      <c r="AS76" s="81">
        <f t="shared" si="26"/>
        <v>0</v>
      </c>
      <c r="AT76" s="21">
        <f t="shared" si="27"/>
        <v>0</v>
      </c>
    </row>
    <row r="77" spans="1:46">
      <c r="B77" s="35">
        <f t="shared" si="326"/>
        <v>46357</v>
      </c>
      <c r="C77" s="35" t="s">
        <v>265</v>
      </c>
      <c r="D77" s="3" t="str">
        <f t="shared" si="331"/>
        <v>883</v>
      </c>
      <c r="E77" s="3" t="s">
        <v>268</v>
      </c>
      <c r="F77" s="11">
        <f>SUMIF('Forecasted Customer Cts'!$D$5:$D$30,$E77,'Forecasted Customer Cts'!$Q$5:$Q$30)</f>
        <v>0</v>
      </c>
      <c r="G77" s="11"/>
      <c r="H77" s="11">
        <f ca="1">SUMIF('Forecasted Calendar Month Usage'!$D$5:$D$31,$E77,'Forecasted Calendar Month Usage'!$Q$5:$Q$30)*10</f>
        <v>0</v>
      </c>
      <c r="I77" s="11"/>
      <c r="J77" s="11"/>
      <c r="K77" s="11"/>
      <c r="L77" s="11"/>
      <c r="M77" s="12">
        <f>VLOOKUP($C77,'Retail Rates'!$B$7:$P$39,4,FALSE)</f>
        <v>165</v>
      </c>
      <c r="N77" s="12">
        <f>VLOOKUP($C77,'Retail Rates'!$B$7:$P$39,5,FALSE)</f>
        <v>750</v>
      </c>
      <c r="O77" s="12">
        <f>VLOOKUP($C77,'Retail Rates'!$B$7:$P$39,6,FALSE)</f>
        <v>550</v>
      </c>
      <c r="P77" s="95">
        <f>VLOOKUP($C77,'Retail Rates'!$B$7:$P$39,10,FALSE)</f>
        <v>0.31</v>
      </c>
      <c r="Q77" s="95">
        <f>VLOOKUP($C77,'Retail Rates'!$B$7:$P$39,11,FALSE)</f>
        <v>0</v>
      </c>
      <c r="R77" s="95">
        <f>VLOOKUP($C77,'Retail Rates'!$B$7:$P$39,15,FALSE)</f>
        <v>10.89</v>
      </c>
      <c r="S77" s="95">
        <v>75</v>
      </c>
      <c r="T77" s="13">
        <f t="shared" si="223"/>
        <v>0</v>
      </c>
      <c r="U77" s="13">
        <f t="shared" si="229"/>
        <v>0</v>
      </c>
      <c r="V77" s="13">
        <f>F77*O77</f>
        <v>0</v>
      </c>
      <c r="W77" s="13">
        <f t="shared" ca="1" si="224"/>
        <v>0</v>
      </c>
      <c r="X77" s="13">
        <f t="shared" si="225"/>
        <v>0</v>
      </c>
      <c r="Y77" s="13">
        <f t="shared" si="226"/>
        <v>0</v>
      </c>
      <c r="Z77" s="13">
        <f t="shared" si="7"/>
        <v>0</v>
      </c>
      <c r="AA77" s="16">
        <f t="shared" si="20"/>
        <v>0</v>
      </c>
      <c r="AB77" s="16">
        <f t="shared" si="332"/>
        <v>0</v>
      </c>
      <c r="AC77" s="16">
        <f t="shared" si="22"/>
        <v>0</v>
      </c>
      <c r="AD77" s="234">
        <f t="shared" ca="1" si="23"/>
        <v>0</v>
      </c>
      <c r="AE77" s="234">
        <f t="shared" si="333"/>
        <v>0</v>
      </c>
      <c r="AF77" s="17">
        <f t="shared" si="325"/>
        <v>0</v>
      </c>
      <c r="AG77" s="16">
        <f>SUMIFS('Fin Forecast'!$Y$5:$Y$381,'Fin Forecast'!$A$5:$A$381,'Jan26-Dec26 Transport'!$E77,'Fin Forecast'!$B$5:$B$381,'Jan26-Dec26 Transport'!AG$6)</f>
        <v>0</v>
      </c>
      <c r="AH77" s="16">
        <f>SUMIFS('Fin Forecast'!$Y$5:$Y$381,'Fin Forecast'!$A$5:$A$381,'Jan26-Dec26 Transport'!$E77,'Fin Forecast'!$B$5:$B$381,'Jan26-Dec26 Transport'!AH$6)</f>
        <v>0</v>
      </c>
      <c r="AI77" s="16">
        <f>SUMIFS('Fin Forecast'!$Y$5:$Y$381,'Fin Forecast'!$A$5:$A$381,'Jan26-Dec26 Transport'!$E77,'Fin Forecast'!$B$5:$B$381,'Jan26-Dec26 Transport'!AI$6)</f>
        <v>0</v>
      </c>
      <c r="AJ77" s="16">
        <f>SUMIFS('Fin Forecast'!$Y$5:$Y$381,'Fin Forecast'!$A$5:$A$381,'Jan26-Dec26 Transport'!$E77,'Fin Forecast'!$B$5:$B$381,'Jan26-Dec26 Transport'!AJ$6)</f>
        <v>0</v>
      </c>
      <c r="AK77" s="16">
        <f>SUMIFS('Fin Forecast'!$Y$5:$Y$381,'Fin Forecast'!$A$5:$A$381,'Jan26-Dec26 Transport'!$E77,'Fin Forecast'!$B$5:$B$381,'Jan26-Dec26 Transport'!AK$6)</f>
        <v>0</v>
      </c>
      <c r="AL77" s="16">
        <f>SUMIFS('Fin Forecast'!$Y$5:$Y$381,'Fin Forecast'!$A$5:$A$381,'Jan26-Dec26 Transport'!$E77,'Fin Forecast'!$B$5:$B$381,'Jan26-Dec26 Transport'!AL$6)</f>
        <v>0</v>
      </c>
      <c r="AM77" s="16">
        <f>SUMIFS('Fin Forecast'!$Y$5:$Y$381,'Fin Forecast'!$A$5:$A$381,'Jan26-Dec26 Transport'!$E77,'Fin Forecast'!$B$5:$B$381,'Jan26-Dec26 Transport'!AM$6)</f>
        <v>0</v>
      </c>
      <c r="AN77" s="16">
        <f>SUMIFS('Fin Forecast'!$Y$5:$Y$381,'Fin Forecast'!$A$5:$A$381,'Jan26-Dec26 Transport'!$E77,'Fin Forecast'!$B$5:$B$381,'Jan26-Dec26 Transport'!AN$6)</f>
        <v>0</v>
      </c>
      <c r="AP77" s="19">
        <f t="shared" ca="1" si="10"/>
        <v>0</v>
      </c>
      <c r="AQ77" s="21">
        <f t="shared" si="25"/>
        <v>0</v>
      </c>
      <c r="AR77" s="21">
        <f t="shared" ca="1" si="11"/>
        <v>0</v>
      </c>
      <c r="AS77" s="81">
        <f t="shared" si="26"/>
        <v>0</v>
      </c>
      <c r="AT77" s="21">
        <f t="shared" si="27"/>
        <v>0</v>
      </c>
    </row>
    <row r="78" spans="1:46">
      <c r="B78" s="35">
        <f t="shared" si="326"/>
        <v>46357</v>
      </c>
      <c r="C78" s="35" t="s">
        <v>247</v>
      </c>
      <c r="D78" s="3" t="str">
        <f t="shared" si="331"/>
        <v>872</v>
      </c>
      <c r="E78" s="3" t="s">
        <v>219</v>
      </c>
      <c r="F78" s="11">
        <f>SUMIF('Forecasted Customer Cts'!$D$5:$D$30,$E78,'Forecasted Customer Cts'!$Q$5:$Q$30)</f>
        <v>0</v>
      </c>
      <c r="G78" s="11"/>
      <c r="H78" s="11">
        <f ca="1">SUMIF('Forecasted Calendar Month Usage'!$D$5:$D$31,$E78,'Forecasted Calendar Month Usage'!$Q$5:$Q$30)*10</f>
        <v>0</v>
      </c>
      <c r="I78" s="11"/>
      <c r="J78" s="11">
        <f>SUMIFS('Fin Forecast'!R72:R426,'Fin Forecast'!C72:C426,'Jan26-Dec26 Transport'!E78,'Fin Forecast'!D72:D426,'Jan26-Dec26 Transport'!J77)/R78</f>
        <v>0</v>
      </c>
      <c r="K78" s="87"/>
      <c r="L78" s="11"/>
      <c r="M78" s="12">
        <f>VLOOKUP($C78,'Retail Rates'!$B$7:$P$39,4,FALSE)</f>
        <v>750</v>
      </c>
      <c r="N78" s="12">
        <f>VLOOKUP($C78,'Retail Rates'!$B$7:$P$39,5,FALSE)</f>
        <v>0</v>
      </c>
      <c r="O78" s="12">
        <f>VLOOKUP($C78,'Retail Rates'!$B$7:$P$39,6,FALSE)</f>
        <v>550</v>
      </c>
      <c r="P78" s="95">
        <f>VLOOKUP($C78,'Retail Rates'!$B$7:$P$39,10,FALSE)</f>
        <v>4.5600000000000002E-2</v>
      </c>
      <c r="Q78" s="95">
        <f>VLOOKUP($C78,'Retail Rates'!$B$7:$P$39,11,FALSE)</f>
        <v>0</v>
      </c>
      <c r="R78" s="95">
        <f>VLOOKUP($C78,'Retail Rates'!$B$7:$P$39,15,FALSE)</f>
        <v>7.38</v>
      </c>
      <c r="S78" s="95">
        <v>75</v>
      </c>
      <c r="T78" s="13">
        <f t="shared" si="223"/>
        <v>0</v>
      </c>
      <c r="U78" s="13">
        <f t="shared" si="229"/>
        <v>0</v>
      </c>
      <c r="V78" s="13">
        <f>F78*O78</f>
        <v>0</v>
      </c>
      <c r="W78" s="13">
        <f t="shared" ca="1" si="224"/>
        <v>0</v>
      </c>
      <c r="X78" s="13">
        <f t="shared" si="225"/>
        <v>0</v>
      </c>
      <c r="Y78" s="13">
        <f t="shared" si="226"/>
        <v>0</v>
      </c>
      <c r="Z78" s="13">
        <f t="shared" ref="Z78" si="334">L78*S78</f>
        <v>0</v>
      </c>
      <c r="AA78" s="16">
        <f t="shared" ref="AA78" si="335">AL78</f>
        <v>0</v>
      </c>
      <c r="AB78" s="16">
        <f t="shared" ref="AB78" si="336">AM78</f>
        <v>0</v>
      </c>
      <c r="AC78" s="16">
        <f t="shared" ref="AC78" si="337">AN78</f>
        <v>0</v>
      </c>
      <c r="AD78" s="234">
        <f t="shared" ref="AD78" ca="1" si="338">ROUND(SUM(T78:AC78),2)</f>
        <v>0</v>
      </c>
      <c r="AE78" s="234">
        <f t="shared" ref="AE78" si="339">SUM(AG78:AN78)</f>
        <v>0</v>
      </c>
      <c r="AF78" s="17">
        <f t="shared" ref="AF78" si="340">IF(AE78=0,0,ROUND(AE78/AD78,6))</f>
        <v>0</v>
      </c>
      <c r="AG78" s="16">
        <f>SUMIFS('Fin Forecast'!$Y$5:$Y$381,'Fin Forecast'!$A$5:$A$381,'Jan26-Dec26 Transport'!$E78,'Fin Forecast'!$B$5:$B$381,'Jan26-Dec26 Transport'!AG$6)</f>
        <v>0</v>
      </c>
      <c r="AH78" s="16">
        <f>SUMIFS('Fin Forecast'!$Y$5:$Y$381,'Fin Forecast'!$A$5:$A$381,'Jan26-Dec26 Transport'!$E78,'Fin Forecast'!$B$5:$B$381,'Jan26-Dec26 Transport'!AH$6)</f>
        <v>0</v>
      </c>
      <c r="AI78" s="16">
        <f>SUMIFS('Fin Forecast'!$Y$5:$Y$381,'Fin Forecast'!$A$5:$A$381,'Jan26-Dec26 Transport'!$E78,'Fin Forecast'!$B$5:$B$381,'Jan26-Dec26 Transport'!AI$6)</f>
        <v>0</v>
      </c>
      <c r="AJ78" s="16">
        <f>SUMIFS('Fin Forecast'!$Y$5:$Y$381,'Fin Forecast'!$A$5:$A$381,'Jan26-Dec26 Transport'!$E78,'Fin Forecast'!$B$5:$B$381,'Jan26-Dec26 Transport'!AJ$6)</f>
        <v>0</v>
      </c>
      <c r="AK78" s="16">
        <f>SUMIFS('Fin Forecast'!$Y$5:$Y$381,'Fin Forecast'!$A$5:$A$381,'Jan26-Dec26 Transport'!$E78,'Fin Forecast'!$B$5:$B$381,'Jan26-Dec26 Transport'!AK$6)</f>
        <v>0</v>
      </c>
      <c r="AL78" s="16">
        <f>SUMIFS('Fin Forecast'!$Y$5:$Y$381,'Fin Forecast'!$A$5:$A$381,'Jan26-Dec26 Transport'!$E78,'Fin Forecast'!$B$5:$B$381,'Jan26-Dec26 Transport'!AL$6)</f>
        <v>0</v>
      </c>
      <c r="AM78" s="16">
        <f>SUMIFS('Fin Forecast'!$Y$5:$Y$381,'Fin Forecast'!$A$5:$A$381,'Jan26-Dec26 Transport'!$E78,'Fin Forecast'!$B$5:$B$381,'Jan26-Dec26 Transport'!AM$6)</f>
        <v>0</v>
      </c>
      <c r="AN78" s="16">
        <f>SUMIFS('Fin Forecast'!$Y$5:$Y$381,'Fin Forecast'!$A$5:$A$381,'Jan26-Dec26 Transport'!$E78,'Fin Forecast'!$B$5:$B$381,'Jan26-Dec26 Transport'!AN$6)</f>
        <v>0</v>
      </c>
      <c r="AP78" s="19">
        <f t="shared" ref="AP78" ca="1" si="341">+AD78-AE78</f>
        <v>0</v>
      </c>
      <c r="AQ78" s="21">
        <f t="shared" ref="AQ78" si="342">+T78+U78-AG78</f>
        <v>0</v>
      </c>
      <c r="AR78" s="21">
        <f t="shared" ref="AR78" ca="1" si="343">+W78+X78-AI78</f>
        <v>0</v>
      </c>
      <c r="AS78" s="81">
        <f t="shared" ref="AS78" si="344">Y78-AJ78</f>
        <v>0</v>
      </c>
      <c r="AT78" s="21">
        <f t="shared" ref="AT78" si="345">Z78-AK78</f>
        <v>0</v>
      </c>
    </row>
    <row r="79" spans="1:46" s="67" customFormat="1" ht="15" thickBot="1">
      <c r="B79" s="68"/>
      <c r="C79" s="68"/>
      <c r="H79" s="72"/>
      <c r="I79" s="72"/>
      <c r="T79" s="69">
        <f t="shared" ref="T79:AE79" si="346">SUM(T7:T77)</f>
        <v>0</v>
      </c>
      <c r="U79" s="69">
        <f t="shared" si="346"/>
        <v>791942.40000000026</v>
      </c>
      <c r="V79" s="69">
        <f t="shared" si="346"/>
        <v>580800</v>
      </c>
      <c r="W79" s="69">
        <f t="shared" ca="1" si="346"/>
        <v>1135213.5572202243</v>
      </c>
      <c r="X79" s="69">
        <f t="shared" ca="1" si="346"/>
        <v>609911.40013353655</v>
      </c>
      <c r="Y79" s="69">
        <f t="shared" si="346"/>
        <v>8850778.6486240588</v>
      </c>
      <c r="Z79" s="69">
        <f t="shared" si="346"/>
        <v>77400</v>
      </c>
      <c r="AA79" s="69">
        <f t="shared" si="346"/>
        <v>0</v>
      </c>
      <c r="AB79" s="69">
        <f t="shared" si="346"/>
        <v>0</v>
      </c>
      <c r="AC79" s="69">
        <f t="shared" si="346"/>
        <v>27243.459006242309</v>
      </c>
      <c r="AD79" s="69">
        <f t="shared" ca="1" si="346"/>
        <v>12073289.469999997</v>
      </c>
      <c r="AE79" s="69">
        <f t="shared" si="346"/>
        <v>12073289.464984054</v>
      </c>
      <c r="AG79" s="69">
        <f t="shared" ref="AG79:AN79" si="347">SUM(AG7:AG77)</f>
        <v>791942.40000000026</v>
      </c>
      <c r="AH79" s="69">
        <f t="shared" si="347"/>
        <v>580800</v>
      </c>
      <c r="AI79" s="69">
        <f t="shared" si="347"/>
        <v>1745124.9573537612</v>
      </c>
      <c r="AJ79" s="69">
        <f t="shared" si="347"/>
        <v>8850778.6486240514</v>
      </c>
      <c r="AK79" s="69">
        <f t="shared" si="347"/>
        <v>77400</v>
      </c>
      <c r="AL79" s="69">
        <f t="shared" si="347"/>
        <v>0</v>
      </c>
      <c r="AM79" s="69">
        <f t="shared" si="347"/>
        <v>0</v>
      </c>
      <c r="AN79" s="69">
        <f t="shared" si="347"/>
        <v>27243.459006242309</v>
      </c>
      <c r="AP79" s="73"/>
      <c r="AR79" s="73"/>
    </row>
    <row r="80" spans="1:46" ht="15" thickTop="1">
      <c r="B80" s="18"/>
      <c r="C80" s="18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80"/>
      <c r="AE80" s="79"/>
      <c r="AG80" s="79"/>
      <c r="AH80" s="79"/>
      <c r="AI80" s="79"/>
      <c r="AJ80" s="79"/>
      <c r="AK80" s="79"/>
      <c r="AL80" s="79"/>
      <c r="AM80" s="79"/>
      <c r="AN80" s="79"/>
    </row>
    <row r="81" spans="2:40">
      <c r="B81" s="18"/>
      <c r="C81" s="18"/>
      <c r="E81" s="33" t="s">
        <v>22</v>
      </c>
      <c r="F81" s="22">
        <f t="shared" ref="F81:F85" si="348">SUMIF($E$7:$E$78,$E81,$F$7:$F$78)</f>
        <v>0</v>
      </c>
      <c r="G81" s="22">
        <f>SUMIF($E$7:$E$78,$E81,$G$7:$G$78)</f>
        <v>948</v>
      </c>
      <c r="H81" s="22">
        <f ca="1">(SUMIF($E$7:$E$78,$E81,$H$7:$H$78))</f>
        <v>17602553.049074657</v>
      </c>
      <c r="I81" s="22">
        <f t="shared" ref="I81:I85" si="349">(SUMIF($E$7:$E$78,$E81,$I$7:$I$78))/10</f>
        <v>0</v>
      </c>
      <c r="J81" s="22">
        <f t="shared" ref="J81:J85" si="350">(SUMIF($E$7:$E$78,$E81,$J$7:$J$78))/10</f>
        <v>119929.24998135578</v>
      </c>
      <c r="K81" s="22"/>
      <c r="L81" s="22">
        <f>(SUMIF($E$7:$E$78,$E81,$L$7:$L$78))</f>
        <v>924</v>
      </c>
      <c r="T81" s="22">
        <f>(SUMIF($E$7:$E$78,$E81,$T$7:$T$78))</f>
        <v>0</v>
      </c>
      <c r="U81" s="22">
        <f>(SUMIF($E$7:$E$78,$E81,$U$7:$U$78))</f>
        <v>711000</v>
      </c>
      <c r="V81" s="22">
        <f>(SUMIF($E$7:$E$78,$E81,$V$7:$V$78))</f>
        <v>521400</v>
      </c>
      <c r="W81" s="22">
        <f ca="1">(SUMIF($E$7:$E$78,$E81,$W$7:$W$78))</f>
        <v>802676.41903780447</v>
      </c>
      <c r="X81" s="22">
        <f>(SUMIF($E$7:$E$78,$E81,$X$7:$X$78))</f>
        <v>0</v>
      </c>
      <c r="Y81" s="22">
        <f>(SUMIF($E$7:$E$78,$E81,$Y$7:$Y$78))</f>
        <v>8850778.6486240588</v>
      </c>
      <c r="Z81" s="22">
        <f>(SUMIF($E$7:$E$78,$E81,$Z$7:$Z$78))</f>
        <v>69300</v>
      </c>
      <c r="AA81" s="22">
        <f>(SUMIF($E$7:$E$78,$E81,$AA$7:$AA$78))</f>
        <v>0</v>
      </c>
      <c r="AB81" s="22">
        <f>(SUMIF($E$7:$E$78,$E81,$AB$7:$AB$78))</f>
        <v>0</v>
      </c>
      <c r="AC81" s="22">
        <f>(SUMIF($E$7:$E$78,$E81,$AC$7:$AC$78))</f>
        <v>3355.2000000000003</v>
      </c>
      <c r="AD81" s="22">
        <f ca="1">(SUMIF($E$7:$E$78,$E81,$AD$7:$AD$78))</f>
        <v>10958510.27</v>
      </c>
      <c r="AE81" s="21"/>
      <c r="AG81" s="21"/>
      <c r="AH81" s="21"/>
      <c r="AI81" s="21"/>
      <c r="AJ81" s="21"/>
      <c r="AK81" s="21"/>
      <c r="AL81" s="21"/>
      <c r="AM81" s="21"/>
      <c r="AN81" s="21"/>
    </row>
    <row r="82" spans="2:40">
      <c r="B82" s="18"/>
      <c r="C82" s="18"/>
      <c r="E82" s="33" t="s">
        <v>214</v>
      </c>
      <c r="F82" s="22">
        <f t="shared" si="348"/>
        <v>0</v>
      </c>
      <c r="G82" s="22">
        <f t="shared" ref="G82:G85" si="351">SUMIF($E$7:$E$78,$E82,$G$7:$G$78)</f>
        <v>0</v>
      </c>
      <c r="H82" s="22">
        <f t="shared" ref="H82:H85" ca="1" si="352">(SUMIF($E$7:$E$78,$E82,$H$7:$H$78))/10</f>
        <v>0</v>
      </c>
      <c r="I82" s="22">
        <f t="shared" ca="1" si="349"/>
        <v>0</v>
      </c>
      <c r="J82" s="22">
        <f t="shared" si="350"/>
        <v>0</v>
      </c>
      <c r="K82" s="22"/>
      <c r="L82" s="22">
        <f>(SUMIF($E$7:$E$78,$E82,$L$7:$L$78))/10</f>
        <v>0</v>
      </c>
      <c r="T82" s="22">
        <f>(SUMIF($E$7:$E$78,$E82,$T$7:$T$78))</f>
        <v>0</v>
      </c>
      <c r="U82" s="22">
        <f>(SUMIF($E$7:$E$78,$E82,$U$7:$U$78))</f>
        <v>0</v>
      </c>
      <c r="V82" s="22">
        <f>(SUMIF($E$7:$E$78,$E82,$V$7:$V$78))</f>
        <v>0</v>
      </c>
      <c r="W82" s="22">
        <f ca="1">(SUMIF($E$7:$E$78,$E82,$W$7:$W$78))</f>
        <v>0</v>
      </c>
      <c r="X82" s="22">
        <f ca="1">(SUMIF($E$7:$E$78,$E82,$X$7:$X$78))</f>
        <v>0</v>
      </c>
      <c r="Y82" s="22">
        <f>(SUMIF($E$7:$E$78,$E82,$Y$7:$Y$78))</f>
        <v>0</v>
      </c>
      <c r="Z82" s="22">
        <f>(SUMIF($E$7:$E$78,$E82,$Z$7:$Z$78))</f>
        <v>0</v>
      </c>
      <c r="AA82" s="22">
        <f>(SUMIF($E$7:$E$78,$E82,$AA$7:$AA$78))</f>
        <v>0</v>
      </c>
      <c r="AB82" s="22">
        <f>(SUMIF($E$7:$E$78,$E82,$AB$7:$AB$78))</f>
        <v>0</v>
      </c>
      <c r="AC82" s="22">
        <f>(SUMIF($E$7:$E$78,$E82,$AC$7:$AC$78))</f>
        <v>0</v>
      </c>
      <c r="AD82" s="22">
        <f ca="1">(SUMIF($E$7:$E$78,$E82,$AD$7:$AD$78))</f>
        <v>0</v>
      </c>
      <c r="AJ82"/>
      <c r="AK82"/>
      <c r="AL82"/>
      <c r="AM82"/>
      <c r="AN82"/>
    </row>
    <row r="83" spans="2:40">
      <c r="B83" s="18"/>
      <c r="C83" s="18"/>
      <c r="E83" s="33" t="s">
        <v>197</v>
      </c>
      <c r="F83" s="22">
        <f t="shared" si="348"/>
        <v>0</v>
      </c>
      <c r="G83" s="22">
        <f t="shared" si="351"/>
        <v>108</v>
      </c>
      <c r="H83" s="22">
        <f t="shared" ca="1" si="352"/>
        <v>12305.707663191361</v>
      </c>
      <c r="I83" s="22">
        <f t="shared" ca="1" si="349"/>
        <v>27694.292336808627</v>
      </c>
      <c r="J83" s="22">
        <f t="shared" si="350"/>
        <v>0</v>
      </c>
      <c r="K83" s="22"/>
      <c r="L83" s="22">
        <f>(SUMIF($E$7:$E$78,$E83,$L$7:$L$78))</f>
        <v>108</v>
      </c>
      <c r="T83" s="22">
        <f>(SUMIF($E$7:$E$78,$E83,$T$7:$T$78))</f>
        <v>0</v>
      </c>
      <c r="U83" s="22">
        <f>(SUMIF($E$7:$E$78,$E83,$U$7:$U$78))</f>
        <v>80942.400000000009</v>
      </c>
      <c r="V83" s="22">
        <f>(SUMIF($E$7:$E$78,$E83,$V$7:$V$78))</f>
        <v>59400</v>
      </c>
      <c r="W83" s="22">
        <f ca="1">(SUMIF($E$7:$E$78,$E83,$W$7:$W$78))</f>
        <v>332537.13818242011</v>
      </c>
      <c r="X83" s="22">
        <f ca="1">(SUMIF($E$7:$E$78,$E83,$X$7:$X$78))</f>
        <v>609911.40013353655</v>
      </c>
      <c r="Y83" s="22">
        <f>(SUMIF($E$7:$E$78,$E83,$Y$7:$Y$78))</f>
        <v>0</v>
      </c>
      <c r="Z83" s="22">
        <f>(SUMIF($E$7:$E$78,$E83,$Z$7:$Z$78))</f>
        <v>8100</v>
      </c>
      <c r="AA83" s="22">
        <f>(SUMIF($E$7:$E$78,$E83,$AA$7:$AA$78))</f>
        <v>0</v>
      </c>
      <c r="AB83" s="22">
        <f>(SUMIF($E$7:$E$78,$E83,$AB$7:$AB$78))</f>
        <v>0</v>
      </c>
      <c r="AC83" s="22">
        <f>(SUMIF($E$7:$E$78,$E83,$AC$7:$AC$78))</f>
        <v>23888.259006242311</v>
      </c>
      <c r="AD83" s="22">
        <f ca="1">(SUMIF($E$7:$E$78,$E83,$AD$7:$AD$78))</f>
        <v>1114779.2000000002</v>
      </c>
      <c r="AJ83"/>
      <c r="AK83"/>
      <c r="AL83"/>
      <c r="AM83"/>
      <c r="AN83"/>
    </row>
    <row r="84" spans="2:40">
      <c r="B84" s="18"/>
      <c r="C84" s="18"/>
      <c r="E84" s="33" t="s">
        <v>143</v>
      </c>
      <c r="F84" s="22">
        <f t="shared" si="348"/>
        <v>0</v>
      </c>
      <c r="G84" s="22">
        <f t="shared" si="351"/>
        <v>0</v>
      </c>
      <c r="H84" s="22">
        <f t="shared" ca="1" si="352"/>
        <v>0</v>
      </c>
      <c r="I84" s="22">
        <f t="shared" si="349"/>
        <v>0</v>
      </c>
      <c r="J84" s="22">
        <f t="shared" si="350"/>
        <v>0</v>
      </c>
      <c r="K84" s="22"/>
      <c r="L84" s="22">
        <f>(SUMIF($E$7:$E$78,$E84,$L$7:$L$78))/10</f>
        <v>0</v>
      </c>
      <c r="T84" s="22">
        <f>(SUMIF($E$7:$E$78,$E84,$T$7:$T$78))</f>
        <v>0</v>
      </c>
      <c r="U84" s="22">
        <f>(SUMIF($E$7:$E$78,$E84,$U$7:$U$78))</f>
        <v>0</v>
      </c>
      <c r="V84" s="22">
        <f>(SUMIF($E$7:$E$78,$E84,$V$7:$V$78))</f>
        <v>0</v>
      </c>
      <c r="W84" s="22">
        <f ca="1">(SUMIF($E$7:$E$78,$E84,$W$7:$W$78))</f>
        <v>0</v>
      </c>
      <c r="X84" s="22">
        <f>(SUMIF($E$7:$E$78,$E84,$X$7:$X$78))</f>
        <v>0</v>
      </c>
      <c r="Y84" s="22">
        <f>(SUMIF($E$7:$E$78,$E84,$Y$7:$Y$78))</f>
        <v>0</v>
      </c>
      <c r="Z84" s="22">
        <f>(SUMIF($E$7:$E$78,$E84,$Z$7:$Z$78))</f>
        <v>0</v>
      </c>
      <c r="AA84" s="22">
        <f>(SUMIF($E$7:$E$78,$E84,$AA$7:$AA$78))</f>
        <v>0</v>
      </c>
      <c r="AB84" s="22">
        <f>(SUMIF($E$7:$E$78,$E84,$AB$7:$AB$78))</f>
        <v>0</v>
      </c>
      <c r="AC84" s="22">
        <f>(SUMIF($E$7:$E$78,$E84,$AC$7:$AC$78))</f>
        <v>0</v>
      </c>
      <c r="AD84" s="22">
        <f ca="1">(SUMIF($E$7:$E$78,$E84,$AD$7:$AD$78))</f>
        <v>0</v>
      </c>
      <c r="AJ84"/>
      <c r="AK84"/>
      <c r="AL84"/>
      <c r="AM84"/>
      <c r="AN84"/>
    </row>
    <row r="85" spans="2:40">
      <c r="B85" s="18"/>
      <c r="C85" s="18"/>
      <c r="E85" s="33" t="s">
        <v>268</v>
      </c>
      <c r="F85" s="22">
        <f t="shared" si="348"/>
        <v>0</v>
      </c>
      <c r="G85" s="22">
        <f t="shared" si="351"/>
        <v>0</v>
      </c>
      <c r="H85" s="22">
        <f t="shared" ca="1" si="352"/>
        <v>0</v>
      </c>
      <c r="I85" s="22">
        <f t="shared" si="349"/>
        <v>0</v>
      </c>
      <c r="J85" s="22">
        <f t="shared" si="350"/>
        <v>0</v>
      </c>
      <c r="K85" s="22"/>
      <c r="L85" s="22">
        <f>(SUMIF($E$7:$E$78,$E85,$L$7:$L$78))/10</f>
        <v>0</v>
      </c>
      <c r="T85" s="22">
        <f>(SUMIF($E$7:$E$78,$E85,$T$7:$T$78))</f>
        <v>0</v>
      </c>
      <c r="U85" s="22">
        <f>(SUMIF($E$7:$E$78,$E85,$U$7:$U$78))</f>
        <v>0</v>
      </c>
      <c r="V85" s="22">
        <f>(SUMIF($E$7:$E$78,$E85,$V$7:$V$78))</f>
        <v>0</v>
      </c>
      <c r="W85" s="22">
        <f ca="1">(SUMIF($E$7:$E$78,$E85,$W$7:$W$78))</f>
        <v>0</v>
      </c>
      <c r="X85" s="22">
        <f>(SUMIF($E$7:$E$78,$E85,$X$7:$X$78))</f>
        <v>0</v>
      </c>
      <c r="Y85" s="22">
        <f>(SUMIF($E$7:$E$78,$E85,$Y$7:$Y$78))</f>
        <v>0</v>
      </c>
      <c r="Z85" s="22">
        <f>(SUMIF($E$7:$E$78,$E85,$Z$7:$Z$78))</f>
        <v>0</v>
      </c>
      <c r="AA85" s="22">
        <f>(SUMIF($E$7:$E$78,$E85,$AA$7:$AA$78))</f>
        <v>0</v>
      </c>
      <c r="AB85" s="22">
        <f>(SUMIF($E$7:$E$78,$E85,$AB$7:$AB$78))</f>
        <v>0</v>
      </c>
      <c r="AC85" s="22">
        <f>(SUMIF($E$7:$E$78,$E85,$AC$7:$AC$78))</f>
        <v>0</v>
      </c>
      <c r="AD85" s="22">
        <f ca="1">(SUMIF($E$7:$E$78,$E85,$AD$7:$AD$78))</f>
        <v>0</v>
      </c>
      <c r="AJ85"/>
      <c r="AK85"/>
      <c r="AL85"/>
      <c r="AM85"/>
      <c r="AN85"/>
    </row>
    <row r="86" spans="2:40">
      <c r="B86" s="18"/>
      <c r="C86" s="18"/>
      <c r="E86" s="33" t="s">
        <v>219</v>
      </c>
      <c r="F86" s="22">
        <f>SUMIF($E$7:$E$78,$E86,$F$7:$F$78)</f>
        <v>0</v>
      </c>
      <c r="G86" s="22">
        <f>SUMIF($E$7:$E$78,$E86,$G$7:$G$78)</f>
        <v>0</v>
      </c>
      <c r="H86" s="22">
        <f ca="1">(SUMIF($E$7:$E$78,$E86,$H$7:$H$78))/10</f>
        <v>0</v>
      </c>
      <c r="I86" s="22">
        <f>(SUMIF($E$7:$E$78,$E86,$I$7:$I$78))/10</f>
        <v>0</v>
      </c>
      <c r="J86" s="22">
        <f>(SUMIF($E$7:$E$78,$E86,$J$7:$J$78))/10</f>
        <v>0</v>
      </c>
      <c r="K86" s="22"/>
      <c r="L86" s="22">
        <f>(SUMIF($E$7:$E$78,$E86,$L$7:$L$78))/10</f>
        <v>0</v>
      </c>
      <c r="T86" s="22">
        <f>(SUMIF($E$7:$E$78,#REF!,$T$7:$T$78))</f>
        <v>0</v>
      </c>
      <c r="U86" s="22">
        <f>(SUMIF($E$7:$E$78,#REF!,$U$7:$U$78))</f>
        <v>0</v>
      </c>
      <c r="V86" s="22">
        <f>(SUMIF($E$7:$E$78,#REF!,$V$7:$V$78))</f>
        <v>0</v>
      </c>
      <c r="W86" s="22">
        <f>(SUMIF($E$7:$E$78,#REF!,$W$7:$W$78))</f>
        <v>0</v>
      </c>
      <c r="X86" s="22">
        <f>(SUMIF($E$7:$E$78,#REF!,$X$7:$X$78))</f>
        <v>0</v>
      </c>
      <c r="Y86" s="22">
        <f>(SUMIF($E$7:$E$78,#REF!,$Y$7:$Y$78))</f>
        <v>0</v>
      </c>
      <c r="Z86" s="22">
        <f>(SUMIF($E$7:$E$78,#REF!,$Z$7:$Z$78))</f>
        <v>0</v>
      </c>
      <c r="AA86" s="22">
        <f>(SUMIF($E$7:$E$78,#REF!,$AA$7:$AA$78))</f>
        <v>0</v>
      </c>
      <c r="AB86" s="22">
        <f>(SUMIF($E$7:$E$78,#REF!,$AB$7:$AB$78))</f>
        <v>0</v>
      </c>
      <c r="AC86" s="22">
        <f>(SUMIF($E$7:$E$78,#REF!,$AC$7:$AC$78))</f>
        <v>0</v>
      </c>
      <c r="AD86" s="22">
        <f>(SUMIF($E$7:$E$78,#REF!,$AD$7:$AD$78))</f>
        <v>0</v>
      </c>
      <c r="AJ86"/>
      <c r="AK86"/>
      <c r="AL86"/>
      <c r="AM86"/>
      <c r="AN86"/>
    </row>
    <row r="87" spans="2:40">
      <c r="B87" s="18"/>
      <c r="C87" s="18"/>
      <c r="T87" s="22">
        <f>(SUMIF($E$7:$E$78,$E86,$T$7:$T$78))</f>
        <v>0</v>
      </c>
      <c r="U87" s="22">
        <f>(SUMIF($E$7:$E$78,$E86,$U$7:$U$78))</f>
        <v>0</v>
      </c>
      <c r="V87" s="22">
        <f>(SUMIF($E$7:$E$78,$E86,$V$7:$V$78))</f>
        <v>0</v>
      </c>
      <c r="W87" s="22">
        <f ca="1">(SUMIF($E$7:$E$78,$E86,$W$7:$W$78))</f>
        <v>0</v>
      </c>
      <c r="X87" s="22">
        <f>(SUMIF($E$7:$E$78,$E86,$X$7:$X$78))</f>
        <v>0</v>
      </c>
      <c r="Y87" s="22">
        <f>(SUMIF($E$7:$E$78,$E86,$Y$7:$Y$78))</f>
        <v>0</v>
      </c>
      <c r="Z87" s="22">
        <f>(SUMIF($E$7:$E$78,$E86,$Z$7:$Z$78))</f>
        <v>0</v>
      </c>
      <c r="AA87" s="22">
        <f>(SUMIF($E$7:$E$78,$E86,$AA$7:$AA$78))</f>
        <v>0</v>
      </c>
      <c r="AB87" s="22">
        <f>(SUMIF($E$7:$E$78,$E86,$AB$7:$AB$78))</f>
        <v>0</v>
      </c>
      <c r="AC87" s="22">
        <f>(SUMIF($E$7:$E$78,$E86,$AC$7:$AC$78))</f>
        <v>0</v>
      </c>
      <c r="AD87" s="22">
        <f ca="1">(SUMIF($E$7:$E$78,$E86,$AD$7:$AD$78))</f>
        <v>0</v>
      </c>
      <c r="AJ87"/>
      <c r="AK87"/>
      <c r="AL87"/>
      <c r="AM87"/>
      <c r="AN87"/>
    </row>
    <row r="88" spans="2:40">
      <c r="B88" s="18"/>
      <c r="C88" s="1"/>
      <c r="D88" s="77"/>
      <c r="F88" s="22">
        <f>SUM(F81:F86)</f>
        <v>0</v>
      </c>
      <c r="G88" s="22">
        <f>SUM(G81:G86)</f>
        <v>1056</v>
      </c>
      <c r="H88" s="22">
        <f t="shared" ref="H88:L88" ca="1" si="353">SUM(H81:H86)</f>
        <v>17614858.756737847</v>
      </c>
      <c r="I88" s="22">
        <f t="shared" ca="1" si="353"/>
        <v>27694.292336808627</v>
      </c>
      <c r="J88" s="22">
        <f t="shared" si="353"/>
        <v>119929.24998135578</v>
      </c>
      <c r="K88" s="22"/>
      <c r="L88" s="22">
        <f t="shared" si="353"/>
        <v>1032</v>
      </c>
      <c r="Z88" s="22">
        <f ca="1">SUM(T81:Z87)</f>
        <v>12046046.005977821</v>
      </c>
      <c r="AJ88"/>
      <c r="AK88"/>
      <c r="AL88"/>
      <c r="AM88"/>
      <c r="AN88"/>
    </row>
    <row r="89" spans="2:40">
      <c r="B89" s="18"/>
      <c r="C89" s="1"/>
      <c r="D89" s="22"/>
      <c r="H89" s="22"/>
      <c r="I89" s="113"/>
      <c r="J89" s="76"/>
      <c r="K89" s="76"/>
      <c r="L89" s="22"/>
      <c r="AJ89"/>
      <c r="AK89"/>
      <c r="AL89"/>
      <c r="AM89"/>
      <c r="AN89"/>
    </row>
    <row r="90" spans="2:40">
      <c r="B90" s="18"/>
      <c r="C90" s="18"/>
      <c r="D90" s="22"/>
      <c r="H90" s="22"/>
      <c r="AJ90"/>
      <c r="AK90"/>
      <c r="AL90"/>
      <c r="AM90"/>
      <c r="AN90"/>
    </row>
    <row r="91" spans="2:40">
      <c r="B91" s="18"/>
      <c r="C91" s="18"/>
      <c r="D91" s="22"/>
      <c r="H91" s="22"/>
      <c r="AJ91"/>
      <c r="AK91"/>
      <c r="AL91"/>
      <c r="AM91"/>
      <c r="AN91"/>
    </row>
    <row r="92" spans="2:40">
      <c r="B92" s="18"/>
      <c r="C92" s="18"/>
      <c r="D92" s="22"/>
      <c r="AJ92"/>
      <c r="AK92"/>
      <c r="AL92"/>
      <c r="AM92"/>
      <c r="AN92"/>
    </row>
    <row r="93" spans="2:40">
      <c r="B93" s="18"/>
      <c r="C93" s="18"/>
      <c r="AJ93"/>
      <c r="AK93"/>
      <c r="AL93"/>
      <c r="AM93"/>
      <c r="AN93"/>
    </row>
    <row r="94" spans="2:40">
      <c r="B94" s="18"/>
      <c r="C94" s="18"/>
      <c r="AJ94"/>
      <c r="AK94"/>
      <c r="AL94"/>
      <c r="AM94"/>
      <c r="AN94"/>
    </row>
    <row r="95" spans="2:40">
      <c r="B95" s="18"/>
      <c r="C95" s="18"/>
      <c r="AJ95"/>
      <c r="AK95"/>
      <c r="AL95"/>
      <c r="AM95"/>
      <c r="AN95"/>
    </row>
    <row r="96" spans="2:40">
      <c r="B96" s="18"/>
      <c r="C96" s="18"/>
      <c r="AJ96"/>
      <c r="AK96"/>
      <c r="AL96"/>
      <c r="AM96"/>
      <c r="AN96"/>
    </row>
    <row r="97" spans="2:40">
      <c r="B97" s="18"/>
      <c r="C97" s="18"/>
      <c r="AJ97"/>
      <c r="AK97"/>
      <c r="AL97"/>
      <c r="AM97"/>
      <c r="AN97"/>
    </row>
    <row r="98" spans="2:40">
      <c r="B98" s="18"/>
      <c r="C98" s="18"/>
      <c r="AJ98"/>
      <c r="AK98"/>
      <c r="AL98"/>
      <c r="AM98"/>
      <c r="AN98"/>
    </row>
    <row r="99" spans="2:40">
      <c r="B99" s="18"/>
      <c r="C99" s="18"/>
      <c r="AJ99"/>
      <c r="AK99"/>
      <c r="AL99"/>
      <c r="AM99"/>
      <c r="AN99"/>
    </row>
    <row r="100" spans="2:40">
      <c r="B100" s="18"/>
      <c r="C100" s="18"/>
      <c r="AJ100"/>
      <c r="AK100"/>
      <c r="AL100"/>
      <c r="AM100"/>
      <c r="AN100"/>
    </row>
    <row r="101" spans="2:40">
      <c r="B101" s="18"/>
      <c r="C101" s="18"/>
      <c r="AJ101"/>
      <c r="AK101"/>
      <c r="AL101"/>
      <c r="AM101"/>
      <c r="AN101"/>
    </row>
    <row r="102" spans="2:40">
      <c r="B102" s="18"/>
      <c r="C102" s="18"/>
      <c r="AJ102"/>
      <c r="AK102"/>
      <c r="AL102"/>
      <c r="AM102"/>
      <c r="AN102"/>
    </row>
    <row r="103" spans="2:40">
      <c r="B103" s="18"/>
      <c r="C103" s="18"/>
      <c r="AJ103"/>
      <c r="AK103"/>
      <c r="AL103"/>
      <c r="AM103"/>
      <c r="AN103"/>
    </row>
    <row r="104" spans="2:40">
      <c r="B104" s="18"/>
      <c r="C104" s="18"/>
      <c r="AJ104"/>
      <c r="AK104"/>
      <c r="AL104"/>
      <c r="AM104"/>
      <c r="AN104"/>
    </row>
    <row r="105" spans="2:40">
      <c r="B105" s="18"/>
      <c r="C105" s="18"/>
      <c r="AJ105"/>
      <c r="AK105"/>
      <c r="AL105"/>
      <c r="AM105"/>
      <c r="AN105"/>
    </row>
    <row r="106" spans="2:40">
      <c r="B106" s="18"/>
      <c r="C106" s="18"/>
      <c r="AJ106"/>
      <c r="AK106"/>
      <c r="AL106"/>
      <c r="AM106"/>
      <c r="AN106"/>
    </row>
    <row r="107" spans="2:40">
      <c r="B107" s="18"/>
      <c r="C107" s="18"/>
      <c r="AJ107"/>
      <c r="AK107"/>
      <c r="AL107"/>
      <c r="AM107"/>
      <c r="AN107"/>
    </row>
    <row r="108" spans="2:40">
      <c r="B108" s="18"/>
      <c r="C108" s="18"/>
      <c r="AJ108"/>
      <c r="AK108"/>
      <c r="AL108"/>
      <c r="AM108"/>
      <c r="AN108"/>
    </row>
    <row r="109" spans="2:40">
      <c r="B109" s="18"/>
      <c r="C109" s="18"/>
      <c r="AJ109"/>
      <c r="AK109"/>
      <c r="AL109"/>
      <c r="AM109"/>
      <c r="AN109"/>
    </row>
    <row r="110" spans="2:40">
      <c r="B110" s="18"/>
      <c r="C110" s="18"/>
    </row>
    <row r="111" spans="2:40">
      <c r="B111" s="18"/>
      <c r="C111" s="18"/>
    </row>
    <row r="112" spans="2:40">
      <c r="B112" s="18"/>
      <c r="C112" s="18"/>
    </row>
    <row r="113" spans="2:3">
      <c r="B113" s="18"/>
      <c r="C113" s="18"/>
    </row>
    <row r="114" spans="2:3">
      <c r="B114" s="18"/>
      <c r="C114" s="18"/>
    </row>
    <row r="115" spans="2:3">
      <c r="B115" s="18"/>
      <c r="C115" s="18"/>
    </row>
    <row r="116" spans="2:3">
      <c r="B116" s="18"/>
      <c r="C116" s="18"/>
    </row>
    <row r="117" spans="2:3">
      <c r="B117" s="18"/>
      <c r="C117" s="18"/>
    </row>
    <row r="118" spans="2:3">
      <c r="B118" s="18"/>
      <c r="C118" s="18"/>
    </row>
    <row r="119" spans="2:3">
      <c r="B119" s="18"/>
      <c r="C119" s="18"/>
    </row>
    <row r="120" spans="2:3">
      <c r="B120" s="18"/>
      <c r="C120" s="18"/>
    </row>
    <row r="121" spans="2:3">
      <c r="B121" s="18"/>
      <c r="C121" s="18"/>
    </row>
    <row r="122" spans="2:3">
      <c r="B122" s="18"/>
      <c r="C122" s="18"/>
    </row>
    <row r="123" spans="2:3">
      <c r="B123" s="18"/>
      <c r="C123" s="18"/>
    </row>
    <row r="124" spans="2:3">
      <c r="B124" s="18"/>
      <c r="C124" s="18"/>
    </row>
    <row r="125" spans="2:3">
      <c r="B125" s="18"/>
      <c r="C125" s="18"/>
    </row>
    <row r="126" spans="2:3">
      <c r="B126" s="18"/>
      <c r="C126" s="18"/>
    </row>
    <row r="127" spans="2:3">
      <c r="B127" s="18"/>
      <c r="C127" s="18"/>
    </row>
    <row r="128" spans="2:3">
      <c r="B128" s="18"/>
      <c r="C128" s="18"/>
    </row>
    <row r="129" spans="2:3">
      <c r="B129" s="18"/>
      <c r="C129" s="18"/>
    </row>
    <row r="130" spans="2:3">
      <c r="B130" s="18"/>
      <c r="C130" s="18"/>
    </row>
    <row r="131" spans="2:3">
      <c r="B131" s="18"/>
      <c r="C131" s="18"/>
    </row>
    <row r="132" spans="2:3">
      <c r="B132" s="18"/>
      <c r="C132" s="18"/>
    </row>
    <row r="133" spans="2:3">
      <c r="B133" s="18"/>
      <c r="C133" s="18"/>
    </row>
    <row r="134" spans="2:3">
      <c r="B134" s="18"/>
      <c r="C134" s="18"/>
    </row>
    <row r="135" spans="2:3">
      <c r="B135" s="18"/>
      <c r="C135" s="18"/>
    </row>
    <row r="136" spans="2:3">
      <c r="B136" s="18"/>
      <c r="C136" s="18"/>
    </row>
    <row r="137" spans="2:3">
      <c r="B137" s="18"/>
      <c r="C137" s="18"/>
    </row>
    <row r="138" spans="2:3">
      <c r="B138" s="18"/>
      <c r="C138" s="18"/>
    </row>
    <row r="139" spans="2:3">
      <c r="B139" s="18"/>
      <c r="C139" s="18"/>
    </row>
    <row r="140" spans="2:3">
      <c r="B140" s="18"/>
      <c r="C140" s="18"/>
    </row>
    <row r="141" spans="2:3">
      <c r="B141" s="18"/>
      <c r="C141" s="18"/>
    </row>
    <row r="142" spans="2:3">
      <c r="B142" s="18"/>
      <c r="C142" s="18"/>
    </row>
    <row r="143" spans="2:3">
      <c r="B143" s="18"/>
      <c r="C143" s="18"/>
    </row>
    <row r="144" spans="2:3">
      <c r="B144" s="18"/>
      <c r="C144" s="18"/>
    </row>
    <row r="145" spans="2:3">
      <c r="B145" s="18"/>
      <c r="C145" s="18"/>
    </row>
    <row r="146" spans="2:3">
      <c r="B146" s="18"/>
      <c r="C146" s="18"/>
    </row>
    <row r="147" spans="2:3">
      <c r="B147" s="18"/>
      <c r="C147" s="18"/>
    </row>
    <row r="148" spans="2:3">
      <c r="B148" s="18"/>
      <c r="C148" s="18"/>
    </row>
    <row r="149" spans="2:3">
      <c r="B149" s="18"/>
      <c r="C149" s="18"/>
    </row>
    <row r="150" spans="2:3">
      <c r="B150" s="18"/>
      <c r="C150" s="18"/>
    </row>
    <row r="151" spans="2:3">
      <c r="B151" s="18"/>
      <c r="C151" s="18"/>
    </row>
    <row r="152" spans="2:3">
      <c r="B152" s="18"/>
      <c r="C152" s="18"/>
    </row>
    <row r="153" spans="2:3">
      <c r="B153" s="18"/>
      <c r="C153" s="18"/>
    </row>
    <row r="154" spans="2:3">
      <c r="B154" s="18"/>
      <c r="C154" s="18"/>
    </row>
    <row r="155" spans="2:3">
      <c r="B155" s="18"/>
      <c r="C155" s="18"/>
    </row>
    <row r="156" spans="2:3">
      <c r="B156" s="18"/>
      <c r="C156" s="18"/>
    </row>
    <row r="157" spans="2:3">
      <c r="B157" s="18"/>
      <c r="C157" s="18"/>
    </row>
    <row r="158" spans="2:3">
      <c r="B158" s="18"/>
      <c r="C158" s="18"/>
    </row>
    <row r="159" spans="2:3">
      <c r="B159" s="18"/>
      <c r="C159" s="18"/>
    </row>
    <row r="160" spans="2:3">
      <c r="B160" s="18"/>
      <c r="C160" s="18"/>
    </row>
    <row r="161" spans="2:3">
      <c r="B161" s="18"/>
      <c r="C161" s="18"/>
    </row>
    <row r="162" spans="2:3">
      <c r="B162" s="18"/>
      <c r="C162" s="18"/>
    </row>
    <row r="163" spans="2:3">
      <c r="B163" s="18"/>
      <c r="C163" s="18"/>
    </row>
    <row r="164" spans="2:3">
      <c r="B164" s="18"/>
      <c r="C164" s="18"/>
    </row>
    <row r="165" spans="2:3">
      <c r="B165" s="18"/>
      <c r="C165" s="18"/>
    </row>
    <row r="166" spans="2:3">
      <c r="B166" s="18"/>
      <c r="C166" s="18"/>
    </row>
    <row r="167" spans="2:3">
      <c r="B167" s="18"/>
      <c r="C167" s="18"/>
    </row>
    <row r="168" spans="2:3">
      <c r="B168" s="18"/>
      <c r="C168" s="18"/>
    </row>
    <row r="169" spans="2:3">
      <c r="B169" s="18"/>
      <c r="C169" s="18"/>
    </row>
    <row r="170" spans="2:3">
      <c r="B170" s="18"/>
      <c r="C170" s="18"/>
    </row>
    <row r="171" spans="2:3">
      <c r="B171" s="18"/>
      <c r="C171" s="18"/>
    </row>
    <row r="172" spans="2:3">
      <c r="B172" s="18"/>
      <c r="C172" s="18"/>
    </row>
    <row r="173" spans="2:3">
      <c r="B173" s="18"/>
      <c r="C173" s="18"/>
    </row>
    <row r="174" spans="2:3">
      <c r="B174" s="18"/>
      <c r="C174" s="18"/>
    </row>
    <row r="175" spans="2:3">
      <c r="B175" s="18"/>
      <c r="C175" s="18"/>
    </row>
    <row r="176" spans="2:3">
      <c r="B176" s="18"/>
      <c r="C176" s="18"/>
    </row>
    <row r="177" spans="2:3">
      <c r="B177" s="18"/>
      <c r="C177" s="18"/>
    </row>
    <row r="178" spans="2:3">
      <c r="B178" s="18"/>
      <c r="C178" s="18"/>
    </row>
    <row r="179" spans="2:3">
      <c r="B179" s="18"/>
      <c r="C179" s="18"/>
    </row>
    <row r="180" spans="2:3">
      <c r="B180" s="18"/>
      <c r="C180" s="18"/>
    </row>
    <row r="181" spans="2:3">
      <c r="B181" s="18"/>
      <c r="C181" s="18"/>
    </row>
    <row r="182" spans="2:3">
      <c r="B182" s="18"/>
      <c r="C182" s="18"/>
    </row>
    <row r="183" spans="2:3">
      <c r="B183" s="18"/>
      <c r="C183" s="18"/>
    </row>
    <row r="184" spans="2:3">
      <c r="B184" s="18"/>
      <c r="C184" s="18"/>
    </row>
    <row r="185" spans="2:3">
      <c r="B185" s="18"/>
      <c r="C185" s="18"/>
    </row>
    <row r="186" spans="2:3">
      <c r="B186" s="18"/>
      <c r="C186" s="18"/>
    </row>
    <row r="187" spans="2:3">
      <c r="B187" s="18"/>
      <c r="C187" s="18"/>
    </row>
    <row r="188" spans="2:3">
      <c r="B188" s="18"/>
      <c r="C188" s="18"/>
    </row>
    <row r="189" spans="2:3">
      <c r="B189" s="18"/>
      <c r="C189" s="18"/>
    </row>
    <row r="190" spans="2:3">
      <c r="B190" s="18"/>
      <c r="C190" s="18"/>
    </row>
    <row r="191" spans="2:3">
      <c r="B191" s="18"/>
      <c r="C191" s="18"/>
    </row>
    <row r="192" spans="2:3">
      <c r="B192" s="35"/>
    </row>
    <row r="193" spans="2:2">
      <c r="B193" s="35"/>
    </row>
    <row r="194" spans="2:2">
      <c r="B194" s="35"/>
    </row>
    <row r="195" spans="2:2">
      <c r="B195" s="35"/>
    </row>
    <row r="196" spans="2:2">
      <c r="B196" s="35"/>
    </row>
    <row r="197" spans="2:2">
      <c r="B197" s="35"/>
    </row>
    <row r="198" spans="2:2">
      <c r="B198" s="35"/>
    </row>
    <row r="199" spans="2:2">
      <c r="B199" s="35"/>
    </row>
    <row r="200" spans="2:2">
      <c r="B200" s="35"/>
    </row>
    <row r="201" spans="2:2">
      <c r="B201" s="35"/>
    </row>
    <row r="202" spans="2:2">
      <c r="B202" s="35"/>
    </row>
    <row r="203" spans="2:2">
      <c r="B203" s="35"/>
    </row>
    <row r="204" spans="2:2">
      <c r="B204" s="35"/>
    </row>
    <row r="205" spans="2:2">
      <c r="B205" s="35"/>
    </row>
    <row r="206" spans="2:2">
      <c r="B206" s="35"/>
    </row>
    <row r="207" spans="2:2">
      <c r="B207" s="35"/>
    </row>
    <row r="208" spans="2:2">
      <c r="B208" s="35"/>
    </row>
    <row r="209" spans="2:2">
      <c r="B209" s="35"/>
    </row>
    <row r="210" spans="2:2">
      <c r="B210" s="35"/>
    </row>
    <row r="211" spans="2:2">
      <c r="B211" s="35"/>
    </row>
    <row r="212" spans="2:2">
      <c r="B212" s="35"/>
    </row>
    <row r="213" spans="2:2">
      <c r="B213" s="35"/>
    </row>
    <row r="214" spans="2:2">
      <c r="B214" s="35"/>
    </row>
    <row r="215" spans="2:2">
      <c r="B215" s="35"/>
    </row>
    <row r="216" spans="2:2">
      <c r="B216" s="35"/>
    </row>
    <row r="217" spans="2:2">
      <c r="B217" s="35"/>
    </row>
    <row r="218" spans="2:2">
      <c r="B218" s="35"/>
    </row>
    <row r="219" spans="2:2">
      <c r="B219" s="35"/>
    </row>
    <row r="220" spans="2:2">
      <c r="B220" s="35"/>
    </row>
    <row r="221" spans="2:2">
      <c r="B221" s="35"/>
    </row>
    <row r="222" spans="2:2">
      <c r="B222" s="35"/>
    </row>
    <row r="223" spans="2:2">
      <c r="B223" s="35"/>
    </row>
    <row r="224" spans="2:2">
      <c r="B224" s="35"/>
    </row>
    <row r="225" spans="2:2">
      <c r="B225" s="35"/>
    </row>
    <row r="226" spans="2:2">
      <c r="B226" s="35"/>
    </row>
    <row r="227" spans="2:2">
      <c r="B227" s="35"/>
    </row>
    <row r="228" spans="2:2">
      <c r="B228" s="35"/>
    </row>
    <row r="229" spans="2:2">
      <c r="B229" s="35"/>
    </row>
    <row r="230" spans="2:2">
      <c r="B230" s="35"/>
    </row>
    <row r="231" spans="2:2">
      <c r="B231" s="35"/>
    </row>
    <row r="232" spans="2:2">
      <c r="B232" s="35"/>
    </row>
    <row r="233" spans="2:2">
      <c r="B233" s="35"/>
    </row>
    <row r="234" spans="2:2">
      <c r="B234" s="35"/>
    </row>
    <row r="235" spans="2:2">
      <c r="B235" s="35"/>
    </row>
    <row r="236" spans="2:2">
      <c r="B236" s="35"/>
    </row>
    <row r="237" spans="2:2">
      <c r="B237" s="35"/>
    </row>
    <row r="238" spans="2:2">
      <c r="B238" s="35"/>
    </row>
    <row r="239" spans="2:2">
      <c r="B239" s="35"/>
    </row>
    <row r="240" spans="2:2">
      <c r="B240" s="35"/>
    </row>
    <row r="241" spans="2:2">
      <c r="B241" s="35"/>
    </row>
    <row r="242" spans="2:2">
      <c r="B242" s="35"/>
    </row>
    <row r="243" spans="2:2">
      <c r="B243" s="35"/>
    </row>
    <row r="244" spans="2:2">
      <c r="B244" s="35"/>
    </row>
    <row r="245" spans="2:2">
      <c r="B245" s="35"/>
    </row>
    <row r="246" spans="2:2">
      <c r="B246" s="35"/>
    </row>
    <row r="247" spans="2:2">
      <c r="B247" s="35"/>
    </row>
  </sheetData>
  <autoFilter ref="B6:AT79" xr:uid="{00000000-0001-0000-0D00-000000000000}"/>
  <mergeCells count="6">
    <mergeCell ref="AG4:AN4"/>
    <mergeCell ref="H5:J5"/>
    <mergeCell ref="F4:L4"/>
    <mergeCell ref="M4:S4"/>
    <mergeCell ref="T4:Z4"/>
    <mergeCell ref="AA4:AC4"/>
  </mergeCells>
  <conditionalFormatting sqref="AF7:AF78">
    <cfRule type="cellIs" dxfId="0" priority="1" operator="notBetween">
      <formula>0.998</formula>
      <formula>1.002</formula>
    </cfRule>
  </conditionalFormatting>
  <pageMargins left="0.7" right="0.7" top="0.75" bottom="0.75" header="0.3" footer="0.3"/>
  <pageSetup orientation="portrait" horizontalDpi="90" verticalDpi="90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39997558519241921"/>
  </sheetPr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9090D-58B6-402E-BD29-AF326335A8DC}">
  <sheetPr>
    <tabColor theme="9" tint="0.39997558519241921"/>
  </sheetPr>
  <dimension ref="A1:AN27"/>
  <sheetViews>
    <sheetView showGridLines="0" zoomScale="120" zoomScaleNormal="120" workbookViewId="0">
      <pane xSplit="1" ySplit="1" topLeftCell="AB2" activePane="bottomRight" state="frozen"/>
      <selection pane="topRight"/>
      <selection pane="bottomLeft"/>
      <selection pane="bottomRight"/>
    </sheetView>
  </sheetViews>
  <sheetFormatPr defaultColWidth="9.1796875" defaultRowHeight="12"/>
  <cols>
    <col min="1" max="1" width="44.26953125" style="367" bestFit="1" customWidth="1"/>
    <col min="2" max="2" width="18.54296875" style="371" bestFit="1" customWidth="1"/>
    <col min="3" max="3" width="14.1796875" style="371" bestFit="1" customWidth="1"/>
    <col min="4" max="5" width="9.1796875" style="371" bestFit="1" customWidth="1"/>
    <col min="6" max="6" width="9" style="371" bestFit="1" customWidth="1"/>
    <col min="7" max="7" width="9.1796875" style="371" bestFit="1" customWidth="1"/>
    <col min="8" max="8" width="9.26953125" style="371" bestFit="1" customWidth="1"/>
    <col min="9" max="9" width="9" style="371" bestFit="1" customWidth="1"/>
    <col min="10" max="10" width="9.453125" style="371" bestFit="1" customWidth="1"/>
    <col min="11" max="12" width="9" style="371" bestFit="1" customWidth="1"/>
    <col min="13" max="14" width="9.1796875" style="371" bestFit="1" customWidth="1"/>
    <col min="15" max="15" width="9" style="371" bestFit="1" customWidth="1"/>
    <col min="16" max="17" width="9.1796875" style="371" bestFit="1" customWidth="1"/>
    <col min="18" max="18" width="9" style="371" bestFit="1" customWidth="1"/>
    <col min="19" max="19" width="9.1796875" style="371" bestFit="1" customWidth="1"/>
    <col min="20" max="20" width="9.26953125" style="371" bestFit="1" customWidth="1"/>
    <col min="21" max="21" width="9" style="371" bestFit="1" customWidth="1"/>
    <col min="22" max="22" width="9.453125" style="371" bestFit="1" customWidth="1"/>
    <col min="23" max="24" width="9" style="371" bestFit="1" customWidth="1"/>
    <col min="25" max="26" width="9.1796875" style="371" bestFit="1" customWidth="1"/>
    <col min="27" max="27" width="9" style="371" bestFit="1" customWidth="1"/>
    <col min="28" max="29" width="9.1796875" style="371" bestFit="1" customWidth="1"/>
    <col min="30" max="30" width="9.81640625" style="372" bestFit="1" customWidth="1"/>
    <col min="31" max="32" width="2" style="367" customWidth="1"/>
    <col min="33" max="33" width="34.81640625" style="367" bestFit="1" customWidth="1"/>
    <col min="34" max="34" width="17" style="367" bestFit="1" customWidth="1"/>
    <col min="35" max="36" width="9.1796875" style="367"/>
    <col min="37" max="37" width="8.81640625" style="367" bestFit="1" customWidth="1"/>
    <col min="38" max="38" width="11.453125" style="367" bestFit="1" customWidth="1"/>
    <col min="39" max="39" width="13.26953125" style="367" bestFit="1" customWidth="1"/>
    <col min="40" max="40" width="8.453125" style="367" bestFit="1" customWidth="1"/>
    <col min="41" max="16384" width="9.1796875" style="367"/>
  </cols>
  <sheetData>
    <row r="1" spans="1:40" ht="12.5" thickBot="1">
      <c r="A1" s="364" t="s">
        <v>577</v>
      </c>
      <c r="B1" s="365" t="s">
        <v>570</v>
      </c>
      <c r="C1" s="365" t="s">
        <v>571</v>
      </c>
      <c r="D1" s="365" t="s">
        <v>572</v>
      </c>
      <c r="E1" s="365" t="s">
        <v>573</v>
      </c>
      <c r="F1" s="365" t="s">
        <v>574</v>
      </c>
      <c r="G1" s="365" t="s">
        <v>575</v>
      </c>
      <c r="H1" s="365" t="s">
        <v>441</v>
      </c>
      <c r="I1" s="365" t="s">
        <v>442</v>
      </c>
      <c r="J1" s="365" t="s">
        <v>443</v>
      </c>
      <c r="K1" s="365" t="s">
        <v>444</v>
      </c>
      <c r="L1" s="365" t="s">
        <v>445</v>
      </c>
      <c r="M1" s="365" t="s">
        <v>446</v>
      </c>
      <c r="N1" s="365" t="s">
        <v>447</v>
      </c>
      <c r="O1" s="365" t="s">
        <v>448</v>
      </c>
      <c r="P1" s="365" t="s">
        <v>449</v>
      </c>
      <c r="Q1" s="365" t="s">
        <v>450</v>
      </c>
      <c r="R1" s="365" t="s">
        <v>451</v>
      </c>
      <c r="S1" s="365" t="s">
        <v>452</v>
      </c>
      <c r="T1" s="365" t="s">
        <v>453</v>
      </c>
      <c r="U1" s="365" t="s">
        <v>454</v>
      </c>
      <c r="V1" s="365" t="s">
        <v>455</v>
      </c>
      <c r="W1" s="365" t="s">
        <v>456</v>
      </c>
      <c r="X1" s="365" t="s">
        <v>457</v>
      </c>
      <c r="Y1" s="365" t="s">
        <v>458</v>
      </c>
      <c r="Z1" s="365" t="s">
        <v>459</v>
      </c>
      <c r="AA1" s="365" t="s">
        <v>460</v>
      </c>
      <c r="AB1" s="365" t="s">
        <v>461</v>
      </c>
      <c r="AC1" s="365" t="s">
        <v>462</v>
      </c>
      <c r="AD1" s="366" t="s">
        <v>576</v>
      </c>
      <c r="AH1" s="367" t="s">
        <v>599</v>
      </c>
      <c r="AK1" s="626" t="s">
        <v>608</v>
      </c>
      <c r="AL1" s="626"/>
      <c r="AM1" s="626"/>
      <c r="AN1" s="626"/>
    </row>
    <row r="2" spans="1:40">
      <c r="A2" s="373" t="s">
        <v>578</v>
      </c>
      <c r="B2" s="368">
        <v>36355.46</v>
      </c>
      <c r="C2" s="368">
        <v>47510.559999999998</v>
      </c>
      <c r="D2" s="368">
        <v>29350.32</v>
      </c>
      <c r="E2" s="368">
        <v>69680.100000000006</v>
      </c>
      <c r="F2" s="368">
        <v>184788.87</v>
      </c>
      <c r="G2" s="368">
        <v>221994.42199999999</v>
      </c>
      <c r="H2" s="368">
        <v>163662.264</v>
      </c>
      <c r="I2" s="368">
        <v>107022.996</v>
      </c>
      <c r="J2" s="368">
        <v>84844.06</v>
      </c>
      <c r="K2" s="368">
        <v>62731.59</v>
      </c>
      <c r="L2" s="368">
        <v>57216.614000000001</v>
      </c>
      <c r="M2" s="368">
        <v>66318.225999999995</v>
      </c>
      <c r="N2" s="368">
        <v>44458.112000000001</v>
      </c>
      <c r="O2" s="368">
        <v>45205.394</v>
      </c>
      <c r="P2" s="368">
        <v>43953.525999999998</v>
      </c>
      <c r="Q2" s="368">
        <v>90427.13</v>
      </c>
      <c r="R2" s="368">
        <v>184788.87</v>
      </c>
      <c r="S2" s="368">
        <v>221994.42199999999</v>
      </c>
      <c r="T2" s="368">
        <v>163662.264</v>
      </c>
      <c r="U2" s="368">
        <v>107022.996</v>
      </c>
      <c r="V2" s="368">
        <v>84844.06</v>
      </c>
      <c r="W2" s="368">
        <v>62731.59</v>
      </c>
      <c r="X2" s="368">
        <v>57216.614000000001</v>
      </c>
      <c r="Y2" s="368">
        <v>66318.225999999995</v>
      </c>
      <c r="Z2" s="368">
        <v>44458.112000000001</v>
      </c>
      <c r="AA2" s="368">
        <v>45205.394</v>
      </c>
      <c r="AB2" s="368">
        <v>43953.525999999998</v>
      </c>
      <c r="AC2" s="368">
        <v>90427.13</v>
      </c>
      <c r="AD2" s="368">
        <f t="shared" ref="AD2:AD15" si="0">SUM(R2:AC2)</f>
        <v>1172623.2039999999</v>
      </c>
      <c r="AG2" s="378" t="s">
        <v>600</v>
      </c>
      <c r="AH2" s="380">
        <v>0.16129032258064516</v>
      </c>
      <c r="AI2" s="381">
        <f>ROUND(AH2*AD4*0.34,2)</f>
        <v>14.44</v>
      </c>
      <c r="AL2" s="367" t="s">
        <v>438</v>
      </c>
      <c r="AM2" s="367" t="s">
        <v>609</v>
      </c>
      <c r="AN2" s="367" t="s">
        <v>610</v>
      </c>
    </row>
    <row r="3" spans="1:40">
      <c r="A3" s="373" t="s">
        <v>579</v>
      </c>
      <c r="B3" s="368">
        <v>2080</v>
      </c>
      <c r="C3" s="368">
        <v>2912</v>
      </c>
      <c r="D3" s="368">
        <v>2976</v>
      </c>
      <c r="E3" s="368">
        <v>5152</v>
      </c>
      <c r="F3" s="368">
        <v>3840</v>
      </c>
      <c r="G3" s="368">
        <v>5216</v>
      </c>
      <c r="H3" s="368">
        <v>8528</v>
      </c>
      <c r="I3" s="368">
        <v>11993</v>
      </c>
      <c r="J3" s="368">
        <v>20232.5</v>
      </c>
      <c r="K3" s="368">
        <v>10584.5</v>
      </c>
      <c r="L3" s="368">
        <v>4640</v>
      </c>
      <c r="M3" s="368">
        <v>3328</v>
      </c>
      <c r="N3" s="368">
        <v>2704</v>
      </c>
      <c r="O3" s="368">
        <v>2992</v>
      </c>
      <c r="P3" s="368">
        <v>2944</v>
      </c>
      <c r="Q3" s="368">
        <v>2342</v>
      </c>
      <c r="R3" s="368">
        <v>3840</v>
      </c>
      <c r="S3" s="368">
        <v>5216</v>
      </c>
      <c r="T3" s="368">
        <v>8528</v>
      </c>
      <c r="U3" s="368">
        <v>11993</v>
      </c>
      <c r="V3" s="368">
        <v>20232.5</v>
      </c>
      <c r="W3" s="368">
        <v>10584.5</v>
      </c>
      <c r="X3" s="368">
        <v>4640</v>
      </c>
      <c r="Y3" s="368">
        <v>3328</v>
      </c>
      <c r="Z3" s="368">
        <v>2704</v>
      </c>
      <c r="AA3" s="368">
        <v>2992</v>
      </c>
      <c r="AB3" s="368">
        <v>2944</v>
      </c>
      <c r="AC3" s="368">
        <v>2342</v>
      </c>
      <c r="AD3" s="368">
        <f t="shared" si="0"/>
        <v>79344</v>
      </c>
      <c r="AG3" s="378" t="s">
        <v>601</v>
      </c>
      <c r="AH3" s="380">
        <v>0</v>
      </c>
      <c r="AI3" s="381">
        <f>ROUND(AH3*AD5,2)</f>
        <v>0</v>
      </c>
      <c r="AK3" s="367" t="s">
        <v>611</v>
      </c>
      <c r="AL3" s="384">
        <v>33</v>
      </c>
      <c r="AM3" s="384">
        <v>85</v>
      </c>
      <c r="AN3" s="380">
        <f>(AM3-AL3)/AL3</f>
        <v>1.5757575757575757</v>
      </c>
    </row>
    <row r="4" spans="1:40">
      <c r="A4" s="373" t="s">
        <v>580</v>
      </c>
      <c r="B4" s="368">
        <v>0</v>
      </c>
      <c r="C4" s="368">
        <v>0</v>
      </c>
      <c r="D4" s="368">
        <v>600</v>
      </c>
      <c r="E4" s="368">
        <v>0</v>
      </c>
      <c r="F4" s="368">
        <v>21.945</v>
      </c>
      <c r="G4" s="368">
        <v>21.945</v>
      </c>
      <c r="H4" s="368">
        <v>21.945</v>
      </c>
      <c r="I4" s="368">
        <v>21.945</v>
      </c>
      <c r="J4" s="368">
        <v>21.945</v>
      </c>
      <c r="K4" s="368">
        <v>21.945</v>
      </c>
      <c r="L4" s="368">
        <v>21.945</v>
      </c>
      <c r="M4" s="368">
        <v>21.945</v>
      </c>
      <c r="N4" s="368">
        <v>21.945</v>
      </c>
      <c r="O4" s="368">
        <v>21.945</v>
      </c>
      <c r="P4" s="368">
        <v>21.945</v>
      </c>
      <c r="Q4" s="368">
        <v>21.945</v>
      </c>
      <c r="R4" s="368">
        <v>21.945</v>
      </c>
      <c r="S4" s="368">
        <v>21.945</v>
      </c>
      <c r="T4" s="368">
        <v>21.945</v>
      </c>
      <c r="U4" s="368">
        <v>21.945</v>
      </c>
      <c r="V4" s="368">
        <v>21.945</v>
      </c>
      <c r="W4" s="368">
        <v>21.945</v>
      </c>
      <c r="X4" s="368">
        <v>21.945</v>
      </c>
      <c r="Y4" s="368">
        <v>21.945</v>
      </c>
      <c r="Z4" s="368">
        <v>21.945</v>
      </c>
      <c r="AA4" s="368">
        <v>21.945</v>
      </c>
      <c r="AB4" s="368">
        <v>21.945</v>
      </c>
      <c r="AC4" s="368">
        <v>21.945</v>
      </c>
      <c r="AD4" s="368">
        <f t="shared" si="0"/>
        <v>263.33999999999997</v>
      </c>
      <c r="AG4" s="378" t="s">
        <v>602</v>
      </c>
      <c r="AH4" s="380">
        <v>-0.1891891891891892</v>
      </c>
      <c r="AI4" s="381">
        <f>ROUND(AH4*AD12,2)</f>
        <v>-5683.48</v>
      </c>
      <c r="AK4" s="367" t="s">
        <v>612</v>
      </c>
      <c r="AL4" s="385">
        <f>5*12</f>
        <v>60</v>
      </c>
      <c r="AM4" s="385">
        <f>9*12</f>
        <v>108</v>
      </c>
      <c r="AN4" s="383">
        <f t="shared" ref="AN4:AN5" si="1">(AM4-AL4)/AL4</f>
        <v>0.8</v>
      </c>
    </row>
    <row r="5" spans="1:40" ht="14.5">
      <c r="A5" s="373" t="s">
        <v>581</v>
      </c>
      <c r="B5" s="368">
        <v>0</v>
      </c>
      <c r="C5" s="368">
        <v>0</v>
      </c>
      <c r="D5" s="368">
        <v>0</v>
      </c>
      <c r="E5" s="368">
        <v>0</v>
      </c>
      <c r="F5" s="368">
        <v>6.27</v>
      </c>
      <c r="G5" s="368">
        <v>6.27</v>
      </c>
      <c r="H5" s="368">
        <v>6.27</v>
      </c>
      <c r="I5" s="368">
        <v>6.27</v>
      </c>
      <c r="J5" s="368">
        <v>6.27</v>
      </c>
      <c r="K5" s="368">
        <v>6.27</v>
      </c>
      <c r="L5" s="368">
        <v>6.27</v>
      </c>
      <c r="M5" s="368">
        <v>6.27</v>
      </c>
      <c r="N5" s="368">
        <v>6.27</v>
      </c>
      <c r="O5" s="368">
        <v>6.27</v>
      </c>
      <c r="P5" s="368">
        <v>6.27</v>
      </c>
      <c r="Q5" s="368">
        <v>6.27</v>
      </c>
      <c r="R5" s="368">
        <v>6.27</v>
      </c>
      <c r="S5" s="368">
        <v>6.27</v>
      </c>
      <c r="T5" s="368">
        <v>6.27</v>
      </c>
      <c r="U5" s="368">
        <v>6.27</v>
      </c>
      <c r="V5" s="368">
        <v>6.27</v>
      </c>
      <c r="W5" s="368">
        <v>6.27</v>
      </c>
      <c r="X5" s="368">
        <v>6.27</v>
      </c>
      <c r="Y5" s="368">
        <v>6.27</v>
      </c>
      <c r="Z5" s="368">
        <v>6.27</v>
      </c>
      <c r="AA5" s="368">
        <v>6.27</v>
      </c>
      <c r="AB5" s="368">
        <v>6.27</v>
      </c>
      <c r="AC5" s="368">
        <v>6.27</v>
      </c>
      <c r="AD5" s="368">
        <f t="shared" si="0"/>
        <v>75.239999999999981</v>
      </c>
      <c r="AG5" s="378" t="s">
        <v>603</v>
      </c>
      <c r="AH5" s="380">
        <v>0.59375</v>
      </c>
      <c r="AI5" s="381">
        <f>ROUND(AH5*AD3,2)</f>
        <v>47110.5</v>
      </c>
      <c r="AK5"/>
      <c r="AL5" s="384">
        <f>AL3+(AL4*12)</f>
        <v>753</v>
      </c>
      <c r="AM5" s="384">
        <f>AM3+(AM4*12)</f>
        <v>1381</v>
      </c>
      <c r="AN5" s="380">
        <f t="shared" si="1"/>
        <v>0.83399734395750336</v>
      </c>
    </row>
    <row r="6" spans="1:40">
      <c r="A6" s="373" t="s">
        <v>582</v>
      </c>
      <c r="B6" s="368">
        <v>716</v>
      </c>
      <c r="C6" s="368">
        <v>716</v>
      </c>
      <c r="D6" s="368">
        <v>688</v>
      </c>
      <c r="E6" s="368">
        <v>716</v>
      </c>
      <c r="F6" s="368">
        <v>698.555555555556</v>
      </c>
      <c r="G6" s="368">
        <v>698.555555555556</v>
      </c>
      <c r="H6" s="368">
        <v>698.555555555556</v>
      </c>
      <c r="I6" s="368">
        <v>698.555555555556</v>
      </c>
      <c r="J6" s="368">
        <v>698.555555555556</v>
      </c>
      <c r="K6" s="368">
        <v>698.555555555556</v>
      </c>
      <c r="L6" s="368">
        <v>698.555555555556</v>
      </c>
      <c r="M6" s="368">
        <v>698.555555555556</v>
      </c>
      <c r="N6" s="368">
        <v>698.555555555556</v>
      </c>
      <c r="O6" s="368">
        <v>698.555555555556</v>
      </c>
      <c r="P6" s="368">
        <v>698.555555555556</v>
      </c>
      <c r="Q6" s="368">
        <v>698.555555555556</v>
      </c>
      <c r="R6" s="368">
        <v>698.555555555556</v>
      </c>
      <c r="S6" s="368">
        <v>698.555555555556</v>
      </c>
      <c r="T6" s="368">
        <v>698.555555555556</v>
      </c>
      <c r="U6" s="368">
        <v>698.555555555556</v>
      </c>
      <c r="V6" s="368">
        <v>698.555555555556</v>
      </c>
      <c r="W6" s="368">
        <v>698.555555555556</v>
      </c>
      <c r="X6" s="368">
        <v>698.555555555556</v>
      </c>
      <c r="Y6" s="368">
        <v>698.555555555556</v>
      </c>
      <c r="Z6" s="368">
        <v>698.555555555556</v>
      </c>
      <c r="AA6" s="368">
        <v>698.555555555556</v>
      </c>
      <c r="AB6" s="368">
        <v>698.555555555556</v>
      </c>
      <c r="AC6" s="368">
        <v>698.555555555556</v>
      </c>
      <c r="AD6" s="368">
        <f t="shared" si="0"/>
        <v>8382.6666666666697</v>
      </c>
      <c r="AG6" s="378" t="s">
        <v>604</v>
      </c>
      <c r="AH6" s="380">
        <v>0.16129032258064513</v>
      </c>
      <c r="AI6" s="381">
        <f>ROUND(AH6*AD4*0.66,2)</f>
        <v>28.03</v>
      </c>
    </row>
    <row r="7" spans="1:40">
      <c r="A7" s="373" t="s">
        <v>583</v>
      </c>
      <c r="B7" s="368">
        <v>245</v>
      </c>
      <c r="C7" s="368">
        <v>686</v>
      </c>
      <c r="D7" s="368">
        <v>1029</v>
      </c>
      <c r="E7" s="368">
        <v>2156</v>
      </c>
      <c r="F7" s="368">
        <v>744.52750000000003</v>
      </c>
      <c r="G7" s="368">
        <v>744.52750000000003</v>
      </c>
      <c r="H7" s="368">
        <v>744.52750000000003</v>
      </c>
      <c r="I7" s="368">
        <v>744.52750000000003</v>
      </c>
      <c r="J7" s="368">
        <v>744.52750000000003</v>
      </c>
      <c r="K7" s="368">
        <v>744.52750000000003</v>
      </c>
      <c r="L7" s="368">
        <v>744.52750000000003</v>
      </c>
      <c r="M7" s="368">
        <v>744.52750000000003</v>
      </c>
      <c r="N7" s="368">
        <v>744.52750000000003</v>
      </c>
      <c r="O7" s="368">
        <v>744.52750000000003</v>
      </c>
      <c r="P7" s="368">
        <v>744.52750000000003</v>
      </c>
      <c r="Q7" s="368">
        <v>744.52750000000003</v>
      </c>
      <c r="R7" s="368">
        <v>744.52750000000003</v>
      </c>
      <c r="S7" s="368">
        <v>744.52750000000003</v>
      </c>
      <c r="T7" s="368">
        <v>744.52750000000003</v>
      </c>
      <c r="U7" s="368">
        <v>744.52750000000003</v>
      </c>
      <c r="V7" s="368">
        <v>744.52750000000003</v>
      </c>
      <c r="W7" s="368">
        <v>744.52750000000003</v>
      </c>
      <c r="X7" s="368">
        <v>744.52750000000003</v>
      </c>
      <c r="Y7" s="368">
        <v>744.52750000000003</v>
      </c>
      <c r="Z7" s="368">
        <v>744.52750000000003</v>
      </c>
      <c r="AA7" s="368">
        <v>744.52750000000003</v>
      </c>
      <c r="AB7" s="368">
        <v>744.52750000000003</v>
      </c>
      <c r="AC7" s="368">
        <v>744.52750000000003</v>
      </c>
      <c r="AD7" s="368">
        <f t="shared" si="0"/>
        <v>8934.33</v>
      </c>
      <c r="AG7" s="378" t="s">
        <v>605</v>
      </c>
      <c r="AH7" s="380">
        <v>0.17857142857142858</v>
      </c>
      <c r="AI7" s="381">
        <f>ROUND(AH7*AD6*0.66,2)</f>
        <v>987.96</v>
      </c>
    </row>
    <row r="8" spans="1:40">
      <c r="A8" s="373" t="s">
        <v>584</v>
      </c>
      <c r="B8" s="368">
        <v>3368</v>
      </c>
      <c r="C8" s="368">
        <v>4435</v>
      </c>
      <c r="D8" s="368">
        <v>4251</v>
      </c>
      <c r="E8" s="368">
        <v>4781</v>
      </c>
      <c r="F8" s="368">
        <v>6560.0049909552999</v>
      </c>
      <c r="G8" s="368">
        <v>7008.9435405691702</v>
      </c>
      <c r="H8" s="368">
        <v>7306.9399280553498</v>
      </c>
      <c r="I8" s="368">
        <v>7621.8550690278798</v>
      </c>
      <c r="J8" s="368">
        <v>7621.8550690278798</v>
      </c>
      <c r="K8" s="368">
        <v>7621.8550690278798</v>
      </c>
      <c r="L8" s="368">
        <v>7682.4882224005096</v>
      </c>
      <c r="M8" s="368">
        <v>7743.3524172237003</v>
      </c>
      <c r="N8" s="368">
        <v>7804.4890788958501</v>
      </c>
      <c r="O8" s="368">
        <v>7865.8571162959197</v>
      </c>
      <c r="P8" s="368">
        <v>7927.4148126464597</v>
      </c>
      <c r="Q8" s="368">
        <v>7927.4148126464597</v>
      </c>
      <c r="R8" s="368">
        <v>7927.4148126464597</v>
      </c>
      <c r="S8" s="368">
        <v>7927.4148126464597</v>
      </c>
      <c r="T8" s="368">
        <v>7927.4148126464597</v>
      </c>
      <c r="U8" s="368">
        <v>7927.4148126464597</v>
      </c>
      <c r="V8" s="368">
        <v>7927.4148126464597</v>
      </c>
      <c r="W8" s="368">
        <v>7927.4148126464597</v>
      </c>
      <c r="X8" s="368">
        <v>7927.4148126464597</v>
      </c>
      <c r="Y8" s="368">
        <v>7927.4148126464597</v>
      </c>
      <c r="Z8" s="368">
        <v>7927.4148126464597</v>
      </c>
      <c r="AA8" s="368">
        <v>7927.4148126464597</v>
      </c>
      <c r="AB8" s="368">
        <v>7927.4148126464597</v>
      </c>
      <c r="AC8" s="368">
        <v>7927.4148126464597</v>
      </c>
      <c r="AD8" s="368">
        <f t="shared" si="0"/>
        <v>95128.977751757498</v>
      </c>
      <c r="AG8" s="378" t="s">
        <v>606</v>
      </c>
      <c r="AH8" s="380">
        <v>0.125</v>
      </c>
      <c r="AI8" s="381">
        <f>ROUND(AH8*AD6*0.34,2)</f>
        <v>356.26</v>
      </c>
    </row>
    <row r="9" spans="1:40">
      <c r="A9" s="373" t="s">
        <v>585</v>
      </c>
      <c r="B9" s="371">
        <v>0</v>
      </c>
      <c r="C9" s="371">
        <v>0</v>
      </c>
      <c r="D9" s="371">
        <v>0</v>
      </c>
      <c r="E9" s="371">
        <v>-1500</v>
      </c>
      <c r="F9" s="371">
        <v>400</v>
      </c>
      <c r="G9" s="371">
        <v>400</v>
      </c>
      <c r="H9" s="371">
        <v>400</v>
      </c>
      <c r="I9" s="371">
        <v>400</v>
      </c>
      <c r="J9" s="371">
        <v>400</v>
      </c>
      <c r="K9" s="371">
        <v>400</v>
      </c>
      <c r="L9" s="371">
        <v>400</v>
      </c>
      <c r="M9" s="371">
        <v>400</v>
      </c>
      <c r="N9" s="371">
        <v>400</v>
      </c>
      <c r="O9" s="371">
        <v>400</v>
      </c>
      <c r="P9" s="371">
        <v>400</v>
      </c>
      <c r="Q9" s="371">
        <v>400</v>
      </c>
      <c r="R9" s="371">
        <v>400</v>
      </c>
      <c r="S9" s="371">
        <v>400</v>
      </c>
      <c r="T9" s="371">
        <v>400</v>
      </c>
      <c r="U9" s="371">
        <v>400</v>
      </c>
      <c r="V9" s="371">
        <v>400</v>
      </c>
      <c r="W9" s="371">
        <v>400</v>
      </c>
      <c r="X9" s="371">
        <v>400</v>
      </c>
      <c r="Y9" s="371">
        <v>400</v>
      </c>
      <c r="Z9" s="371">
        <v>400</v>
      </c>
      <c r="AA9" s="371">
        <v>400</v>
      </c>
      <c r="AB9" s="371">
        <v>400</v>
      </c>
      <c r="AC9" s="371">
        <v>400</v>
      </c>
      <c r="AD9" s="368">
        <f t="shared" si="0"/>
        <v>4800</v>
      </c>
      <c r="AG9" s="378" t="s">
        <v>607</v>
      </c>
      <c r="AH9" s="380">
        <v>4.2422207297962838E-2</v>
      </c>
      <c r="AI9" s="381">
        <f>ROUND(AH9*AD7,2)</f>
        <v>379.01</v>
      </c>
    </row>
    <row r="10" spans="1:40">
      <c r="A10" s="373" t="s">
        <v>586</v>
      </c>
      <c r="B10" s="371">
        <v>13898.4</v>
      </c>
      <c r="C10" s="371">
        <v>13891.14</v>
      </c>
      <c r="D10" s="371">
        <v>13900.01</v>
      </c>
      <c r="E10" s="371">
        <v>13910.15</v>
      </c>
      <c r="F10" s="371">
        <v>13326.82</v>
      </c>
      <c r="G10" s="371">
        <v>13326.82</v>
      </c>
      <c r="H10" s="371">
        <v>13326.82</v>
      </c>
      <c r="I10" s="371">
        <v>13326.82</v>
      </c>
      <c r="J10" s="371">
        <v>13326.82</v>
      </c>
      <c r="K10" s="371">
        <v>13326.82</v>
      </c>
      <c r="L10" s="371">
        <v>13326.82</v>
      </c>
      <c r="M10" s="371">
        <v>13326.82</v>
      </c>
      <c r="N10" s="371">
        <v>13326.82</v>
      </c>
      <c r="O10" s="371">
        <v>13326.82</v>
      </c>
      <c r="P10" s="371">
        <v>13326.82</v>
      </c>
      <c r="Q10" s="371">
        <v>13326.82</v>
      </c>
      <c r="R10" s="371">
        <v>13326.82</v>
      </c>
      <c r="S10" s="371">
        <v>13326.82</v>
      </c>
      <c r="T10" s="371">
        <v>13326.82</v>
      </c>
      <c r="U10" s="371">
        <v>13326.82</v>
      </c>
      <c r="V10" s="371">
        <v>13326.82</v>
      </c>
      <c r="W10" s="371">
        <v>13326.82</v>
      </c>
      <c r="X10" s="371">
        <v>13326.82</v>
      </c>
      <c r="Y10" s="371">
        <v>13326.82</v>
      </c>
      <c r="Z10" s="371">
        <v>13326.82</v>
      </c>
      <c r="AA10" s="371">
        <v>13326.82</v>
      </c>
      <c r="AB10" s="371">
        <v>13326.82</v>
      </c>
      <c r="AC10" s="371">
        <v>13326.82</v>
      </c>
      <c r="AD10" s="368">
        <f t="shared" si="0"/>
        <v>159921.84000000005</v>
      </c>
      <c r="AG10" s="378" t="s">
        <v>613</v>
      </c>
      <c r="AH10" s="380">
        <f>AN5</f>
        <v>0.83399734395750336</v>
      </c>
      <c r="AI10" s="381">
        <f>ROUND(AH10*AD8,2)</f>
        <v>79337.31</v>
      </c>
    </row>
    <row r="11" spans="1:40">
      <c r="A11" s="373" t="s">
        <v>587</v>
      </c>
      <c r="B11" s="368">
        <v>14.5</v>
      </c>
      <c r="C11" s="368">
        <v>14.5</v>
      </c>
      <c r="D11" s="368">
        <v>14.5</v>
      </c>
      <c r="E11" s="368">
        <v>14.5</v>
      </c>
      <c r="F11" s="368">
        <v>14.5</v>
      </c>
      <c r="G11" s="368">
        <v>14.5</v>
      </c>
      <c r="H11" s="368">
        <v>14.5</v>
      </c>
      <c r="I11" s="368">
        <v>14.5</v>
      </c>
      <c r="J11" s="368">
        <v>14.5</v>
      </c>
      <c r="K11" s="368">
        <v>14.5</v>
      </c>
      <c r="L11" s="368">
        <v>14.5</v>
      </c>
      <c r="M11" s="368">
        <v>14.5</v>
      </c>
      <c r="N11" s="368">
        <v>14.5</v>
      </c>
      <c r="O11" s="368">
        <v>14.5</v>
      </c>
      <c r="P11" s="368">
        <v>14.5</v>
      </c>
      <c r="Q11" s="368">
        <v>14.5</v>
      </c>
      <c r="R11" s="368">
        <v>14.5</v>
      </c>
      <c r="S11" s="368">
        <v>14.5</v>
      </c>
      <c r="T11" s="368">
        <v>14.5</v>
      </c>
      <c r="U11" s="368">
        <v>14.5</v>
      </c>
      <c r="V11" s="368">
        <v>14.5</v>
      </c>
      <c r="W11" s="368">
        <v>14.5</v>
      </c>
      <c r="X11" s="368">
        <v>14.5</v>
      </c>
      <c r="Y11" s="368">
        <v>14.5</v>
      </c>
      <c r="Z11" s="368">
        <v>14.5</v>
      </c>
      <c r="AA11" s="368">
        <v>14.5</v>
      </c>
      <c r="AB11" s="368">
        <v>14.5</v>
      </c>
      <c r="AC11" s="368">
        <v>14.5</v>
      </c>
      <c r="AD11" s="368">
        <f t="shared" si="0"/>
        <v>174</v>
      </c>
      <c r="AG11" s="378"/>
      <c r="AH11" s="380"/>
      <c r="AI11" s="381"/>
    </row>
    <row r="12" spans="1:40">
      <c r="A12" s="373" t="s">
        <v>588</v>
      </c>
      <c r="B12" s="368">
        <v>3137.1</v>
      </c>
      <c r="C12" s="368">
        <v>3711.85</v>
      </c>
      <c r="D12" s="368">
        <v>3048.54</v>
      </c>
      <c r="E12" s="368">
        <v>2932.9</v>
      </c>
      <c r="F12" s="368">
        <v>2503.4380555555599</v>
      </c>
      <c r="G12" s="368">
        <v>2503.4380555555599</v>
      </c>
      <c r="H12" s="368">
        <v>2503.4380555555599</v>
      </c>
      <c r="I12" s="368">
        <v>2503.4380555555599</v>
      </c>
      <c r="J12" s="368">
        <v>2503.4380555555599</v>
      </c>
      <c r="K12" s="368">
        <v>2503.4380555555599</v>
      </c>
      <c r="L12" s="368">
        <v>2503.4380555555599</v>
      </c>
      <c r="M12" s="368">
        <v>2503.4380555555599</v>
      </c>
      <c r="N12" s="368">
        <v>2503.4380555555599</v>
      </c>
      <c r="O12" s="368">
        <v>2503.4380555555599</v>
      </c>
      <c r="P12" s="368">
        <v>2503.4380555555599</v>
      </c>
      <c r="Q12" s="368">
        <v>2503.4380555555599</v>
      </c>
      <c r="R12" s="368">
        <v>2503.4380555555599</v>
      </c>
      <c r="S12" s="368">
        <v>2503.4380555555599</v>
      </c>
      <c r="T12" s="368">
        <v>2503.4380555555599</v>
      </c>
      <c r="U12" s="368">
        <v>2503.4380555555599</v>
      </c>
      <c r="V12" s="368">
        <v>2503.4380555555599</v>
      </c>
      <c r="W12" s="368">
        <v>2503.4380555555599</v>
      </c>
      <c r="X12" s="368">
        <v>2503.4380555555599</v>
      </c>
      <c r="Y12" s="368">
        <v>2503.4380555555599</v>
      </c>
      <c r="Z12" s="368">
        <v>2503.4380555555599</v>
      </c>
      <c r="AA12" s="368">
        <v>2503.4380555555599</v>
      </c>
      <c r="AB12" s="368">
        <v>2503.4380555555599</v>
      </c>
      <c r="AC12" s="368">
        <v>2503.4380555555599</v>
      </c>
      <c r="AD12" s="368">
        <f t="shared" si="0"/>
        <v>30041.256666666726</v>
      </c>
      <c r="AG12" s="378"/>
      <c r="AH12" s="380"/>
      <c r="AI12" s="381"/>
    </row>
    <row r="13" spans="1:40">
      <c r="A13" s="373" t="s">
        <v>589</v>
      </c>
      <c r="B13" s="368">
        <v>0</v>
      </c>
      <c r="C13" s="368">
        <v>0</v>
      </c>
      <c r="D13" s="368">
        <v>0</v>
      </c>
      <c r="E13" s="368">
        <v>87944.25</v>
      </c>
      <c r="F13" s="368">
        <v>0</v>
      </c>
      <c r="G13" s="368">
        <v>0</v>
      </c>
      <c r="H13" s="368">
        <v>0</v>
      </c>
      <c r="I13" s="368">
        <v>0</v>
      </c>
      <c r="J13" s="368">
        <v>0</v>
      </c>
      <c r="K13" s="368">
        <v>0</v>
      </c>
      <c r="L13" s="368">
        <v>0</v>
      </c>
      <c r="M13" s="368">
        <v>0</v>
      </c>
      <c r="N13" s="368">
        <v>0</v>
      </c>
      <c r="O13" s="368">
        <v>0</v>
      </c>
      <c r="P13" s="368">
        <v>0</v>
      </c>
      <c r="Q13" s="368">
        <v>0</v>
      </c>
      <c r="R13" s="368">
        <v>0</v>
      </c>
      <c r="S13" s="368">
        <v>0</v>
      </c>
      <c r="T13" s="368">
        <v>0</v>
      </c>
      <c r="U13" s="368">
        <v>0</v>
      </c>
      <c r="V13" s="368">
        <v>0</v>
      </c>
      <c r="W13" s="368">
        <v>0</v>
      </c>
      <c r="X13" s="368">
        <v>0</v>
      </c>
      <c r="Y13" s="368">
        <v>0</v>
      </c>
      <c r="Z13" s="368">
        <v>0</v>
      </c>
      <c r="AA13" s="368">
        <v>0</v>
      </c>
      <c r="AB13" s="368">
        <v>0</v>
      </c>
      <c r="AC13" s="368">
        <v>0</v>
      </c>
      <c r="AD13" s="368">
        <f t="shared" si="0"/>
        <v>0</v>
      </c>
      <c r="AG13" s="378"/>
      <c r="AH13" s="380"/>
      <c r="AI13" s="381"/>
    </row>
    <row r="14" spans="1:40">
      <c r="A14" s="373" t="s">
        <v>590</v>
      </c>
      <c r="B14" s="368">
        <v>38.25</v>
      </c>
      <c r="C14" s="368">
        <v>34.83</v>
      </c>
      <c r="D14" s="368">
        <v>55.42</v>
      </c>
      <c r="E14" s="368">
        <v>40.01</v>
      </c>
      <c r="F14" s="368">
        <v>0</v>
      </c>
      <c r="G14" s="368">
        <v>0</v>
      </c>
      <c r="H14" s="368">
        <v>0</v>
      </c>
      <c r="I14" s="368">
        <v>0</v>
      </c>
      <c r="J14" s="368">
        <v>0</v>
      </c>
      <c r="K14" s="368">
        <v>0</v>
      </c>
      <c r="L14" s="368">
        <v>0</v>
      </c>
      <c r="M14" s="368">
        <v>0</v>
      </c>
      <c r="N14" s="368">
        <v>0</v>
      </c>
      <c r="O14" s="368">
        <v>0</v>
      </c>
      <c r="P14" s="368">
        <v>0</v>
      </c>
      <c r="Q14" s="368">
        <v>0</v>
      </c>
      <c r="R14" s="368">
        <v>0</v>
      </c>
      <c r="S14" s="368">
        <v>0</v>
      </c>
      <c r="T14" s="368">
        <v>0</v>
      </c>
      <c r="U14" s="368">
        <v>0</v>
      </c>
      <c r="V14" s="368">
        <v>0</v>
      </c>
      <c r="W14" s="368">
        <v>0</v>
      </c>
      <c r="X14" s="368">
        <v>0</v>
      </c>
      <c r="Y14" s="368">
        <v>0</v>
      </c>
      <c r="Z14" s="368">
        <v>0</v>
      </c>
      <c r="AA14" s="368">
        <v>0</v>
      </c>
      <c r="AB14" s="368">
        <v>0</v>
      </c>
      <c r="AC14" s="368">
        <v>0</v>
      </c>
      <c r="AD14" s="368">
        <f t="shared" si="0"/>
        <v>0</v>
      </c>
      <c r="AG14" s="378"/>
      <c r="AH14" s="380"/>
      <c r="AI14" s="381"/>
    </row>
    <row r="15" spans="1:40" s="371" customFormat="1" ht="12.5" thickBot="1">
      <c r="A15" s="371" t="s">
        <v>64</v>
      </c>
      <c r="B15" s="369">
        <f>+SUM(B2:B14)</f>
        <v>59852.71</v>
      </c>
      <c r="C15" s="369">
        <f t="shared" ref="C15:AC15" si="2">+SUM(C2:C14)</f>
        <v>73911.88</v>
      </c>
      <c r="D15" s="369">
        <f t="shared" si="2"/>
        <v>55912.79</v>
      </c>
      <c r="E15" s="369">
        <f t="shared" si="2"/>
        <v>185826.91</v>
      </c>
      <c r="F15" s="369">
        <f t="shared" si="2"/>
        <v>212904.93110206642</v>
      </c>
      <c r="G15" s="369">
        <f t="shared" si="2"/>
        <v>251935.42165168028</v>
      </c>
      <c r="H15" s="369">
        <f t="shared" si="2"/>
        <v>197213.26003916649</v>
      </c>
      <c r="I15" s="369">
        <f t="shared" si="2"/>
        <v>144353.90718013901</v>
      </c>
      <c r="J15" s="369">
        <f t="shared" si="2"/>
        <v>130414.47118013901</v>
      </c>
      <c r="K15" s="369">
        <f t="shared" si="2"/>
        <v>98654.001180139006</v>
      </c>
      <c r="L15" s="369">
        <f t="shared" si="2"/>
        <v>87255.158333511601</v>
      </c>
      <c r="M15" s="369">
        <f t="shared" si="2"/>
        <v>95105.63452833482</v>
      </c>
      <c r="N15" s="369">
        <f t="shared" si="2"/>
        <v>72682.657190006954</v>
      </c>
      <c r="O15" s="369">
        <f t="shared" si="2"/>
        <v>73779.307227407015</v>
      </c>
      <c r="P15" s="369">
        <f t="shared" si="2"/>
        <v>72540.996923757557</v>
      </c>
      <c r="Q15" s="369">
        <f t="shared" si="2"/>
        <v>118412.60092375758</v>
      </c>
      <c r="R15" s="369">
        <f t="shared" si="2"/>
        <v>214272.34092375758</v>
      </c>
      <c r="S15" s="369">
        <f t="shared" si="2"/>
        <v>252853.89292375758</v>
      </c>
      <c r="T15" s="369">
        <f t="shared" si="2"/>
        <v>197833.73492375758</v>
      </c>
      <c r="U15" s="369">
        <f t="shared" si="2"/>
        <v>144659.4669237576</v>
      </c>
      <c r="V15" s="369">
        <f t="shared" si="2"/>
        <v>130720.03092375757</v>
      </c>
      <c r="W15" s="369">
        <f t="shared" si="2"/>
        <v>98959.56092375757</v>
      </c>
      <c r="X15" s="369">
        <f t="shared" si="2"/>
        <v>87500.084923757575</v>
      </c>
      <c r="Y15" s="369">
        <f t="shared" si="2"/>
        <v>95289.696923757569</v>
      </c>
      <c r="Z15" s="369">
        <f t="shared" si="2"/>
        <v>72805.582923757567</v>
      </c>
      <c r="AA15" s="369">
        <f t="shared" si="2"/>
        <v>73840.864923757559</v>
      </c>
      <c r="AB15" s="369">
        <f t="shared" si="2"/>
        <v>72540.996923757557</v>
      </c>
      <c r="AC15" s="369">
        <f t="shared" si="2"/>
        <v>118412.60092375758</v>
      </c>
      <c r="AD15" s="370">
        <f t="shared" si="0"/>
        <v>1559688.855085091</v>
      </c>
      <c r="AG15" s="378"/>
      <c r="AH15" s="380"/>
      <c r="AI15" s="381"/>
    </row>
    <row r="16" spans="1:40" ht="12.5" thickTop="1">
      <c r="AG16" s="378"/>
      <c r="AH16" s="380"/>
      <c r="AI16" s="381"/>
    </row>
    <row r="17" spans="1:34">
      <c r="AG17" s="378"/>
      <c r="AH17" s="379"/>
    </row>
    <row r="19" spans="1:34">
      <c r="A19" s="373"/>
      <c r="B19" s="374" t="s">
        <v>591</v>
      </c>
      <c r="C19" s="374" t="s">
        <v>592</v>
      </c>
      <c r="D19" s="373"/>
      <c r="E19" s="373"/>
    </row>
    <row r="20" spans="1:34">
      <c r="A20" s="373"/>
      <c r="B20" s="374" t="s">
        <v>593</v>
      </c>
      <c r="C20" s="374" t="s">
        <v>594</v>
      </c>
      <c r="D20" s="373"/>
      <c r="E20" s="373"/>
    </row>
    <row r="21" spans="1:34">
      <c r="A21" s="373" t="s">
        <v>595</v>
      </c>
      <c r="B21" s="375">
        <f>SUM(B2:M2)</f>
        <v>1131475.4819999998</v>
      </c>
      <c r="C21" s="375">
        <f>AD2</f>
        <v>1172623.2039999999</v>
      </c>
      <c r="D21" s="373"/>
      <c r="E21" s="373"/>
    </row>
    <row r="22" spans="1:34">
      <c r="A22" s="373" t="s">
        <v>596</v>
      </c>
      <c r="B22" s="375">
        <f>SUM(B3:M8)</f>
        <v>176806.6787507323</v>
      </c>
      <c r="C22" s="375">
        <f>SUM(AD3:AD8)</f>
        <v>192128.55441842417</v>
      </c>
      <c r="D22" s="373"/>
      <c r="E22" s="373"/>
    </row>
    <row r="23" spans="1:34">
      <c r="A23" s="373" t="s">
        <v>597</v>
      </c>
      <c r="B23" s="375">
        <f>SUM(B9:M10)</f>
        <v>163914.26000000004</v>
      </c>
      <c r="C23" s="375">
        <f>SUM(AD9:AD10)</f>
        <v>164721.84000000005</v>
      </c>
      <c r="D23" s="373"/>
      <c r="E23" s="373"/>
    </row>
    <row r="24" spans="1:34">
      <c r="A24" s="373" t="s">
        <v>598</v>
      </c>
      <c r="B24" s="375">
        <f>SUM(B11:M14)</f>
        <v>121144.65444444447</v>
      </c>
      <c r="C24" s="375">
        <f>SUM(AD11:AD14)</f>
        <v>30215.256666666726</v>
      </c>
      <c r="D24" s="373"/>
      <c r="E24" s="373"/>
    </row>
    <row r="25" spans="1:34">
      <c r="A25" s="373"/>
      <c r="B25" s="373"/>
      <c r="C25" s="373"/>
      <c r="D25" s="373"/>
      <c r="E25" s="373"/>
    </row>
    <row r="26" spans="1:34">
      <c r="A26" s="376" t="s">
        <v>537</v>
      </c>
      <c r="B26" s="377">
        <f>SUM(B21:B24)-SUM(B15:M15)</f>
        <v>0</v>
      </c>
      <c r="C26" s="377">
        <f>SUM(C21:C24)-AD15</f>
        <v>0</v>
      </c>
    </row>
    <row r="27" spans="1:34">
      <c r="C27" s="382">
        <f>SUM(C21:C24)-SUM('Sch M-2.1-G'!B36:B39)</f>
        <v>0</v>
      </c>
    </row>
  </sheetData>
  <mergeCells count="1">
    <mergeCell ref="AK1:AN1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filterMode="1">
    <tabColor theme="9" tint="0.39997558519241921"/>
  </sheetPr>
  <dimension ref="A1:AB363"/>
  <sheetViews>
    <sheetView zoomScale="80" zoomScaleNormal="80" workbookViewId="0"/>
  </sheetViews>
  <sheetFormatPr defaultRowHeight="14.5"/>
  <cols>
    <col min="1" max="1" width="14" customWidth="1"/>
    <col min="2" max="2" width="12.1796875" bestFit="1" customWidth="1"/>
    <col min="3" max="3" width="39" customWidth="1"/>
    <col min="4" max="25" width="11.7265625" customWidth="1"/>
    <col min="27" max="27" width="11.81640625" bestFit="1" customWidth="1"/>
    <col min="28" max="28" width="16" bestFit="1" customWidth="1"/>
  </cols>
  <sheetData>
    <row r="1" spans="1:27" ht="15" thickBot="1">
      <c r="A1" t="s">
        <v>543</v>
      </c>
      <c r="C1" s="347" t="s">
        <v>440</v>
      </c>
      <c r="D1" s="347" t="s">
        <v>441</v>
      </c>
      <c r="E1" s="347" t="s">
        <v>442</v>
      </c>
      <c r="F1" s="347" t="s">
        <v>443</v>
      </c>
      <c r="G1" s="347" t="s">
        <v>444</v>
      </c>
      <c r="H1" s="347" t="s">
        <v>445</v>
      </c>
      <c r="I1" s="347" t="s">
        <v>446</v>
      </c>
      <c r="J1" s="347" t="s">
        <v>447</v>
      </c>
      <c r="K1" s="347" t="s">
        <v>448</v>
      </c>
      <c r="L1" s="347" t="s">
        <v>449</v>
      </c>
      <c r="M1" s="347" t="s">
        <v>450</v>
      </c>
      <c r="N1" s="347" t="s">
        <v>451</v>
      </c>
      <c r="O1" s="347" t="s">
        <v>452</v>
      </c>
      <c r="P1" s="347" t="s">
        <v>453</v>
      </c>
      <c r="Q1" s="347" t="s">
        <v>454</v>
      </c>
      <c r="R1" s="347" t="s">
        <v>455</v>
      </c>
      <c r="S1" s="347" t="s">
        <v>456</v>
      </c>
      <c r="T1" s="347" t="s">
        <v>457</v>
      </c>
      <c r="U1" s="347" t="s">
        <v>458</v>
      </c>
      <c r="V1" s="347" t="s">
        <v>459</v>
      </c>
      <c r="W1" s="347" t="s">
        <v>460</v>
      </c>
      <c r="X1" s="347" t="s">
        <v>461</v>
      </c>
      <c r="Y1" s="347" t="s">
        <v>462</v>
      </c>
    </row>
    <row r="2" spans="1:27" hidden="1">
      <c r="A2" s="317"/>
      <c r="B2" s="317"/>
      <c r="C2" s="354" t="s">
        <v>463</v>
      </c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17"/>
      <c r="AA2" s="317"/>
    </row>
    <row r="3" spans="1:27" hidden="1">
      <c r="A3" t="s">
        <v>78</v>
      </c>
      <c r="C3" s="349" t="s">
        <v>464</v>
      </c>
      <c r="D3" s="348">
        <v>2</v>
      </c>
      <c r="E3" s="348">
        <v>2</v>
      </c>
      <c r="F3" s="348">
        <v>2</v>
      </c>
      <c r="G3" s="348">
        <v>2</v>
      </c>
      <c r="H3" s="348">
        <v>2</v>
      </c>
      <c r="I3" s="348">
        <v>2</v>
      </c>
      <c r="J3" s="348">
        <v>2</v>
      </c>
      <c r="K3" s="348">
        <v>2</v>
      </c>
      <c r="L3" s="348">
        <v>2</v>
      </c>
      <c r="M3" s="348">
        <v>2</v>
      </c>
      <c r="N3" s="348">
        <v>2</v>
      </c>
      <c r="O3" s="348">
        <v>2</v>
      </c>
      <c r="P3" s="348">
        <v>2</v>
      </c>
      <c r="Q3" s="348">
        <v>2</v>
      </c>
      <c r="R3" s="348">
        <v>2</v>
      </c>
      <c r="S3" s="348">
        <v>2</v>
      </c>
      <c r="T3" s="348">
        <v>2</v>
      </c>
      <c r="U3" s="348">
        <v>2</v>
      </c>
      <c r="V3" s="348">
        <v>2</v>
      </c>
      <c r="W3" s="348">
        <v>2</v>
      </c>
      <c r="X3" s="348">
        <v>2</v>
      </c>
      <c r="Y3" s="348">
        <v>2</v>
      </c>
    </row>
    <row r="4" spans="1:27" hidden="1">
      <c r="A4" t="s">
        <v>78</v>
      </c>
      <c r="C4" s="349" t="s">
        <v>465</v>
      </c>
      <c r="D4" s="348">
        <v>0</v>
      </c>
      <c r="E4" s="348">
        <v>0</v>
      </c>
      <c r="F4" s="348">
        <v>0</v>
      </c>
      <c r="G4" s="348">
        <v>0</v>
      </c>
      <c r="H4" s="348">
        <v>0</v>
      </c>
      <c r="I4" s="348">
        <v>0</v>
      </c>
      <c r="J4" s="348">
        <v>0</v>
      </c>
      <c r="K4" s="348">
        <v>0</v>
      </c>
      <c r="L4" s="348">
        <v>0</v>
      </c>
      <c r="M4" s="348">
        <v>0</v>
      </c>
      <c r="N4" s="348">
        <v>0</v>
      </c>
      <c r="O4" s="348">
        <v>0</v>
      </c>
      <c r="P4" s="348">
        <v>0</v>
      </c>
      <c r="Q4" s="348">
        <v>0</v>
      </c>
      <c r="R4" s="348">
        <v>0</v>
      </c>
      <c r="S4" s="348">
        <v>0</v>
      </c>
      <c r="T4" s="348">
        <v>0</v>
      </c>
      <c r="U4" s="348">
        <v>0</v>
      </c>
      <c r="V4" s="348">
        <v>0</v>
      </c>
      <c r="W4" s="348">
        <v>0</v>
      </c>
      <c r="X4" s="348">
        <v>0</v>
      </c>
      <c r="Y4" s="348">
        <v>0</v>
      </c>
    </row>
    <row r="5" spans="1:27" hidden="1">
      <c r="A5" t="s">
        <v>78</v>
      </c>
      <c r="C5" s="349" t="s">
        <v>466</v>
      </c>
      <c r="D5" s="350">
        <v>630</v>
      </c>
      <c r="E5" s="350">
        <v>630</v>
      </c>
      <c r="F5" s="350">
        <v>630</v>
      </c>
      <c r="G5" s="350">
        <v>630</v>
      </c>
      <c r="H5" s="350">
        <v>630</v>
      </c>
      <c r="I5" s="350">
        <v>630</v>
      </c>
      <c r="J5" s="350">
        <v>630</v>
      </c>
      <c r="K5" s="350">
        <v>630</v>
      </c>
      <c r="L5" s="350">
        <v>630</v>
      </c>
      <c r="M5" s="350">
        <v>630</v>
      </c>
      <c r="N5" s="350">
        <v>630</v>
      </c>
      <c r="O5" s="350">
        <v>630</v>
      </c>
      <c r="P5" s="350">
        <v>630</v>
      </c>
      <c r="Q5" s="350">
        <v>630</v>
      </c>
      <c r="R5" s="350">
        <v>630</v>
      </c>
      <c r="S5" s="350">
        <v>630</v>
      </c>
      <c r="T5" s="350">
        <v>630</v>
      </c>
      <c r="U5" s="350">
        <v>630</v>
      </c>
      <c r="V5" s="350">
        <v>630</v>
      </c>
      <c r="W5" s="350">
        <v>630</v>
      </c>
      <c r="X5" s="350">
        <v>630</v>
      </c>
      <c r="Y5" s="350">
        <v>630</v>
      </c>
    </row>
    <row r="6" spans="1:27" hidden="1">
      <c r="A6" t="s">
        <v>78</v>
      </c>
      <c r="C6" s="349" t="s">
        <v>467</v>
      </c>
      <c r="D6" s="350">
        <v>0</v>
      </c>
      <c r="E6" s="350">
        <v>0</v>
      </c>
      <c r="F6" s="350">
        <v>0</v>
      </c>
      <c r="G6" s="350">
        <v>0</v>
      </c>
      <c r="H6" s="350">
        <v>0</v>
      </c>
      <c r="I6" s="350">
        <v>0</v>
      </c>
      <c r="J6" s="350">
        <v>0</v>
      </c>
      <c r="K6" s="350">
        <v>0</v>
      </c>
      <c r="L6" s="350">
        <v>0</v>
      </c>
      <c r="M6" s="350">
        <v>0</v>
      </c>
      <c r="N6" s="350">
        <v>0</v>
      </c>
      <c r="O6" s="350">
        <v>0</v>
      </c>
      <c r="P6" s="350">
        <v>0</v>
      </c>
      <c r="Q6" s="350">
        <v>0</v>
      </c>
      <c r="R6" s="350">
        <v>0</v>
      </c>
      <c r="S6" s="350">
        <v>0</v>
      </c>
      <c r="T6" s="350">
        <v>0</v>
      </c>
      <c r="U6" s="350">
        <v>0</v>
      </c>
      <c r="V6" s="350">
        <v>0</v>
      </c>
      <c r="W6" s="350">
        <v>0</v>
      </c>
      <c r="X6" s="350">
        <v>0</v>
      </c>
      <c r="Y6" s="350">
        <v>0</v>
      </c>
    </row>
    <row r="7" spans="1:27" hidden="1">
      <c r="A7" t="s">
        <v>78</v>
      </c>
      <c r="B7" t="s">
        <v>540</v>
      </c>
      <c r="C7" s="349" t="s">
        <v>468</v>
      </c>
      <c r="D7" s="348">
        <v>1</v>
      </c>
      <c r="E7" s="348">
        <v>1</v>
      </c>
      <c r="F7" s="348">
        <v>1</v>
      </c>
      <c r="G7" s="348">
        <v>1</v>
      </c>
      <c r="H7" s="348">
        <v>1</v>
      </c>
      <c r="I7" s="348">
        <v>1</v>
      </c>
      <c r="J7" s="348">
        <v>1</v>
      </c>
      <c r="K7" s="348">
        <v>1</v>
      </c>
      <c r="L7" s="348">
        <v>1</v>
      </c>
      <c r="M7" s="348">
        <v>1</v>
      </c>
      <c r="N7" s="348">
        <v>1</v>
      </c>
      <c r="O7" s="348">
        <v>1</v>
      </c>
      <c r="P7" s="348">
        <v>1</v>
      </c>
      <c r="Q7" s="348">
        <v>1</v>
      </c>
      <c r="R7" s="348">
        <v>1</v>
      </c>
      <c r="S7" s="348">
        <v>1</v>
      </c>
      <c r="T7" s="348">
        <v>1</v>
      </c>
      <c r="U7" s="348">
        <v>1</v>
      </c>
      <c r="V7" s="348">
        <v>1</v>
      </c>
      <c r="W7" s="348">
        <v>1</v>
      </c>
      <c r="X7" s="348">
        <v>1</v>
      </c>
      <c r="Y7" s="348">
        <v>1</v>
      </c>
    </row>
    <row r="8" spans="1:27" hidden="1">
      <c r="A8" t="s">
        <v>78</v>
      </c>
      <c r="C8" s="349" t="s">
        <v>469</v>
      </c>
      <c r="D8" s="351">
        <v>1260</v>
      </c>
      <c r="E8" s="351">
        <v>1260</v>
      </c>
      <c r="F8" s="351">
        <v>1260</v>
      </c>
      <c r="G8" s="351">
        <v>1260</v>
      </c>
      <c r="H8" s="351">
        <v>1260</v>
      </c>
      <c r="I8" s="351">
        <v>1260</v>
      </c>
      <c r="J8" s="351">
        <v>1260</v>
      </c>
      <c r="K8" s="351">
        <v>1260</v>
      </c>
      <c r="L8" s="351">
        <v>1260</v>
      </c>
      <c r="M8" s="351">
        <v>1260</v>
      </c>
      <c r="N8" s="351">
        <v>1260</v>
      </c>
      <c r="O8" s="351">
        <v>1260</v>
      </c>
      <c r="P8" s="351">
        <v>1260</v>
      </c>
      <c r="Q8" s="351">
        <v>1260</v>
      </c>
      <c r="R8" s="351">
        <v>1260</v>
      </c>
      <c r="S8" s="351">
        <v>1260</v>
      </c>
      <c r="T8" s="351">
        <v>1260</v>
      </c>
      <c r="U8" s="351">
        <v>1260</v>
      </c>
      <c r="V8" s="351">
        <v>1260</v>
      </c>
      <c r="W8" s="351">
        <v>1260</v>
      </c>
      <c r="X8" s="351">
        <v>1260</v>
      </c>
      <c r="Y8" s="351">
        <v>1260</v>
      </c>
    </row>
    <row r="9" spans="1:27" hidden="1">
      <c r="A9" t="s">
        <v>78</v>
      </c>
      <c r="C9" s="349" t="s">
        <v>470</v>
      </c>
      <c r="D9" s="348">
        <v>0</v>
      </c>
      <c r="E9" s="348">
        <v>0</v>
      </c>
      <c r="F9" s="348">
        <v>0</v>
      </c>
      <c r="G9" s="348">
        <v>0</v>
      </c>
      <c r="H9" s="348">
        <v>0</v>
      </c>
      <c r="I9" s="348">
        <v>0</v>
      </c>
      <c r="J9" s="348">
        <v>0</v>
      </c>
      <c r="K9" s="348">
        <v>0</v>
      </c>
      <c r="L9" s="348">
        <v>0</v>
      </c>
      <c r="M9" s="348">
        <v>0</v>
      </c>
      <c r="N9" s="348">
        <v>0</v>
      </c>
      <c r="O9" s="348">
        <v>0</v>
      </c>
      <c r="P9" s="348">
        <v>0</v>
      </c>
      <c r="Q9" s="348">
        <v>0</v>
      </c>
      <c r="R9" s="348">
        <v>0</v>
      </c>
      <c r="S9" s="348">
        <v>0</v>
      </c>
      <c r="T9" s="348">
        <v>0</v>
      </c>
      <c r="U9" s="348">
        <v>0</v>
      </c>
      <c r="V9" s="348">
        <v>0</v>
      </c>
      <c r="W9" s="348">
        <v>0</v>
      </c>
      <c r="X9" s="348">
        <v>0</v>
      </c>
      <c r="Y9" s="348">
        <v>0</v>
      </c>
    </row>
    <row r="10" spans="1:27" hidden="1">
      <c r="A10" t="s">
        <v>78</v>
      </c>
      <c r="B10" s="335" t="s">
        <v>39</v>
      </c>
      <c r="C10" s="352" t="s">
        <v>471</v>
      </c>
      <c r="D10" s="351">
        <v>1260</v>
      </c>
      <c r="E10" s="351">
        <v>1260</v>
      </c>
      <c r="F10" s="351">
        <v>1260</v>
      </c>
      <c r="G10" s="351">
        <v>1260</v>
      </c>
      <c r="H10" s="351">
        <v>1260</v>
      </c>
      <c r="I10" s="351">
        <v>1260</v>
      </c>
      <c r="J10" s="351">
        <v>1260</v>
      </c>
      <c r="K10" s="351">
        <v>1260</v>
      </c>
      <c r="L10" s="351">
        <v>1260</v>
      </c>
      <c r="M10" s="351">
        <v>1260</v>
      </c>
      <c r="N10" s="351">
        <v>1260</v>
      </c>
      <c r="O10" s="351">
        <v>1260</v>
      </c>
      <c r="P10" s="351">
        <v>1260</v>
      </c>
      <c r="Q10" s="351">
        <v>1260</v>
      </c>
      <c r="R10" s="351">
        <v>1260</v>
      </c>
      <c r="S10" s="351">
        <v>1260</v>
      </c>
      <c r="T10" s="351">
        <v>1260</v>
      </c>
      <c r="U10" s="351">
        <v>1260</v>
      </c>
      <c r="V10" s="351">
        <v>1260</v>
      </c>
      <c r="W10" s="351">
        <v>1260</v>
      </c>
      <c r="X10" s="351">
        <v>1260</v>
      </c>
      <c r="Y10" s="351">
        <v>1260</v>
      </c>
    </row>
    <row r="11" spans="1:27" hidden="1">
      <c r="A11" t="s">
        <v>78</v>
      </c>
    </row>
    <row r="12" spans="1:27" hidden="1">
      <c r="A12" t="s">
        <v>78</v>
      </c>
      <c r="C12" s="349" t="s">
        <v>472</v>
      </c>
      <c r="D12" s="348">
        <v>5085.7213136995497</v>
      </c>
      <c r="E12" s="348">
        <v>4649.7075234170097</v>
      </c>
      <c r="F12" s="348">
        <v>4608.9397983398803</v>
      </c>
      <c r="G12" s="348">
        <v>4408.4516483933303</v>
      </c>
      <c r="H12" s="348">
        <v>4358.1098226476497</v>
      </c>
      <c r="I12" s="348">
        <v>3897.3653925762501</v>
      </c>
      <c r="J12" s="348">
        <v>3643.8713742088698</v>
      </c>
      <c r="K12" s="348">
        <v>4087.3146951585099</v>
      </c>
      <c r="L12" s="348">
        <v>4056.4112107655001</v>
      </c>
      <c r="M12" s="348">
        <v>4355.7438142805704</v>
      </c>
      <c r="N12" s="348">
        <v>4484.9472264598398</v>
      </c>
      <c r="O12" s="348">
        <v>4362.8661800530199</v>
      </c>
      <c r="P12" s="348">
        <v>5085.7213136995497</v>
      </c>
      <c r="Q12" s="348">
        <v>4649.7075234170097</v>
      </c>
      <c r="R12" s="348">
        <v>4608.9397983398803</v>
      </c>
      <c r="S12" s="348">
        <v>4408.4516483933303</v>
      </c>
      <c r="T12" s="348">
        <v>4358.1098226476497</v>
      </c>
      <c r="U12" s="348">
        <v>3897.3653925762501</v>
      </c>
      <c r="V12" s="348">
        <v>3643.8713742088698</v>
      </c>
      <c r="W12" s="348">
        <v>4087.3146951585099</v>
      </c>
      <c r="X12" s="348">
        <v>4056.4112107655001</v>
      </c>
      <c r="Y12" s="348">
        <v>4355.7438142805704</v>
      </c>
    </row>
    <row r="13" spans="1:27" hidden="1">
      <c r="A13" t="s">
        <v>78</v>
      </c>
      <c r="C13" s="349" t="s">
        <v>473</v>
      </c>
      <c r="D13" s="348">
        <v>0</v>
      </c>
      <c r="E13" s="348">
        <v>0</v>
      </c>
      <c r="F13" s="348">
        <v>0</v>
      </c>
      <c r="G13" s="348">
        <v>0</v>
      </c>
      <c r="H13" s="348">
        <v>0</v>
      </c>
      <c r="I13" s="348">
        <v>0</v>
      </c>
      <c r="J13" s="348">
        <v>0</v>
      </c>
      <c r="K13" s="348">
        <v>0</v>
      </c>
      <c r="L13" s="348">
        <v>0</v>
      </c>
      <c r="M13" s="348">
        <v>0</v>
      </c>
      <c r="N13" s="348">
        <v>0</v>
      </c>
      <c r="O13" s="348">
        <v>0</v>
      </c>
      <c r="P13" s="348">
        <v>0</v>
      </c>
      <c r="Q13" s="348">
        <v>0</v>
      </c>
      <c r="R13" s="348">
        <v>0</v>
      </c>
      <c r="S13" s="348">
        <v>0</v>
      </c>
      <c r="T13" s="348">
        <v>0</v>
      </c>
      <c r="U13" s="348">
        <v>0</v>
      </c>
      <c r="V13" s="348">
        <v>0</v>
      </c>
      <c r="W13" s="348">
        <v>0</v>
      </c>
      <c r="X13" s="348">
        <v>0</v>
      </c>
      <c r="Y13" s="348">
        <v>0</v>
      </c>
    </row>
    <row r="14" spans="1:27" hidden="1">
      <c r="A14" t="s">
        <v>78</v>
      </c>
      <c r="C14" s="349" t="s">
        <v>474</v>
      </c>
      <c r="D14" s="353">
        <v>1.9228000000000001</v>
      </c>
      <c r="E14" s="353">
        <v>1.9228000000000001</v>
      </c>
      <c r="F14" s="353">
        <v>1.9228000000000001</v>
      </c>
      <c r="G14" s="353">
        <v>1.9228000000000001</v>
      </c>
      <c r="H14" s="353">
        <v>1.9228000000000001</v>
      </c>
      <c r="I14" s="353">
        <v>1.9228000000000001</v>
      </c>
      <c r="J14" s="353">
        <v>1.9228000000000001</v>
      </c>
      <c r="K14" s="353">
        <v>1.9228000000000001</v>
      </c>
      <c r="L14" s="353">
        <v>1.9228000000000001</v>
      </c>
      <c r="M14" s="353">
        <v>1.9228000000000001</v>
      </c>
      <c r="N14" s="353">
        <v>1.9228000000000001</v>
      </c>
      <c r="O14" s="353">
        <v>1.9228000000000001</v>
      </c>
      <c r="P14" s="353">
        <v>1.9228000000000001</v>
      </c>
      <c r="Q14" s="353">
        <v>1.9228000000000001</v>
      </c>
      <c r="R14" s="353">
        <v>1.9228000000000001</v>
      </c>
      <c r="S14" s="353">
        <v>1.9228000000000001</v>
      </c>
      <c r="T14" s="353">
        <v>1.9228000000000001</v>
      </c>
      <c r="U14" s="353">
        <v>1.9228000000000001</v>
      </c>
      <c r="V14" s="353">
        <v>1.9228000000000001</v>
      </c>
      <c r="W14" s="353">
        <v>1.9228000000000001</v>
      </c>
      <c r="X14" s="353">
        <v>1.9228000000000001</v>
      </c>
      <c r="Y14" s="353">
        <v>1.9228000000000001</v>
      </c>
    </row>
    <row r="15" spans="1:27" hidden="1">
      <c r="A15" t="s">
        <v>78</v>
      </c>
      <c r="C15" s="349" t="s">
        <v>475</v>
      </c>
      <c r="D15" s="353">
        <v>0</v>
      </c>
      <c r="E15" s="353">
        <v>0</v>
      </c>
      <c r="F15" s="353">
        <v>0</v>
      </c>
      <c r="G15" s="353">
        <v>0</v>
      </c>
      <c r="H15" s="353">
        <v>0</v>
      </c>
      <c r="I15" s="353">
        <v>0</v>
      </c>
      <c r="J15" s="353">
        <v>0</v>
      </c>
      <c r="K15" s="353">
        <v>0</v>
      </c>
      <c r="L15" s="353">
        <v>0</v>
      </c>
      <c r="M15" s="353">
        <v>0</v>
      </c>
      <c r="N15" s="353">
        <v>0</v>
      </c>
      <c r="O15" s="353">
        <v>0</v>
      </c>
      <c r="P15" s="353">
        <v>0</v>
      </c>
      <c r="Q15" s="353">
        <v>0</v>
      </c>
      <c r="R15" s="353">
        <v>0</v>
      </c>
      <c r="S15" s="353">
        <v>0</v>
      </c>
      <c r="T15" s="353">
        <v>0</v>
      </c>
      <c r="U15" s="353">
        <v>0</v>
      </c>
      <c r="V15" s="353">
        <v>0</v>
      </c>
      <c r="W15" s="353">
        <v>0</v>
      </c>
      <c r="X15" s="353">
        <v>0</v>
      </c>
      <c r="Y15" s="353">
        <v>0</v>
      </c>
    </row>
    <row r="16" spans="1:27" hidden="1">
      <c r="A16" t="s">
        <v>78</v>
      </c>
      <c r="C16" s="349" t="s">
        <v>476</v>
      </c>
      <c r="D16" s="351">
        <v>9778.8249419814947</v>
      </c>
      <c r="E16" s="351">
        <v>8940.4576260262274</v>
      </c>
      <c r="F16" s="351">
        <v>8862.0694442479216</v>
      </c>
      <c r="G16" s="351">
        <v>8476.5708295306958</v>
      </c>
      <c r="H16" s="351">
        <v>8379.7735669869016</v>
      </c>
      <c r="I16" s="351">
        <v>7493.8541768456143</v>
      </c>
      <c r="J16" s="351">
        <v>7006.4358783288153</v>
      </c>
      <c r="K16" s="351">
        <v>7859.0886958507836</v>
      </c>
      <c r="L16" s="351">
        <v>7799.6674760599035</v>
      </c>
      <c r="M16" s="351">
        <v>8375.224206098681</v>
      </c>
      <c r="N16" s="351">
        <v>8623.6565270369811</v>
      </c>
      <c r="O16" s="351">
        <v>8388.919091005946</v>
      </c>
      <c r="P16" s="351">
        <v>9778.8249419814947</v>
      </c>
      <c r="Q16" s="351">
        <v>8940.4576260262274</v>
      </c>
      <c r="R16" s="351">
        <v>8862.0694442479216</v>
      </c>
      <c r="S16" s="351">
        <v>8476.5708295306958</v>
      </c>
      <c r="T16" s="351">
        <v>8379.7735669869016</v>
      </c>
      <c r="U16" s="351">
        <v>7493.8541768456143</v>
      </c>
      <c r="V16" s="351">
        <v>7006.4358783288153</v>
      </c>
      <c r="W16" s="351">
        <v>7859.0886958507836</v>
      </c>
      <c r="X16" s="351">
        <v>7799.6674760599035</v>
      </c>
      <c r="Y16" s="351">
        <v>8375.224206098681</v>
      </c>
    </row>
    <row r="17" spans="1:25" hidden="1">
      <c r="A17" t="s">
        <v>78</v>
      </c>
      <c r="C17" s="349" t="s">
        <v>477</v>
      </c>
      <c r="D17" s="348">
        <v>0</v>
      </c>
      <c r="E17" s="348">
        <v>0</v>
      </c>
      <c r="F17" s="348">
        <v>0</v>
      </c>
      <c r="G17" s="348">
        <v>0</v>
      </c>
      <c r="H17" s="348">
        <v>0</v>
      </c>
      <c r="I17" s="348">
        <v>0</v>
      </c>
      <c r="J17" s="348">
        <v>0</v>
      </c>
      <c r="K17" s="348">
        <v>0</v>
      </c>
      <c r="L17" s="348">
        <v>0</v>
      </c>
      <c r="M17" s="348">
        <v>0</v>
      </c>
      <c r="N17" s="348">
        <v>0</v>
      </c>
      <c r="O17" s="348">
        <v>0</v>
      </c>
      <c r="P17" s="348">
        <v>0</v>
      </c>
      <c r="Q17" s="348">
        <v>0</v>
      </c>
      <c r="R17" s="348">
        <v>0</v>
      </c>
      <c r="S17" s="348">
        <v>0</v>
      </c>
      <c r="T17" s="348">
        <v>0</v>
      </c>
      <c r="U17" s="348">
        <v>0</v>
      </c>
      <c r="V17" s="348">
        <v>0</v>
      </c>
      <c r="W17" s="348">
        <v>0</v>
      </c>
      <c r="X17" s="348">
        <v>0</v>
      </c>
      <c r="Y17" s="348">
        <v>0</v>
      </c>
    </row>
    <row r="18" spans="1:25" hidden="1">
      <c r="A18" t="s">
        <v>78</v>
      </c>
      <c r="B18" s="335" t="s">
        <v>119</v>
      </c>
      <c r="C18" s="352" t="s">
        <v>478</v>
      </c>
      <c r="D18" s="351">
        <v>9778.8249419814947</v>
      </c>
      <c r="E18" s="351">
        <v>8940.4576260262274</v>
      </c>
      <c r="F18" s="351">
        <v>8862.0694442479216</v>
      </c>
      <c r="G18" s="351">
        <v>8476.5708295306958</v>
      </c>
      <c r="H18" s="351">
        <v>8379.7735669869016</v>
      </c>
      <c r="I18" s="351">
        <v>7493.8541768456143</v>
      </c>
      <c r="J18" s="351">
        <v>7006.4358783288153</v>
      </c>
      <c r="K18" s="351">
        <v>7859.0886958507836</v>
      </c>
      <c r="L18" s="351">
        <v>7799.6674760599035</v>
      </c>
      <c r="M18" s="351">
        <v>8375.224206098681</v>
      </c>
      <c r="N18" s="351">
        <v>8623.6565270369811</v>
      </c>
      <c r="O18" s="351">
        <v>8388.919091005946</v>
      </c>
      <c r="P18" s="351">
        <v>9778.8249419814947</v>
      </c>
      <c r="Q18" s="351">
        <v>8940.4576260262274</v>
      </c>
      <c r="R18" s="351">
        <v>8862.0694442479216</v>
      </c>
      <c r="S18" s="351">
        <v>8476.5708295306958</v>
      </c>
      <c r="T18" s="351">
        <v>8379.7735669869016</v>
      </c>
      <c r="U18" s="351">
        <v>7493.8541768456143</v>
      </c>
      <c r="V18" s="351">
        <v>7006.4358783288153</v>
      </c>
      <c r="W18" s="351">
        <v>7859.0886958507836</v>
      </c>
      <c r="X18" s="351">
        <v>7799.6674760599035</v>
      </c>
      <c r="Y18" s="351">
        <v>8375.224206098681</v>
      </c>
    </row>
    <row r="19" spans="1:25" hidden="1">
      <c r="A19" t="s">
        <v>78</v>
      </c>
    </row>
    <row r="20" spans="1:25" hidden="1">
      <c r="A20" t="s">
        <v>78</v>
      </c>
      <c r="B20" s="335" t="s">
        <v>374</v>
      </c>
      <c r="C20" s="349" t="s">
        <v>289</v>
      </c>
      <c r="D20" s="348">
        <v>0</v>
      </c>
      <c r="E20" s="348">
        <v>0</v>
      </c>
      <c r="F20" s="348">
        <v>0</v>
      </c>
      <c r="G20" s="348">
        <v>0</v>
      </c>
      <c r="H20" s="348">
        <v>0</v>
      </c>
      <c r="I20" s="348">
        <v>0</v>
      </c>
      <c r="J20" s="348">
        <v>0</v>
      </c>
      <c r="K20" s="348">
        <v>0</v>
      </c>
      <c r="L20" s="348">
        <v>0</v>
      </c>
      <c r="M20" s="348">
        <v>0</v>
      </c>
      <c r="N20" s="348">
        <v>0</v>
      </c>
      <c r="O20" s="348">
        <v>0</v>
      </c>
      <c r="P20" s="348">
        <v>0</v>
      </c>
      <c r="Q20" s="348">
        <v>0</v>
      </c>
      <c r="R20" s="348">
        <v>0</v>
      </c>
      <c r="S20" s="348">
        <v>0</v>
      </c>
      <c r="T20" s="348">
        <v>0</v>
      </c>
      <c r="U20" s="348">
        <v>0</v>
      </c>
      <c r="V20" s="348">
        <v>0</v>
      </c>
      <c r="W20" s="348">
        <v>0</v>
      </c>
      <c r="X20" s="348">
        <v>0</v>
      </c>
      <c r="Y20" s="348">
        <v>0</v>
      </c>
    </row>
    <row r="21" spans="1:25" hidden="1">
      <c r="A21" t="s">
        <v>78</v>
      </c>
      <c r="C21" s="349" t="s">
        <v>290</v>
      </c>
      <c r="D21" s="350">
        <v>0</v>
      </c>
      <c r="E21" s="350">
        <v>0</v>
      </c>
      <c r="F21" s="350">
        <v>0</v>
      </c>
      <c r="G21" s="350">
        <v>0</v>
      </c>
      <c r="H21" s="350">
        <v>0</v>
      </c>
      <c r="I21" s="350">
        <v>0</v>
      </c>
      <c r="J21" s="350">
        <v>0</v>
      </c>
      <c r="K21" s="350">
        <v>0</v>
      </c>
      <c r="L21" s="350">
        <v>0</v>
      </c>
      <c r="M21" s="350">
        <v>0</v>
      </c>
      <c r="N21" s="350">
        <v>0</v>
      </c>
      <c r="O21" s="350">
        <v>0</v>
      </c>
      <c r="P21" s="350">
        <v>0</v>
      </c>
      <c r="Q21" s="350">
        <v>0</v>
      </c>
      <c r="R21" s="350">
        <v>0</v>
      </c>
      <c r="S21" s="350">
        <v>0</v>
      </c>
      <c r="T21" s="350">
        <v>0</v>
      </c>
      <c r="U21" s="350">
        <v>0</v>
      </c>
      <c r="V21" s="350">
        <v>0</v>
      </c>
      <c r="W21" s="350">
        <v>0</v>
      </c>
      <c r="X21" s="350">
        <v>0</v>
      </c>
      <c r="Y21" s="350">
        <v>0</v>
      </c>
    </row>
    <row r="22" spans="1:25" hidden="1">
      <c r="A22" t="s">
        <v>78</v>
      </c>
      <c r="B22" s="336" t="s">
        <v>65</v>
      </c>
      <c r="C22" s="352" t="s">
        <v>479</v>
      </c>
      <c r="D22" s="351">
        <v>0</v>
      </c>
      <c r="E22" s="351">
        <v>0</v>
      </c>
      <c r="F22" s="351">
        <v>0</v>
      </c>
      <c r="G22" s="351">
        <v>0</v>
      </c>
      <c r="H22" s="351">
        <v>0</v>
      </c>
      <c r="I22" s="351">
        <v>0</v>
      </c>
      <c r="J22" s="351">
        <v>0</v>
      </c>
      <c r="K22" s="351">
        <v>0</v>
      </c>
      <c r="L22" s="351">
        <v>0</v>
      </c>
      <c r="M22" s="351">
        <v>0</v>
      </c>
      <c r="N22" s="351">
        <v>0</v>
      </c>
      <c r="O22" s="351">
        <v>0</v>
      </c>
      <c r="P22" s="351">
        <v>0</v>
      </c>
      <c r="Q22" s="351">
        <v>0</v>
      </c>
      <c r="R22" s="351">
        <v>0</v>
      </c>
      <c r="S22" s="351">
        <v>0</v>
      </c>
      <c r="T22" s="351">
        <v>0</v>
      </c>
      <c r="U22" s="351">
        <v>0</v>
      </c>
      <c r="V22" s="351">
        <v>0</v>
      </c>
      <c r="W22" s="351">
        <v>0</v>
      </c>
      <c r="X22" s="351">
        <v>0</v>
      </c>
      <c r="Y22" s="351">
        <v>0</v>
      </c>
    </row>
    <row r="23" spans="1:25" hidden="1">
      <c r="A23" t="s">
        <v>78</v>
      </c>
    </row>
    <row r="24" spans="1:25" hidden="1">
      <c r="A24" t="s">
        <v>78</v>
      </c>
      <c r="C24" s="349" t="s">
        <v>288</v>
      </c>
      <c r="D24" s="350">
        <v>0</v>
      </c>
      <c r="E24" s="350">
        <v>0</v>
      </c>
      <c r="F24" s="350">
        <v>0</v>
      </c>
      <c r="G24" s="350">
        <v>0</v>
      </c>
      <c r="H24" s="350">
        <v>0</v>
      </c>
      <c r="I24" s="350">
        <v>0</v>
      </c>
      <c r="J24" s="350">
        <v>0</v>
      </c>
      <c r="K24" s="350">
        <v>0</v>
      </c>
      <c r="L24" s="350">
        <v>0</v>
      </c>
      <c r="M24" s="350">
        <v>0</v>
      </c>
      <c r="N24" s="350">
        <v>0</v>
      </c>
      <c r="O24" s="350">
        <v>0</v>
      </c>
      <c r="P24" s="350">
        <v>0</v>
      </c>
      <c r="Q24" s="350">
        <v>0</v>
      </c>
      <c r="R24" s="350">
        <v>0</v>
      </c>
      <c r="S24" s="350">
        <v>0</v>
      </c>
      <c r="T24" s="350">
        <v>0</v>
      </c>
      <c r="U24" s="350">
        <v>0</v>
      </c>
      <c r="V24" s="350">
        <v>0</v>
      </c>
      <c r="W24" s="350">
        <v>0</v>
      </c>
      <c r="X24" s="350">
        <v>0</v>
      </c>
      <c r="Y24" s="350">
        <v>0</v>
      </c>
    </row>
    <row r="25" spans="1:25" hidden="1">
      <c r="A25" t="s">
        <v>78</v>
      </c>
      <c r="B25" s="335" t="s">
        <v>146</v>
      </c>
      <c r="C25" s="352" t="s">
        <v>480</v>
      </c>
      <c r="D25" s="351">
        <v>0</v>
      </c>
      <c r="E25" s="351">
        <v>0</v>
      </c>
      <c r="F25" s="351">
        <v>0</v>
      </c>
      <c r="G25" s="351">
        <v>0</v>
      </c>
      <c r="H25" s="351">
        <v>0</v>
      </c>
      <c r="I25" s="351">
        <v>0</v>
      </c>
      <c r="J25" s="351">
        <v>0</v>
      </c>
      <c r="K25" s="351">
        <v>0</v>
      </c>
      <c r="L25" s="351">
        <v>0</v>
      </c>
      <c r="M25" s="351">
        <v>0</v>
      </c>
      <c r="N25" s="351">
        <v>0</v>
      </c>
      <c r="O25" s="351">
        <v>0</v>
      </c>
      <c r="P25" s="351">
        <v>0</v>
      </c>
      <c r="Q25" s="351">
        <v>0</v>
      </c>
      <c r="R25" s="351">
        <v>0</v>
      </c>
      <c r="S25" s="351">
        <v>0</v>
      </c>
      <c r="T25" s="351">
        <v>0</v>
      </c>
      <c r="U25" s="351">
        <v>0</v>
      </c>
      <c r="V25" s="351">
        <v>0</v>
      </c>
      <c r="W25" s="351">
        <v>0</v>
      </c>
      <c r="X25" s="351">
        <v>0</v>
      </c>
      <c r="Y25" s="351">
        <v>0</v>
      </c>
    </row>
    <row r="26" spans="1:25" hidden="1">
      <c r="A26" t="s">
        <v>78</v>
      </c>
    </row>
    <row r="27" spans="1:25" hidden="1">
      <c r="A27" t="s">
        <v>78</v>
      </c>
      <c r="B27" s="335" t="s">
        <v>147</v>
      </c>
      <c r="C27" s="349" t="s">
        <v>481</v>
      </c>
      <c r="D27" s="348">
        <v>0</v>
      </c>
      <c r="E27" s="348">
        <v>0</v>
      </c>
      <c r="F27" s="348">
        <v>0</v>
      </c>
      <c r="G27" s="348">
        <v>0</v>
      </c>
      <c r="H27" s="348">
        <v>0</v>
      </c>
      <c r="I27" s="348">
        <v>0</v>
      </c>
      <c r="J27" s="348">
        <v>0</v>
      </c>
      <c r="K27" s="348">
        <v>0</v>
      </c>
      <c r="L27" s="348">
        <v>0</v>
      </c>
      <c r="M27" s="348">
        <v>0</v>
      </c>
      <c r="N27" s="348">
        <v>0</v>
      </c>
      <c r="O27" s="348">
        <v>0</v>
      </c>
      <c r="P27" s="348">
        <v>0</v>
      </c>
      <c r="Q27" s="348">
        <v>0</v>
      </c>
      <c r="R27" s="348">
        <v>0</v>
      </c>
      <c r="S27" s="348">
        <v>0</v>
      </c>
      <c r="T27" s="348">
        <v>0</v>
      </c>
      <c r="U27" s="348">
        <v>0</v>
      </c>
      <c r="V27" s="348">
        <v>0</v>
      </c>
      <c r="W27" s="348">
        <v>0</v>
      </c>
      <c r="X27" s="348">
        <v>0</v>
      </c>
      <c r="Y27" s="348">
        <v>0</v>
      </c>
    </row>
    <row r="28" spans="1:25" hidden="1">
      <c r="A28" t="s">
        <v>78</v>
      </c>
    </row>
    <row r="29" spans="1:25" hidden="1">
      <c r="A29" t="s">
        <v>78</v>
      </c>
      <c r="B29" s="335" t="s">
        <v>58</v>
      </c>
      <c r="C29" s="349" t="s">
        <v>482</v>
      </c>
      <c r="D29" s="348">
        <v>475.69354547967856</v>
      </c>
      <c r="E29" s="348">
        <v>1078.3451143495386</v>
      </c>
      <c r="F29" s="348">
        <v>1622.8070550006512</v>
      </c>
      <c r="G29" s="348">
        <v>2878.7980517249816</v>
      </c>
      <c r="H29" s="348">
        <v>3133.7633745893845</v>
      </c>
      <c r="I29" s="348">
        <v>2556.2774791248139</v>
      </c>
      <c r="J29" s="348">
        <v>3135.5277243898618</v>
      </c>
      <c r="K29" s="348">
        <v>1976.105503503135</v>
      </c>
      <c r="L29" s="348">
        <v>1157.8379285648598</v>
      </c>
      <c r="M29" s="348">
        <v>793.13718646689483</v>
      </c>
      <c r="N29" s="348">
        <v>472.33508585424829</v>
      </c>
      <c r="O29" s="348">
        <v>542.92439349391145</v>
      </c>
      <c r="P29" s="348">
        <v>848.91398282043815</v>
      </c>
      <c r="Q29" s="348">
        <v>1464.6931075968091</v>
      </c>
      <c r="R29" s="348">
        <v>2703.2794024153245</v>
      </c>
      <c r="S29" s="348">
        <v>3941.2487400490177</v>
      </c>
      <c r="T29" s="348">
        <v>4344.6894121499327</v>
      </c>
      <c r="U29" s="348">
        <v>3927.0744634617035</v>
      </c>
      <c r="V29" s="348">
        <v>3316.8259060199371</v>
      </c>
      <c r="W29" s="348">
        <v>1749.2982097515312</v>
      </c>
      <c r="X29" s="348">
        <v>811.83032181804765</v>
      </c>
      <c r="Y29" s="348">
        <v>547.73686829431767</v>
      </c>
    </row>
    <row r="30" spans="1:25" hidden="1">
      <c r="A30" t="s">
        <v>78</v>
      </c>
      <c r="B30" s="335" t="s">
        <v>115</v>
      </c>
      <c r="C30" s="349" t="s">
        <v>483</v>
      </c>
      <c r="D30" s="348">
        <v>292.78229101379515</v>
      </c>
      <c r="E30" s="348">
        <v>281.31540715195467</v>
      </c>
      <c r="F30" s="348">
        <v>282.92083207303904</v>
      </c>
      <c r="G30" s="348">
        <v>286.39430419628144</v>
      </c>
      <c r="H30" s="348">
        <v>290.08551982703671</v>
      </c>
      <c r="I30" s="348">
        <v>307.43370187414541</v>
      </c>
      <c r="J30" s="348">
        <v>310.9095119862472</v>
      </c>
      <c r="K30" s="348">
        <v>313.73852523796313</v>
      </c>
      <c r="L30" s="348">
        <v>312.62241408568161</v>
      </c>
      <c r="M30" s="348">
        <v>316.68898048311996</v>
      </c>
      <c r="N30" s="348">
        <v>372.86425790450073</v>
      </c>
      <c r="O30" s="348">
        <v>375.69728813694354</v>
      </c>
      <c r="P30" s="348">
        <v>385.96764921246404</v>
      </c>
      <c r="Q30" s="348">
        <v>397.70817378658296</v>
      </c>
      <c r="R30" s="348">
        <v>437.34012131382798</v>
      </c>
      <c r="S30" s="348">
        <v>448.61726339600943</v>
      </c>
      <c r="T30" s="348">
        <v>450.89317627153468</v>
      </c>
      <c r="U30" s="348">
        <v>454.9784299701152</v>
      </c>
      <c r="V30" s="348">
        <v>458.88427962085058</v>
      </c>
      <c r="W30" s="348">
        <v>448.84273397765378</v>
      </c>
      <c r="X30" s="348">
        <v>410.48123732428019</v>
      </c>
      <c r="Y30" s="348">
        <v>416.59543887490094</v>
      </c>
    </row>
    <row r="31" spans="1:25" hidden="1">
      <c r="A31" t="s">
        <v>78</v>
      </c>
      <c r="B31" s="335" t="s">
        <v>115</v>
      </c>
      <c r="C31" s="349" t="s">
        <v>484</v>
      </c>
      <c r="D31" s="348">
        <v>0</v>
      </c>
      <c r="E31" s="348">
        <v>0</v>
      </c>
      <c r="F31" s="348">
        <v>0</v>
      </c>
      <c r="G31" s="348">
        <v>0</v>
      </c>
      <c r="H31" s="348">
        <v>0</v>
      </c>
      <c r="I31" s="348">
        <v>0</v>
      </c>
      <c r="J31" s="348">
        <v>0</v>
      </c>
      <c r="K31" s="348">
        <v>0</v>
      </c>
      <c r="L31" s="348">
        <v>0</v>
      </c>
      <c r="M31" s="348">
        <v>0</v>
      </c>
      <c r="N31" s="348">
        <v>0</v>
      </c>
      <c r="O31" s="348">
        <v>0</v>
      </c>
      <c r="P31" s="348">
        <v>0</v>
      </c>
      <c r="Q31" s="348">
        <v>71.31090065419798</v>
      </c>
      <c r="R31" s="348">
        <v>0</v>
      </c>
      <c r="S31" s="348">
        <v>0</v>
      </c>
      <c r="T31" s="348">
        <v>0</v>
      </c>
      <c r="U31" s="348">
        <v>0</v>
      </c>
      <c r="V31" s="348">
        <v>0</v>
      </c>
      <c r="W31" s="348">
        <v>55.470561116337805</v>
      </c>
      <c r="X31" s="348">
        <v>0</v>
      </c>
      <c r="Y31" s="348">
        <v>0</v>
      </c>
    </row>
    <row r="32" spans="1:25" hidden="1">
      <c r="A32" t="s">
        <v>78</v>
      </c>
      <c r="B32" s="335" t="s">
        <v>56</v>
      </c>
      <c r="C32" s="349" t="s">
        <v>485</v>
      </c>
      <c r="D32" s="348">
        <v>20540.433157548792</v>
      </c>
      <c r="E32" s="348">
        <v>16925.50779424798</v>
      </c>
      <c r="F32" s="348">
        <v>15195.340556270583</v>
      </c>
      <c r="G32" s="348">
        <v>13389.924211744903</v>
      </c>
      <c r="H32" s="348">
        <v>13326.782387767142</v>
      </c>
      <c r="I32" s="348">
        <v>12133.499512586073</v>
      </c>
      <c r="J32" s="348">
        <v>11582.512328886609</v>
      </c>
      <c r="K32" s="348">
        <v>14344.998367095337</v>
      </c>
      <c r="L32" s="348">
        <v>17776.75023708236</v>
      </c>
      <c r="M32" s="348">
        <v>20602.938737148295</v>
      </c>
      <c r="N32" s="348">
        <v>21874.750707605617</v>
      </c>
      <c r="O32" s="348">
        <v>20925.166436554442</v>
      </c>
      <c r="P32" s="348">
        <v>22943.311361977023</v>
      </c>
      <c r="Q32" s="348">
        <v>18392.444575193338</v>
      </c>
      <c r="R32" s="348">
        <v>16701.285180742132</v>
      </c>
      <c r="S32" s="348">
        <v>14843.39493590723</v>
      </c>
      <c r="T32" s="348">
        <v>14790.637083459473</v>
      </c>
      <c r="U32" s="348">
        <v>13430.212096491154</v>
      </c>
      <c r="V32" s="348">
        <v>12729.058894496724</v>
      </c>
      <c r="W32" s="348">
        <v>15585.134710442122</v>
      </c>
      <c r="X32" s="348">
        <v>18801.221698529193</v>
      </c>
      <c r="Y32" s="348">
        <v>21767.914987023971</v>
      </c>
    </row>
    <row r="33" spans="1:27" hidden="1">
      <c r="A33" t="s">
        <v>78</v>
      </c>
      <c r="C33" s="349" t="s">
        <v>486</v>
      </c>
      <c r="D33" s="348">
        <v>0</v>
      </c>
      <c r="E33" s="348">
        <v>0</v>
      </c>
      <c r="F33" s="348">
        <v>0</v>
      </c>
      <c r="G33" s="348">
        <v>0</v>
      </c>
      <c r="H33" s="348">
        <v>0</v>
      </c>
      <c r="I33" s="348">
        <v>0</v>
      </c>
      <c r="J33" s="348">
        <v>0</v>
      </c>
      <c r="K33" s="348">
        <v>0</v>
      </c>
      <c r="L33" s="348">
        <v>0</v>
      </c>
      <c r="M33" s="348">
        <v>0</v>
      </c>
      <c r="N33" s="348">
        <v>0</v>
      </c>
      <c r="O33" s="348">
        <v>0</v>
      </c>
      <c r="P33" s="348">
        <v>0</v>
      </c>
      <c r="Q33" s="348">
        <v>0</v>
      </c>
      <c r="R33" s="348">
        <v>0</v>
      </c>
      <c r="S33" s="348">
        <v>0</v>
      </c>
      <c r="T33" s="348">
        <v>0</v>
      </c>
      <c r="U33" s="348">
        <v>0</v>
      </c>
      <c r="V33" s="348">
        <v>0</v>
      </c>
      <c r="W33" s="348">
        <v>0</v>
      </c>
      <c r="X33" s="348">
        <v>0</v>
      </c>
      <c r="Y33" s="348">
        <v>0</v>
      </c>
    </row>
    <row r="34" spans="1:27" hidden="1">
      <c r="A34" t="s">
        <v>78</v>
      </c>
    </row>
    <row r="35" spans="1:27" hidden="1">
      <c r="A35" s="317"/>
      <c r="B35" s="317"/>
      <c r="C35" s="354" t="s">
        <v>487</v>
      </c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17"/>
      <c r="AA35" s="317"/>
    </row>
    <row r="36" spans="1:27" hidden="1">
      <c r="A36" s="335" t="s">
        <v>143</v>
      </c>
      <c r="C36" s="349" t="s">
        <v>464</v>
      </c>
      <c r="D36" s="348">
        <v>0</v>
      </c>
      <c r="E36" s="348">
        <v>0</v>
      </c>
      <c r="F36" s="348">
        <v>0</v>
      </c>
      <c r="G36" s="348">
        <v>0</v>
      </c>
      <c r="H36" s="348">
        <v>0</v>
      </c>
      <c r="I36" s="348">
        <v>0</v>
      </c>
      <c r="J36" s="348">
        <v>0</v>
      </c>
      <c r="K36" s="348">
        <v>0</v>
      </c>
      <c r="L36" s="348">
        <v>0</v>
      </c>
      <c r="M36" s="348">
        <v>0</v>
      </c>
      <c r="N36" s="348">
        <v>0</v>
      </c>
      <c r="O36" s="348">
        <v>0</v>
      </c>
      <c r="P36" s="348">
        <v>0</v>
      </c>
      <c r="Q36" s="348">
        <v>0</v>
      </c>
      <c r="R36" s="348">
        <v>0</v>
      </c>
      <c r="S36" s="348">
        <v>0</v>
      </c>
      <c r="T36" s="348">
        <v>0</v>
      </c>
      <c r="U36" s="348">
        <v>0</v>
      </c>
      <c r="V36" s="348">
        <v>0</v>
      </c>
      <c r="W36" s="348">
        <v>0</v>
      </c>
      <c r="X36" s="348">
        <v>0</v>
      </c>
      <c r="Y36" s="348">
        <v>0</v>
      </c>
    </row>
    <row r="37" spans="1:27" hidden="1">
      <c r="A37" s="335" t="s">
        <v>143</v>
      </c>
      <c r="C37" s="349" t="s">
        <v>465</v>
      </c>
      <c r="D37" s="348">
        <v>0</v>
      </c>
      <c r="E37" s="348">
        <v>0</v>
      </c>
      <c r="F37" s="348">
        <v>0</v>
      </c>
      <c r="G37" s="348">
        <v>0</v>
      </c>
      <c r="H37" s="348">
        <v>0</v>
      </c>
      <c r="I37" s="348">
        <v>0</v>
      </c>
      <c r="J37" s="348">
        <v>0</v>
      </c>
      <c r="K37" s="348">
        <v>0</v>
      </c>
      <c r="L37" s="348">
        <v>0</v>
      </c>
      <c r="M37" s="348">
        <v>0</v>
      </c>
      <c r="N37" s="348">
        <v>0</v>
      </c>
      <c r="O37" s="348">
        <v>0</v>
      </c>
      <c r="P37" s="348">
        <v>0</v>
      </c>
      <c r="Q37" s="348">
        <v>0</v>
      </c>
      <c r="R37" s="348">
        <v>0</v>
      </c>
      <c r="S37" s="348">
        <v>0</v>
      </c>
      <c r="T37" s="348">
        <v>0</v>
      </c>
      <c r="U37" s="348">
        <v>0</v>
      </c>
      <c r="V37" s="348">
        <v>0</v>
      </c>
      <c r="W37" s="348">
        <v>0</v>
      </c>
      <c r="X37" s="348">
        <v>0</v>
      </c>
      <c r="Y37" s="348">
        <v>0</v>
      </c>
    </row>
    <row r="38" spans="1:27" hidden="1">
      <c r="A38" s="335" t="s">
        <v>143</v>
      </c>
      <c r="C38" s="349" t="s">
        <v>466</v>
      </c>
      <c r="D38" s="350">
        <v>630</v>
      </c>
      <c r="E38" s="350">
        <v>630</v>
      </c>
      <c r="F38" s="350">
        <v>630</v>
      </c>
      <c r="G38" s="350">
        <v>630</v>
      </c>
      <c r="H38" s="350">
        <v>630</v>
      </c>
      <c r="I38" s="350">
        <v>630</v>
      </c>
      <c r="J38" s="350">
        <v>630</v>
      </c>
      <c r="K38" s="350">
        <v>630</v>
      </c>
      <c r="L38" s="350">
        <v>630</v>
      </c>
      <c r="M38" s="350">
        <v>630</v>
      </c>
      <c r="N38" s="350">
        <v>630</v>
      </c>
      <c r="O38" s="350">
        <v>630</v>
      </c>
      <c r="P38" s="350">
        <v>630</v>
      </c>
      <c r="Q38" s="350">
        <v>630</v>
      </c>
      <c r="R38" s="350">
        <v>630</v>
      </c>
      <c r="S38" s="350">
        <v>630</v>
      </c>
      <c r="T38" s="350">
        <v>630</v>
      </c>
      <c r="U38" s="350">
        <v>630</v>
      </c>
      <c r="V38" s="350">
        <v>630</v>
      </c>
      <c r="W38" s="350">
        <v>630</v>
      </c>
      <c r="X38" s="350">
        <v>630</v>
      </c>
      <c r="Y38" s="350">
        <v>630</v>
      </c>
    </row>
    <row r="39" spans="1:27" hidden="1">
      <c r="A39" s="335" t="s">
        <v>143</v>
      </c>
      <c r="C39" s="349" t="s">
        <v>467</v>
      </c>
      <c r="D39" s="350">
        <v>0</v>
      </c>
      <c r="E39" s="350">
        <v>0</v>
      </c>
      <c r="F39" s="350">
        <v>0</v>
      </c>
      <c r="G39" s="350">
        <v>0</v>
      </c>
      <c r="H39" s="350">
        <v>0</v>
      </c>
      <c r="I39" s="350">
        <v>0</v>
      </c>
      <c r="J39" s="350">
        <v>0</v>
      </c>
      <c r="K39" s="350">
        <v>0</v>
      </c>
      <c r="L39" s="350">
        <v>0</v>
      </c>
      <c r="M39" s="350">
        <v>0</v>
      </c>
      <c r="N39" s="350">
        <v>0</v>
      </c>
      <c r="O39" s="350">
        <v>0</v>
      </c>
      <c r="P39" s="350">
        <v>0</v>
      </c>
      <c r="Q39" s="350">
        <v>0</v>
      </c>
      <c r="R39" s="350">
        <v>0</v>
      </c>
      <c r="S39" s="350">
        <v>0</v>
      </c>
      <c r="T39" s="350">
        <v>0</v>
      </c>
      <c r="U39" s="350">
        <v>0</v>
      </c>
      <c r="V39" s="350">
        <v>0</v>
      </c>
      <c r="W39" s="350">
        <v>0</v>
      </c>
      <c r="X39" s="350">
        <v>0</v>
      </c>
      <c r="Y39" s="350">
        <v>0</v>
      </c>
    </row>
    <row r="40" spans="1:27" hidden="1">
      <c r="A40" s="335" t="s">
        <v>143</v>
      </c>
      <c r="B40" t="s">
        <v>540</v>
      </c>
      <c r="C40" s="349" t="s">
        <v>468</v>
      </c>
      <c r="D40" s="348">
        <v>1</v>
      </c>
      <c r="E40" s="348">
        <v>1</v>
      </c>
      <c r="F40" s="348">
        <v>1</v>
      </c>
      <c r="G40" s="348">
        <v>1</v>
      </c>
      <c r="H40" s="348">
        <v>1</v>
      </c>
      <c r="I40" s="348">
        <v>1</v>
      </c>
      <c r="J40" s="348">
        <v>1</v>
      </c>
      <c r="K40" s="348">
        <v>1</v>
      </c>
      <c r="L40" s="348">
        <v>1</v>
      </c>
      <c r="M40" s="348">
        <v>1</v>
      </c>
      <c r="N40" s="348">
        <v>1</v>
      </c>
      <c r="O40" s="348">
        <v>1</v>
      </c>
      <c r="P40" s="348">
        <v>1</v>
      </c>
      <c r="Q40" s="348">
        <v>1</v>
      </c>
      <c r="R40" s="348">
        <v>1</v>
      </c>
      <c r="S40" s="348">
        <v>1</v>
      </c>
      <c r="T40" s="348">
        <v>1</v>
      </c>
      <c r="U40" s="348">
        <v>1</v>
      </c>
      <c r="V40" s="348">
        <v>1</v>
      </c>
      <c r="W40" s="348">
        <v>1</v>
      </c>
      <c r="X40" s="348">
        <v>1</v>
      </c>
      <c r="Y40" s="348">
        <v>1</v>
      </c>
    </row>
    <row r="41" spans="1:27" hidden="1">
      <c r="A41" s="335" t="s">
        <v>143</v>
      </c>
      <c r="C41" s="349" t="s">
        <v>469</v>
      </c>
      <c r="D41" s="351">
        <v>0</v>
      </c>
      <c r="E41" s="351">
        <v>0</v>
      </c>
      <c r="F41" s="351">
        <v>0</v>
      </c>
      <c r="G41" s="351">
        <v>0</v>
      </c>
      <c r="H41" s="351">
        <v>0</v>
      </c>
      <c r="I41" s="351">
        <v>0</v>
      </c>
      <c r="J41" s="351">
        <v>0</v>
      </c>
      <c r="K41" s="351">
        <v>0</v>
      </c>
      <c r="L41" s="351">
        <v>0</v>
      </c>
      <c r="M41" s="351">
        <v>0</v>
      </c>
      <c r="N41" s="351">
        <v>0</v>
      </c>
      <c r="O41" s="351">
        <v>0</v>
      </c>
      <c r="P41" s="351">
        <v>0</v>
      </c>
      <c r="Q41" s="351">
        <v>0</v>
      </c>
      <c r="R41" s="351">
        <v>0</v>
      </c>
      <c r="S41" s="351">
        <v>0</v>
      </c>
      <c r="T41" s="351">
        <v>0</v>
      </c>
      <c r="U41" s="351">
        <v>0</v>
      </c>
      <c r="V41" s="351">
        <v>0</v>
      </c>
      <c r="W41" s="351">
        <v>0</v>
      </c>
      <c r="X41" s="351">
        <v>0</v>
      </c>
      <c r="Y41" s="351">
        <v>0</v>
      </c>
    </row>
    <row r="42" spans="1:27" hidden="1">
      <c r="A42" s="335" t="s">
        <v>143</v>
      </c>
      <c r="C42" s="349" t="s">
        <v>470</v>
      </c>
      <c r="D42" s="348">
        <v>0</v>
      </c>
      <c r="E42" s="348">
        <v>0</v>
      </c>
      <c r="F42" s="348">
        <v>0</v>
      </c>
      <c r="G42" s="348">
        <v>0</v>
      </c>
      <c r="H42" s="348">
        <v>0</v>
      </c>
      <c r="I42" s="348">
        <v>0</v>
      </c>
      <c r="J42" s="348">
        <v>0</v>
      </c>
      <c r="K42" s="348">
        <v>0</v>
      </c>
      <c r="L42" s="348">
        <v>0</v>
      </c>
      <c r="M42" s="348">
        <v>0</v>
      </c>
      <c r="N42" s="348">
        <v>0</v>
      </c>
      <c r="O42" s="348">
        <v>0</v>
      </c>
      <c r="P42" s="348">
        <v>0</v>
      </c>
      <c r="Q42" s="348">
        <v>0</v>
      </c>
      <c r="R42" s="348">
        <v>0</v>
      </c>
      <c r="S42" s="348">
        <v>0</v>
      </c>
      <c r="T42" s="348">
        <v>0</v>
      </c>
      <c r="U42" s="348">
        <v>0</v>
      </c>
      <c r="V42" s="348">
        <v>0</v>
      </c>
      <c r="W42" s="348">
        <v>0</v>
      </c>
      <c r="X42" s="348">
        <v>0</v>
      </c>
      <c r="Y42" s="348">
        <v>0</v>
      </c>
    </row>
    <row r="43" spans="1:27" hidden="1">
      <c r="A43" s="335" t="s">
        <v>143</v>
      </c>
      <c r="B43" s="335" t="s">
        <v>39</v>
      </c>
      <c r="C43" s="352" t="s">
        <v>471</v>
      </c>
      <c r="D43" s="351">
        <v>0</v>
      </c>
      <c r="E43" s="351">
        <v>0</v>
      </c>
      <c r="F43" s="351">
        <v>0</v>
      </c>
      <c r="G43" s="351">
        <v>0</v>
      </c>
      <c r="H43" s="351">
        <v>0</v>
      </c>
      <c r="I43" s="351">
        <v>0</v>
      </c>
      <c r="J43" s="351">
        <v>0</v>
      </c>
      <c r="K43" s="351">
        <v>0</v>
      </c>
      <c r="L43" s="351">
        <v>0</v>
      </c>
      <c r="M43" s="351">
        <v>0</v>
      </c>
      <c r="N43" s="351">
        <v>0</v>
      </c>
      <c r="O43" s="351">
        <v>0</v>
      </c>
      <c r="P43" s="351">
        <v>0</v>
      </c>
      <c r="Q43" s="351">
        <v>0</v>
      </c>
      <c r="R43" s="351">
        <v>0</v>
      </c>
      <c r="S43" s="351">
        <v>0</v>
      </c>
      <c r="T43" s="351">
        <v>0</v>
      </c>
      <c r="U43" s="351">
        <v>0</v>
      </c>
      <c r="V43" s="351">
        <v>0</v>
      </c>
      <c r="W43" s="351">
        <v>0</v>
      </c>
      <c r="X43" s="351">
        <v>0</v>
      </c>
      <c r="Y43" s="351">
        <v>0</v>
      </c>
    </row>
    <row r="44" spans="1:27" hidden="1">
      <c r="A44" s="335" t="s">
        <v>143</v>
      </c>
    </row>
    <row r="45" spans="1:27" hidden="1">
      <c r="A45" s="335" t="s">
        <v>143</v>
      </c>
      <c r="C45" s="349" t="s">
        <v>472</v>
      </c>
      <c r="D45" s="348">
        <v>0</v>
      </c>
      <c r="E45" s="348">
        <v>0</v>
      </c>
      <c r="F45" s="348">
        <v>0</v>
      </c>
      <c r="G45" s="348">
        <v>0</v>
      </c>
      <c r="H45" s="348">
        <v>0</v>
      </c>
      <c r="I45" s="348">
        <v>0</v>
      </c>
      <c r="J45" s="348">
        <v>0</v>
      </c>
      <c r="K45" s="348">
        <v>0</v>
      </c>
      <c r="L45" s="348">
        <v>0</v>
      </c>
      <c r="M45" s="348">
        <v>0</v>
      </c>
      <c r="N45" s="348">
        <v>0</v>
      </c>
      <c r="O45" s="348">
        <v>0</v>
      </c>
      <c r="P45" s="348">
        <v>0</v>
      </c>
      <c r="Q45" s="348">
        <v>0</v>
      </c>
      <c r="R45" s="348">
        <v>0</v>
      </c>
      <c r="S45" s="348">
        <v>0</v>
      </c>
      <c r="T45" s="348">
        <v>0</v>
      </c>
      <c r="U45" s="348">
        <v>0</v>
      </c>
      <c r="V45" s="348">
        <v>0</v>
      </c>
      <c r="W45" s="348">
        <v>0</v>
      </c>
      <c r="X45" s="348">
        <v>0</v>
      </c>
      <c r="Y45" s="348">
        <v>0</v>
      </c>
    </row>
    <row r="46" spans="1:27" hidden="1">
      <c r="A46" s="335" t="s">
        <v>143</v>
      </c>
      <c r="C46" s="349" t="s">
        <v>473</v>
      </c>
      <c r="D46" s="348">
        <v>0</v>
      </c>
      <c r="E46" s="348">
        <v>0</v>
      </c>
      <c r="F46" s="348">
        <v>0</v>
      </c>
      <c r="G46" s="348">
        <v>0</v>
      </c>
      <c r="H46" s="348">
        <v>0</v>
      </c>
      <c r="I46" s="348">
        <v>0</v>
      </c>
      <c r="J46" s="348">
        <v>0</v>
      </c>
      <c r="K46" s="348">
        <v>0</v>
      </c>
      <c r="L46" s="348">
        <v>0</v>
      </c>
      <c r="M46" s="348">
        <v>0</v>
      </c>
      <c r="N46" s="348">
        <v>0</v>
      </c>
      <c r="O46" s="348">
        <v>0</v>
      </c>
      <c r="P46" s="348">
        <v>0</v>
      </c>
      <c r="Q46" s="348">
        <v>0</v>
      </c>
      <c r="R46" s="348">
        <v>0</v>
      </c>
      <c r="S46" s="348">
        <v>0</v>
      </c>
      <c r="T46" s="348">
        <v>0</v>
      </c>
      <c r="U46" s="348">
        <v>0</v>
      </c>
      <c r="V46" s="348">
        <v>0</v>
      </c>
      <c r="W46" s="348">
        <v>0</v>
      </c>
      <c r="X46" s="348">
        <v>0</v>
      </c>
      <c r="Y46" s="348">
        <v>0</v>
      </c>
    </row>
    <row r="47" spans="1:27" hidden="1">
      <c r="A47" s="335" t="s">
        <v>143</v>
      </c>
      <c r="C47" s="349" t="s">
        <v>474</v>
      </c>
      <c r="D47" s="353">
        <v>1.9228000000000001</v>
      </c>
      <c r="E47" s="353">
        <v>1.9228000000000001</v>
      </c>
      <c r="F47" s="353">
        <v>1.9228000000000001</v>
      </c>
      <c r="G47" s="353">
        <v>1.9228000000000001</v>
      </c>
      <c r="H47" s="353">
        <v>1.9228000000000001</v>
      </c>
      <c r="I47" s="353">
        <v>1.9228000000000001</v>
      </c>
      <c r="J47" s="353">
        <v>1.9228000000000001</v>
      </c>
      <c r="K47" s="353">
        <v>1.9228000000000001</v>
      </c>
      <c r="L47" s="353">
        <v>1.9228000000000001</v>
      </c>
      <c r="M47" s="353">
        <v>1.9228000000000001</v>
      </c>
      <c r="N47" s="353">
        <v>1.9228000000000001</v>
      </c>
      <c r="O47" s="353">
        <v>1.9228000000000001</v>
      </c>
      <c r="P47" s="353">
        <v>1.9228000000000001</v>
      </c>
      <c r="Q47" s="353">
        <v>1.9228000000000001</v>
      </c>
      <c r="R47" s="353">
        <v>1.9228000000000001</v>
      </c>
      <c r="S47" s="353">
        <v>1.9228000000000001</v>
      </c>
      <c r="T47" s="353">
        <v>1.9228000000000001</v>
      </c>
      <c r="U47" s="353">
        <v>1.9228000000000001</v>
      </c>
      <c r="V47" s="353">
        <v>1.9228000000000001</v>
      </c>
      <c r="W47" s="353">
        <v>1.9228000000000001</v>
      </c>
      <c r="X47" s="353">
        <v>1.9228000000000001</v>
      </c>
      <c r="Y47" s="353">
        <v>1.9228000000000001</v>
      </c>
    </row>
    <row r="48" spans="1:27" hidden="1">
      <c r="A48" s="335" t="s">
        <v>143</v>
      </c>
      <c r="C48" s="349" t="s">
        <v>475</v>
      </c>
      <c r="D48" s="353">
        <v>0</v>
      </c>
      <c r="E48" s="353">
        <v>0</v>
      </c>
      <c r="F48" s="353">
        <v>0</v>
      </c>
      <c r="G48" s="353">
        <v>0</v>
      </c>
      <c r="H48" s="353">
        <v>0</v>
      </c>
      <c r="I48" s="353">
        <v>0</v>
      </c>
      <c r="J48" s="353">
        <v>0</v>
      </c>
      <c r="K48" s="353">
        <v>0</v>
      </c>
      <c r="L48" s="353">
        <v>0</v>
      </c>
      <c r="M48" s="353">
        <v>0</v>
      </c>
      <c r="N48" s="353">
        <v>0</v>
      </c>
      <c r="O48" s="353">
        <v>0</v>
      </c>
      <c r="P48" s="353">
        <v>0</v>
      </c>
      <c r="Q48" s="353">
        <v>0</v>
      </c>
      <c r="R48" s="353">
        <v>0</v>
      </c>
      <c r="S48" s="353">
        <v>0</v>
      </c>
      <c r="T48" s="353">
        <v>0</v>
      </c>
      <c r="U48" s="353">
        <v>0</v>
      </c>
      <c r="V48" s="353">
        <v>0</v>
      </c>
      <c r="W48" s="353">
        <v>0</v>
      </c>
      <c r="X48" s="353">
        <v>0</v>
      </c>
      <c r="Y48" s="353">
        <v>0</v>
      </c>
    </row>
    <row r="49" spans="1:25" hidden="1">
      <c r="A49" s="335" t="s">
        <v>143</v>
      </c>
      <c r="C49" s="349" t="s">
        <v>476</v>
      </c>
      <c r="D49" s="351">
        <v>0</v>
      </c>
      <c r="E49" s="351">
        <v>0</v>
      </c>
      <c r="F49" s="351">
        <v>0</v>
      </c>
      <c r="G49" s="351">
        <v>0</v>
      </c>
      <c r="H49" s="351">
        <v>0</v>
      </c>
      <c r="I49" s="351">
        <v>0</v>
      </c>
      <c r="J49" s="351">
        <v>0</v>
      </c>
      <c r="K49" s="351">
        <v>0</v>
      </c>
      <c r="L49" s="351">
        <v>0</v>
      </c>
      <c r="M49" s="351">
        <v>0</v>
      </c>
      <c r="N49" s="351">
        <v>0</v>
      </c>
      <c r="O49" s="351">
        <v>0</v>
      </c>
      <c r="P49" s="351">
        <v>0</v>
      </c>
      <c r="Q49" s="351">
        <v>0</v>
      </c>
      <c r="R49" s="351">
        <v>0</v>
      </c>
      <c r="S49" s="351">
        <v>0</v>
      </c>
      <c r="T49" s="351">
        <v>0</v>
      </c>
      <c r="U49" s="351">
        <v>0</v>
      </c>
      <c r="V49" s="351">
        <v>0</v>
      </c>
      <c r="W49" s="351">
        <v>0</v>
      </c>
      <c r="X49" s="351">
        <v>0</v>
      </c>
      <c r="Y49" s="351">
        <v>0</v>
      </c>
    </row>
    <row r="50" spans="1:25" hidden="1">
      <c r="A50" s="335" t="s">
        <v>143</v>
      </c>
      <c r="C50" s="349" t="s">
        <v>477</v>
      </c>
      <c r="D50" s="348">
        <v>0</v>
      </c>
      <c r="E50" s="348">
        <v>0</v>
      </c>
      <c r="F50" s="348">
        <v>0</v>
      </c>
      <c r="G50" s="348">
        <v>0</v>
      </c>
      <c r="H50" s="348">
        <v>0</v>
      </c>
      <c r="I50" s="348">
        <v>0</v>
      </c>
      <c r="J50" s="348">
        <v>0</v>
      </c>
      <c r="K50" s="348">
        <v>0</v>
      </c>
      <c r="L50" s="348">
        <v>0</v>
      </c>
      <c r="M50" s="348">
        <v>0</v>
      </c>
      <c r="N50" s="348">
        <v>0</v>
      </c>
      <c r="O50" s="348">
        <v>0</v>
      </c>
      <c r="P50" s="348">
        <v>0</v>
      </c>
      <c r="Q50" s="348">
        <v>0</v>
      </c>
      <c r="R50" s="348">
        <v>0</v>
      </c>
      <c r="S50" s="348">
        <v>0</v>
      </c>
      <c r="T50" s="348">
        <v>0</v>
      </c>
      <c r="U50" s="348">
        <v>0</v>
      </c>
      <c r="V50" s="348">
        <v>0</v>
      </c>
      <c r="W50" s="348">
        <v>0</v>
      </c>
      <c r="X50" s="348">
        <v>0</v>
      </c>
      <c r="Y50" s="348">
        <v>0</v>
      </c>
    </row>
    <row r="51" spans="1:25" hidden="1">
      <c r="A51" s="335" t="s">
        <v>143</v>
      </c>
      <c r="B51" s="335" t="s">
        <v>119</v>
      </c>
      <c r="C51" s="352" t="s">
        <v>478</v>
      </c>
      <c r="D51" s="351">
        <v>0</v>
      </c>
      <c r="E51" s="351">
        <v>0</v>
      </c>
      <c r="F51" s="351">
        <v>0</v>
      </c>
      <c r="G51" s="351">
        <v>0</v>
      </c>
      <c r="H51" s="351">
        <v>0</v>
      </c>
      <c r="I51" s="351">
        <v>0</v>
      </c>
      <c r="J51" s="351">
        <v>0</v>
      </c>
      <c r="K51" s="351">
        <v>0</v>
      </c>
      <c r="L51" s="351">
        <v>0</v>
      </c>
      <c r="M51" s="351">
        <v>0</v>
      </c>
      <c r="N51" s="351">
        <v>0</v>
      </c>
      <c r="O51" s="351">
        <v>0</v>
      </c>
      <c r="P51" s="351">
        <v>0</v>
      </c>
      <c r="Q51" s="351">
        <v>0</v>
      </c>
      <c r="R51" s="351">
        <v>0</v>
      </c>
      <c r="S51" s="351">
        <v>0</v>
      </c>
      <c r="T51" s="351">
        <v>0</v>
      </c>
      <c r="U51" s="351">
        <v>0</v>
      </c>
      <c r="V51" s="351">
        <v>0</v>
      </c>
      <c r="W51" s="351">
        <v>0</v>
      </c>
      <c r="X51" s="351">
        <v>0</v>
      </c>
      <c r="Y51" s="351">
        <v>0</v>
      </c>
    </row>
    <row r="52" spans="1:25" hidden="1">
      <c r="A52" s="335" t="s">
        <v>143</v>
      </c>
    </row>
    <row r="53" spans="1:25" hidden="1">
      <c r="A53" s="335" t="s">
        <v>143</v>
      </c>
      <c r="B53" s="335" t="s">
        <v>374</v>
      </c>
      <c r="C53" s="349" t="s">
        <v>289</v>
      </c>
      <c r="D53" s="348">
        <v>0</v>
      </c>
      <c r="E53" s="348">
        <v>0</v>
      </c>
      <c r="F53" s="348">
        <v>0</v>
      </c>
      <c r="G53" s="348">
        <v>0</v>
      </c>
      <c r="H53" s="348">
        <v>0</v>
      </c>
      <c r="I53" s="348">
        <v>0</v>
      </c>
      <c r="J53" s="348">
        <v>0</v>
      </c>
      <c r="K53" s="348">
        <v>0</v>
      </c>
      <c r="L53" s="348">
        <v>0</v>
      </c>
      <c r="M53" s="348">
        <v>0</v>
      </c>
      <c r="N53" s="348">
        <v>0</v>
      </c>
      <c r="O53" s="348">
        <v>0</v>
      </c>
      <c r="P53" s="348">
        <v>0</v>
      </c>
      <c r="Q53" s="348">
        <v>0</v>
      </c>
      <c r="R53" s="348">
        <v>0</v>
      </c>
      <c r="S53" s="348">
        <v>0</v>
      </c>
      <c r="T53" s="348">
        <v>0</v>
      </c>
      <c r="U53" s="348">
        <v>0</v>
      </c>
      <c r="V53" s="348">
        <v>0</v>
      </c>
      <c r="W53" s="348">
        <v>0</v>
      </c>
      <c r="X53" s="348">
        <v>0</v>
      </c>
      <c r="Y53" s="348">
        <v>0</v>
      </c>
    </row>
    <row r="54" spans="1:25" hidden="1">
      <c r="A54" s="335" t="s">
        <v>143</v>
      </c>
      <c r="C54" s="349" t="s">
        <v>290</v>
      </c>
      <c r="D54" s="350">
        <v>0</v>
      </c>
      <c r="E54" s="350">
        <v>0</v>
      </c>
      <c r="F54" s="350">
        <v>0</v>
      </c>
      <c r="G54" s="350">
        <v>0</v>
      </c>
      <c r="H54" s="350">
        <v>0</v>
      </c>
      <c r="I54" s="350">
        <v>0</v>
      </c>
      <c r="J54" s="350">
        <v>0</v>
      </c>
      <c r="K54" s="350">
        <v>0</v>
      </c>
      <c r="L54" s="350">
        <v>0</v>
      </c>
      <c r="M54" s="350">
        <v>0</v>
      </c>
      <c r="N54" s="350">
        <v>0</v>
      </c>
      <c r="O54" s="350">
        <v>0</v>
      </c>
      <c r="P54" s="350">
        <v>0</v>
      </c>
      <c r="Q54" s="350">
        <v>0</v>
      </c>
      <c r="R54" s="350">
        <v>0</v>
      </c>
      <c r="S54" s="350">
        <v>0</v>
      </c>
      <c r="T54" s="350">
        <v>0</v>
      </c>
      <c r="U54" s="350">
        <v>0</v>
      </c>
      <c r="V54" s="350">
        <v>0</v>
      </c>
      <c r="W54" s="350">
        <v>0</v>
      </c>
      <c r="X54" s="350">
        <v>0</v>
      </c>
      <c r="Y54" s="350">
        <v>0</v>
      </c>
    </row>
    <row r="55" spans="1:25" hidden="1">
      <c r="A55" s="335" t="s">
        <v>143</v>
      </c>
      <c r="B55" s="336" t="s">
        <v>65</v>
      </c>
      <c r="C55" s="352" t="s">
        <v>479</v>
      </c>
      <c r="D55" s="351">
        <v>0</v>
      </c>
      <c r="E55" s="351">
        <v>0</v>
      </c>
      <c r="F55" s="351">
        <v>0</v>
      </c>
      <c r="G55" s="351">
        <v>0</v>
      </c>
      <c r="H55" s="351">
        <v>0</v>
      </c>
      <c r="I55" s="351">
        <v>0</v>
      </c>
      <c r="J55" s="351">
        <v>0</v>
      </c>
      <c r="K55" s="351">
        <v>0</v>
      </c>
      <c r="L55" s="351">
        <v>0</v>
      </c>
      <c r="M55" s="351">
        <v>0</v>
      </c>
      <c r="N55" s="351">
        <v>0</v>
      </c>
      <c r="O55" s="351">
        <v>0</v>
      </c>
      <c r="P55" s="351">
        <v>0</v>
      </c>
      <c r="Q55" s="351">
        <v>0</v>
      </c>
      <c r="R55" s="351">
        <v>0</v>
      </c>
      <c r="S55" s="351">
        <v>0</v>
      </c>
      <c r="T55" s="351">
        <v>0</v>
      </c>
      <c r="U55" s="351">
        <v>0</v>
      </c>
      <c r="V55" s="351">
        <v>0</v>
      </c>
      <c r="W55" s="351">
        <v>0</v>
      </c>
      <c r="X55" s="351">
        <v>0</v>
      </c>
      <c r="Y55" s="351">
        <v>0</v>
      </c>
    </row>
    <row r="56" spans="1:25" hidden="1">
      <c r="A56" s="335" t="s">
        <v>143</v>
      </c>
    </row>
    <row r="57" spans="1:25" hidden="1">
      <c r="A57" s="335" t="s">
        <v>143</v>
      </c>
      <c r="C57" s="349" t="s">
        <v>288</v>
      </c>
      <c r="D57" s="350">
        <v>550</v>
      </c>
      <c r="E57" s="350">
        <v>550</v>
      </c>
      <c r="F57" s="350">
        <v>550</v>
      </c>
      <c r="G57" s="350">
        <v>550</v>
      </c>
      <c r="H57" s="350">
        <v>550</v>
      </c>
      <c r="I57" s="350">
        <v>550</v>
      </c>
      <c r="J57" s="350">
        <v>550</v>
      </c>
      <c r="K57" s="350">
        <v>550</v>
      </c>
      <c r="L57" s="350">
        <v>550</v>
      </c>
      <c r="M57" s="350">
        <v>550</v>
      </c>
      <c r="N57" s="350">
        <v>550</v>
      </c>
      <c r="O57" s="350">
        <v>550</v>
      </c>
      <c r="P57" s="350">
        <v>550</v>
      </c>
      <c r="Q57" s="350">
        <v>550</v>
      </c>
      <c r="R57" s="350">
        <v>550</v>
      </c>
      <c r="S57" s="350">
        <v>550</v>
      </c>
      <c r="T57" s="350">
        <v>550</v>
      </c>
      <c r="U57" s="350">
        <v>550</v>
      </c>
      <c r="V57" s="350">
        <v>550</v>
      </c>
      <c r="W57" s="350">
        <v>550</v>
      </c>
      <c r="X57" s="350">
        <v>550</v>
      </c>
      <c r="Y57" s="350">
        <v>550</v>
      </c>
    </row>
    <row r="58" spans="1:25" hidden="1">
      <c r="A58" s="335" t="s">
        <v>143</v>
      </c>
      <c r="B58" s="335" t="s">
        <v>146</v>
      </c>
      <c r="C58" s="352" t="s">
        <v>480</v>
      </c>
      <c r="D58" s="351">
        <v>0</v>
      </c>
      <c r="E58" s="351">
        <v>0</v>
      </c>
      <c r="F58" s="351">
        <v>0</v>
      </c>
      <c r="G58" s="351">
        <v>0</v>
      </c>
      <c r="H58" s="351">
        <v>0</v>
      </c>
      <c r="I58" s="351">
        <v>0</v>
      </c>
      <c r="J58" s="351">
        <v>0</v>
      </c>
      <c r="K58" s="351">
        <v>0</v>
      </c>
      <c r="L58" s="351">
        <v>0</v>
      </c>
      <c r="M58" s="351">
        <v>0</v>
      </c>
      <c r="N58" s="351">
        <v>0</v>
      </c>
      <c r="O58" s="351">
        <v>0</v>
      </c>
      <c r="P58" s="351">
        <v>0</v>
      </c>
      <c r="Q58" s="351">
        <v>0</v>
      </c>
      <c r="R58" s="351">
        <v>0</v>
      </c>
      <c r="S58" s="351">
        <v>0</v>
      </c>
      <c r="T58" s="351">
        <v>0</v>
      </c>
      <c r="U58" s="351">
        <v>0</v>
      </c>
      <c r="V58" s="351">
        <v>0</v>
      </c>
      <c r="W58" s="351">
        <v>0</v>
      </c>
      <c r="X58" s="351">
        <v>0</v>
      </c>
      <c r="Y58" s="351">
        <v>0</v>
      </c>
    </row>
    <row r="59" spans="1:25" hidden="1">
      <c r="A59" s="335" t="s">
        <v>143</v>
      </c>
    </row>
    <row r="60" spans="1:25" hidden="1">
      <c r="A60" s="335" t="s">
        <v>143</v>
      </c>
      <c r="B60" s="335" t="s">
        <v>147</v>
      </c>
      <c r="C60" s="349" t="s">
        <v>481</v>
      </c>
      <c r="D60" s="348">
        <v>0</v>
      </c>
      <c r="E60" s="348">
        <v>0</v>
      </c>
      <c r="F60" s="348">
        <v>0</v>
      </c>
      <c r="G60" s="348">
        <v>0</v>
      </c>
      <c r="H60" s="348">
        <v>0</v>
      </c>
      <c r="I60" s="348">
        <v>0</v>
      </c>
      <c r="J60" s="348">
        <v>0</v>
      </c>
      <c r="K60" s="348">
        <v>0</v>
      </c>
      <c r="L60" s="348">
        <v>0</v>
      </c>
      <c r="M60" s="348">
        <v>0</v>
      </c>
      <c r="N60" s="348">
        <v>0</v>
      </c>
      <c r="O60" s="348">
        <v>0</v>
      </c>
      <c r="P60" s="348">
        <v>0</v>
      </c>
      <c r="Q60" s="348">
        <v>0</v>
      </c>
      <c r="R60" s="348">
        <v>0</v>
      </c>
      <c r="S60" s="348">
        <v>0</v>
      </c>
      <c r="T60" s="348">
        <v>0</v>
      </c>
      <c r="U60" s="348">
        <v>0</v>
      </c>
      <c r="V60" s="348">
        <v>0</v>
      </c>
      <c r="W60" s="348">
        <v>0</v>
      </c>
      <c r="X60" s="348">
        <v>0</v>
      </c>
      <c r="Y60" s="348">
        <v>0</v>
      </c>
    </row>
    <row r="61" spans="1:25" hidden="1">
      <c r="A61" s="335" t="s">
        <v>143</v>
      </c>
    </row>
    <row r="62" spans="1:25" hidden="1">
      <c r="A62" s="335" t="s">
        <v>143</v>
      </c>
      <c r="B62" s="335" t="s">
        <v>58</v>
      </c>
      <c r="C62" s="349" t="s">
        <v>482</v>
      </c>
      <c r="D62" s="348">
        <v>0</v>
      </c>
      <c r="E62" s="348">
        <v>0</v>
      </c>
      <c r="F62" s="348">
        <v>0</v>
      </c>
      <c r="G62" s="348">
        <v>0</v>
      </c>
      <c r="H62" s="348">
        <v>0</v>
      </c>
      <c r="I62" s="348">
        <v>0</v>
      </c>
      <c r="J62" s="348">
        <v>0</v>
      </c>
      <c r="K62" s="348">
        <v>0</v>
      </c>
      <c r="L62" s="348">
        <v>0</v>
      </c>
      <c r="M62" s="348">
        <v>0</v>
      </c>
      <c r="N62" s="348">
        <v>0</v>
      </c>
      <c r="O62" s="348">
        <v>0</v>
      </c>
      <c r="P62" s="348">
        <v>0</v>
      </c>
      <c r="Q62" s="348">
        <v>0</v>
      </c>
      <c r="R62" s="348">
        <v>0</v>
      </c>
      <c r="S62" s="348">
        <v>0</v>
      </c>
      <c r="T62" s="348">
        <v>0</v>
      </c>
      <c r="U62" s="348">
        <v>0</v>
      </c>
      <c r="V62" s="348">
        <v>0</v>
      </c>
      <c r="W62" s="348">
        <v>0</v>
      </c>
      <c r="X62" s="348">
        <v>0</v>
      </c>
      <c r="Y62" s="348">
        <v>0</v>
      </c>
    </row>
    <row r="63" spans="1:25" hidden="1">
      <c r="A63" s="335" t="s">
        <v>143</v>
      </c>
      <c r="B63" s="335" t="s">
        <v>115</v>
      </c>
      <c r="C63" s="349" t="s">
        <v>483</v>
      </c>
      <c r="D63" s="348">
        <v>0</v>
      </c>
      <c r="E63" s="348">
        <v>0</v>
      </c>
      <c r="F63" s="348">
        <v>0</v>
      </c>
      <c r="G63" s="348">
        <v>0</v>
      </c>
      <c r="H63" s="348">
        <v>0</v>
      </c>
      <c r="I63" s="348">
        <v>0</v>
      </c>
      <c r="J63" s="348">
        <v>0</v>
      </c>
      <c r="K63" s="348">
        <v>0</v>
      </c>
      <c r="L63" s="348">
        <v>0</v>
      </c>
      <c r="M63" s="348">
        <v>0</v>
      </c>
      <c r="N63" s="348">
        <v>0</v>
      </c>
      <c r="O63" s="348">
        <v>0</v>
      </c>
      <c r="P63" s="348">
        <v>0</v>
      </c>
      <c r="Q63" s="348">
        <v>0</v>
      </c>
      <c r="R63" s="348">
        <v>0</v>
      </c>
      <c r="S63" s="348">
        <v>0</v>
      </c>
      <c r="T63" s="348">
        <v>0</v>
      </c>
      <c r="U63" s="348">
        <v>0</v>
      </c>
      <c r="V63" s="348">
        <v>0</v>
      </c>
      <c r="W63" s="348">
        <v>0</v>
      </c>
      <c r="X63" s="348">
        <v>0</v>
      </c>
      <c r="Y63" s="348">
        <v>0</v>
      </c>
    </row>
    <row r="64" spans="1:25" hidden="1">
      <c r="A64" s="335" t="s">
        <v>143</v>
      </c>
      <c r="B64" s="335" t="s">
        <v>115</v>
      </c>
      <c r="C64" s="349" t="s">
        <v>484</v>
      </c>
      <c r="D64" s="348">
        <v>0</v>
      </c>
      <c r="E64" s="348">
        <v>0</v>
      </c>
      <c r="F64" s="348">
        <v>0</v>
      </c>
      <c r="G64" s="348">
        <v>0</v>
      </c>
      <c r="H64" s="348">
        <v>0</v>
      </c>
      <c r="I64" s="348">
        <v>0</v>
      </c>
      <c r="J64" s="348">
        <v>0</v>
      </c>
      <c r="K64" s="348">
        <v>0</v>
      </c>
      <c r="L64" s="348">
        <v>0</v>
      </c>
      <c r="M64" s="348">
        <v>0</v>
      </c>
      <c r="N64" s="348">
        <v>0</v>
      </c>
      <c r="O64" s="348">
        <v>0</v>
      </c>
      <c r="P64" s="348">
        <v>0</v>
      </c>
      <c r="Q64" s="348">
        <v>0</v>
      </c>
      <c r="R64" s="348">
        <v>0</v>
      </c>
      <c r="S64" s="348">
        <v>0</v>
      </c>
      <c r="T64" s="348">
        <v>0</v>
      </c>
      <c r="U64" s="348">
        <v>0</v>
      </c>
      <c r="V64" s="348">
        <v>0</v>
      </c>
      <c r="W64" s="348">
        <v>0</v>
      </c>
      <c r="X64" s="348">
        <v>0</v>
      </c>
      <c r="Y64" s="348">
        <v>0</v>
      </c>
    </row>
    <row r="65" spans="1:27" hidden="1">
      <c r="A65" s="335" t="s">
        <v>143</v>
      </c>
      <c r="B65" s="335" t="s">
        <v>56</v>
      </c>
      <c r="C65" s="349" t="s">
        <v>485</v>
      </c>
      <c r="D65" s="348">
        <v>0</v>
      </c>
      <c r="E65" s="348">
        <v>0</v>
      </c>
      <c r="F65" s="348">
        <v>0</v>
      </c>
      <c r="G65" s="348">
        <v>0</v>
      </c>
      <c r="H65" s="348">
        <v>0</v>
      </c>
      <c r="I65" s="348">
        <v>0</v>
      </c>
      <c r="J65" s="348">
        <v>0</v>
      </c>
      <c r="K65" s="348">
        <v>0</v>
      </c>
      <c r="L65" s="348">
        <v>0</v>
      </c>
      <c r="M65" s="348">
        <v>0</v>
      </c>
      <c r="N65" s="348">
        <v>0</v>
      </c>
      <c r="O65" s="348">
        <v>0</v>
      </c>
      <c r="P65" s="348">
        <v>0</v>
      </c>
      <c r="Q65" s="348">
        <v>0</v>
      </c>
      <c r="R65" s="348">
        <v>0</v>
      </c>
      <c r="S65" s="348">
        <v>0</v>
      </c>
      <c r="T65" s="348">
        <v>0</v>
      </c>
      <c r="U65" s="348">
        <v>0</v>
      </c>
      <c r="V65" s="348">
        <v>0</v>
      </c>
      <c r="W65" s="348">
        <v>0</v>
      </c>
      <c r="X65" s="348">
        <v>0</v>
      </c>
      <c r="Y65" s="348">
        <v>0</v>
      </c>
    </row>
    <row r="66" spans="1:27" hidden="1">
      <c r="A66" s="335" t="s">
        <v>143</v>
      </c>
      <c r="C66" s="349" t="s">
        <v>486</v>
      </c>
      <c r="D66" s="348">
        <v>0</v>
      </c>
      <c r="E66" s="348">
        <v>0</v>
      </c>
      <c r="F66" s="348">
        <v>0</v>
      </c>
      <c r="G66" s="348">
        <v>0</v>
      </c>
      <c r="H66" s="348">
        <v>0</v>
      </c>
      <c r="I66" s="348">
        <v>0</v>
      </c>
      <c r="J66" s="348">
        <v>0</v>
      </c>
      <c r="K66" s="348">
        <v>0</v>
      </c>
      <c r="L66" s="348">
        <v>0</v>
      </c>
      <c r="M66" s="348">
        <v>0</v>
      </c>
      <c r="N66" s="348">
        <v>0</v>
      </c>
      <c r="O66" s="348">
        <v>0</v>
      </c>
      <c r="P66" s="348">
        <v>0</v>
      </c>
      <c r="Q66" s="348">
        <v>0</v>
      </c>
      <c r="R66" s="348">
        <v>0</v>
      </c>
      <c r="S66" s="348">
        <v>0</v>
      </c>
      <c r="T66" s="348">
        <v>0</v>
      </c>
      <c r="U66" s="348">
        <v>0</v>
      </c>
      <c r="V66" s="348">
        <v>0</v>
      </c>
      <c r="W66" s="348">
        <v>0</v>
      </c>
      <c r="X66" s="348">
        <v>0</v>
      </c>
      <c r="Y66" s="348">
        <v>0</v>
      </c>
    </row>
    <row r="67" spans="1:27" hidden="1">
      <c r="A67" s="335" t="s">
        <v>143</v>
      </c>
    </row>
    <row r="68" spans="1:27" hidden="1">
      <c r="A68" s="317"/>
      <c r="B68" s="317"/>
      <c r="C68" s="354" t="s">
        <v>488</v>
      </c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Q68" s="355"/>
      <c r="R68" s="355"/>
      <c r="S68" s="355"/>
      <c r="T68" s="355"/>
      <c r="U68" s="355"/>
      <c r="V68" s="355"/>
      <c r="W68" s="355"/>
      <c r="X68" s="355"/>
      <c r="Y68" s="355"/>
      <c r="Z68" s="317"/>
      <c r="AA68" s="317"/>
    </row>
    <row r="69" spans="1:27" hidden="1">
      <c r="A69" s="335" t="s">
        <v>30</v>
      </c>
      <c r="C69" s="349" t="s">
        <v>464</v>
      </c>
      <c r="D69" s="348">
        <v>25232</v>
      </c>
      <c r="E69" s="348">
        <v>25148</v>
      </c>
      <c r="F69" s="348">
        <v>24936</v>
      </c>
      <c r="G69" s="348">
        <v>24636</v>
      </c>
      <c r="H69" s="348">
        <v>24439</v>
      </c>
      <c r="I69" s="348">
        <v>24338</v>
      </c>
      <c r="J69" s="348">
        <v>24278</v>
      </c>
      <c r="K69" s="348">
        <v>24478</v>
      </c>
      <c r="L69" s="348">
        <v>24864</v>
      </c>
      <c r="M69" s="348">
        <v>25100</v>
      </c>
      <c r="N69" s="348">
        <v>25227</v>
      </c>
      <c r="O69" s="348">
        <v>25235</v>
      </c>
      <c r="P69" s="348">
        <v>25251</v>
      </c>
      <c r="Q69" s="348">
        <v>25168</v>
      </c>
      <c r="R69" s="348">
        <v>24958</v>
      </c>
      <c r="S69" s="348">
        <v>24659</v>
      </c>
      <c r="T69" s="348">
        <v>24466</v>
      </c>
      <c r="U69" s="348">
        <v>24369</v>
      </c>
      <c r="V69" s="348">
        <v>24313</v>
      </c>
      <c r="W69" s="348">
        <v>24517</v>
      </c>
      <c r="X69" s="348">
        <v>24904</v>
      </c>
      <c r="Y69" s="348">
        <v>25145</v>
      </c>
      <c r="AA69" s="334">
        <f>SUM(N69:Y70)</f>
        <v>312636</v>
      </c>
    </row>
    <row r="70" spans="1:27" hidden="1">
      <c r="A70" s="335" t="s">
        <v>30</v>
      </c>
      <c r="C70" s="349" t="s">
        <v>465</v>
      </c>
      <c r="D70" s="348">
        <v>1221</v>
      </c>
      <c r="E70" s="348">
        <v>1217</v>
      </c>
      <c r="F70" s="348">
        <v>1206</v>
      </c>
      <c r="G70" s="348">
        <v>1191</v>
      </c>
      <c r="H70" s="348">
        <v>1182</v>
      </c>
      <c r="I70" s="348">
        <v>1177</v>
      </c>
      <c r="J70" s="348">
        <v>1174</v>
      </c>
      <c r="K70" s="348">
        <v>1184</v>
      </c>
      <c r="L70" s="348">
        <v>1203</v>
      </c>
      <c r="M70" s="348">
        <v>1214</v>
      </c>
      <c r="N70" s="348">
        <v>1220</v>
      </c>
      <c r="O70" s="348">
        <v>1221</v>
      </c>
      <c r="P70" s="348">
        <v>1222</v>
      </c>
      <c r="Q70" s="348">
        <v>1218</v>
      </c>
      <c r="R70" s="348">
        <v>1208</v>
      </c>
      <c r="S70" s="348">
        <v>1193</v>
      </c>
      <c r="T70" s="348">
        <v>1183</v>
      </c>
      <c r="U70" s="348">
        <v>1178</v>
      </c>
      <c r="V70" s="348">
        <v>1175</v>
      </c>
      <c r="W70" s="348">
        <v>1185</v>
      </c>
      <c r="X70" s="348">
        <v>1205</v>
      </c>
      <c r="Y70" s="348">
        <v>1216</v>
      </c>
      <c r="AA70" s="334">
        <f>AA69*('12-MO Forecast Summary'!E28/12)</f>
        <v>9508513.0000000019</v>
      </c>
    </row>
    <row r="71" spans="1:27" hidden="1">
      <c r="A71" s="335" t="s">
        <v>30</v>
      </c>
      <c r="C71" s="349" t="s">
        <v>466</v>
      </c>
      <c r="D71" s="350">
        <v>2.2999999999999998</v>
      </c>
      <c r="E71" s="350">
        <v>2.2999999999999998</v>
      </c>
      <c r="F71" s="350">
        <v>2.2999999999999998</v>
      </c>
      <c r="G71" s="350">
        <v>2.2999999999999998</v>
      </c>
      <c r="H71" s="350">
        <v>2.2999999999999998</v>
      </c>
      <c r="I71" s="350">
        <v>2.2999999999999998</v>
      </c>
      <c r="J71" s="350">
        <v>2.2999999999999998</v>
      </c>
      <c r="K71" s="350">
        <v>2.2999999999999998</v>
      </c>
      <c r="L71" s="350">
        <v>2.2999999999999998</v>
      </c>
      <c r="M71" s="350">
        <v>2.2999999999999998</v>
      </c>
      <c r="N71" s="350">
        <v>2.2999999999999998</v>
      </c>
      <c r="O71" s="350">
        <v>2.2999999999999998</v>
      </c>
      <c r="P71" s="350">
        <v>2.2999999999999998</v>
      </c>
      <c r="Q71" s="350">
        <v>2.2999999999999998</v>
      </c>
      <c r="R71" s="350">
        <v>2.2999999999999998</v>
      </c>
      <c r="S71" s="350">
        <v>2.2999999999999998</v>
      </c>
      <c r="T71" s="350">
        <v>2.2999999999999998</v>
      </c>
      <c r="U71" s="350">
        <v>2.2999999999999998</v>
      </c>
      <c r="V71" s="350">
        <v>2.2999999999999998</v>
      </c>
      <c r="W71" s="350">
        <v>2.2999999999999998</v>
      </c>
      <c r="X71" s="350">
        <v>2.2999999999999998</v>
      </c>
      <c r="Y71" s="350">
        <v>2.2999999999999998</v>
      </c>
    </row>
    <row r="72" spans="1:27" hidden="1">
      <c r="A72" s="335" t="s">
        <v>30</v>
      </c>
      <c r="C72" s="349" t="s">
        <v>467</v>
      </c>
      <c r="D72" s="350">
        <v>11</v>
      </c>
      <c r="E72" s="350">
        <v>11</v>
      </c>
      <c r="F72" s="350">
        <v>11</v>
      </c>
      <c r="G72" s="350">
        <v>11</v>
      </c>
      <c r="H72" s="350">
        <v>11</v>
      </c>
      <c r="I72" s="350">
        <v>11</v>
      </c>
      <c r="J72" s="350">
        <v>11</v>
      </c>
      <c r="K72" s="350">
        <v>11</v>
      </c>
      <c r="L72" s="350">
        <v>11</v>
      </c>
      <c r="M72" s="350">
        <v>11</v>
      </c>
      <c r="N72" s="350">
        <v>11</v>
      </c>
      <c r="O72" s="350">
        <v>11</v>
      </c>
      <c r="P72" s="350">
        <v>11</v>
      </c>
      <c r="Q72" s="350">
        <v>11</v>
      </c>
      <c r="R72" s="350">
        <v>11</v>
      </c>
      <c r="S72" s="350">
        <v>11</v>
      </c>
      <c r="T72" s="350">
        <v>11</v>
      </c>
      <c r="U72" s="350">
        <v>11</v>
      </c>
      <c r="V72" s="350">
        <v>11</v>
      </c>
      <c r="W72" s="350">
        <v>11</v>
      </c>
      <c r="X72" s="350">
        <v>11</v>
      </c>
      <c r="Y72" s="350">
        <v>11</v>
      </c>
    </row>
    <row r="73" spans="1:27" hidden="1">
      <c r="A73" s="335" t="s">
        <v>30</v>
      </c>
      <c r="B73" t="s">
        <v>540</v>
      </c>
      <c r="C73" s="349" t="s">
        <v>468</v>
      </c>
      <c r="D73" s="348">
        <v>31</v>
      </c>
      <c r="E73" s="348">
        <v>30</v>
      </c>
      <c r="F73" s="348">
        <v>31</v>
      </c>
      <c r="G73" s="348">
        <v>30</v>
      </c>
      <c r="H73" s="348">
        <v>31</v>
      </c>
      <c r="I73" s="348">
        <v>31</v>
      </c>
      <c r="J73" s="348">
        <v>30</v>
      </c>
      <c r="K73" s="348">
        <v>31</v>
      </c>
      <c r="L73" s="348">
        <v>30</v>
      </c>
      <c r="M73" s="348">
        <v>31</v>
      </c>
      <c r="N73" s="348">
        <v>31</v>
      </c>
      <c r="O73" s="348">
        <v>28</v>
      </c>
      <c r="P73" s="348">
        <v>31</v>
      </c>
      <c r="Q73" s="348">
        <v>30</v>
      </c>
      <c r="R73" s="348">
        <v>31</v>
      </c>
      <c r="S73" s="348">
        <v>30</v>
      </c>
      <c r="T73" s="348">
        <v>31</v>
      </c>
      <c r="U73" s="348">
        <v>31</v>
      </c>
      <c r="V73" s="348">
        <v>30</v>
      </c>
      <c r="W73" s="348">
        <v>31</v>
      </c>
      <c r="X73" s="348">
        <v>30</v>
      </c>
      <c r="Y73" s="348">
        <v>31</v>
      </c>
    </row>
    <row r="74" spans="1:27" hidden="1">
      <c r="A74" s="335" t="s">
        <v>30</v>
      </c>
      <c r="C74" s="349" t="s">
        <v>469</v>
      </c>
      <c r="D74" s="351">
        <v>1799041.5999999999</v>
      </c>
      <c r="E74" s="351">
        <v>1735211.9999999998</v>
      </c>
      <c r="F74" s="351">
        <v>1777936.7999999998</v>
      </c>
      <c r="G74" s="351">
        <v>1699883.9999999998</v>
      </c>
      <c r="H74" s="351">
        <v>1742500.7</v>
      </c>
      <c r="I74" s="351">
        <v>1735299.4</v>
      </c>
      <c r="J74" s="351">
        <v>1675181.9999999998</v>
      </c>
      <c r="K74" s="351">
        <v>1745281.4</v>
      </c>
      <c r="L74" s="351">
        <v>1715616</v>
      </c>
      <c r="M74" s="351">
        <v>1789629.9999999998</v>
      </c>
      <c r="N74" s="351">
        <v>1798685.0999999999</v>
      </c>
      <c r="O74" s="351">
        <v>1625133.9999999998</v>
      </c>
      <c r="P74" s="351">
        <v>1800396.2999999998</v>
      </c>
      <c r="Q74" s="351">
        <v>1736591.9999999998</v>
      </c>
      <c r="R74" s="351">
        <v>1779505.4</v>
      </c>
      <c r="S74" s="351">
        <v>1701471</v>
      </c>
      <c r="T74" s="351">
        <v>1744425.7999999998</v>
      </c>
      <c r="U74" s="351">
        <v>1737509.7</v>
      </c>
      <c r="V74" s="351">
        <v>1677596.9999999998</v>
      </c>
      <c r="W74" s="351">
        <v>1748062.0999999999</v>
      </c>
      <c r="X74" s="351">
        <v>1718376</v>
      </c>
      <c r="Y74" s="351">
        <v>1792838.4999999998</v>
      </c>
    </row>
    <row r="75" spans="1:27" hidden="1">
      <c r="A75" s="335" t="s">
        <v>30</v>
      </c>
      <c r="C75" s="349" t="s">
        <v>470</v>
      </c>
      <c r="D75" s="348">
        <v>416361</v>
      </c>
      <c r="E75" s="348">
        <v>401610</v>
      </c>
      <c r="F75" s="348">
        <v>411246</v>
      </c>
      <c r="G75" s="348">
        <v>393030</v>
      </c>
      <c r="H75" s="348">
        <v>403062</v>
      </c>
      <c r="I75" s="348">
        <v>401357</v>
      </c>
      <c r="J75" s="348">
        <v>387420</v>
      </c>
      <c r="K75" s="348">
        <v>403744</v>
      </c>
      <c r="L75" s="348">
        <v>396990</v>
      </c>
      <c r="M75" s="348">
        <v>413974</v>
      </c>
      <c r="N75" s="348">
        <v>416020</v>
      </c>
      <c r="O75" s="348">
        <v>376068</v>
      </c>
      <c r="P75" s="348">
        <v>416702</v>
      </c>
      <c r="Q75" s="348">
        <v>401940</v>
      </c>
      <c r="R75" s="348">
        <v>411928</v>
      </c>
      <c r="S75" s="348">
        <v>393690</v>
      </c>
      <c r="T75" s="348">
        <v>403403</v>
      </c>
      <c r="U75" s="348">
        <v>401698</v>
      </c>
      <c r="V75" s="348">
        <v>387750</v>
      </c>
      <c r="W75" s="348">
        <v>404085</v>
      </c>
      <c r="X75" s="348">
        <v>397650</v>
      </c>
      <c r="Y75" s="348">
        <v>414656</v>
      </c>
    </row>
    <row r="76" spans="1:27" hidden="1">
      <c r="A76" s="335" t="s">
        <v>30</v>
      </c>
      <c r="B76" s="335" t="s">
        <v>39</v>
      </c>
      <c r="C76" s="352" t="s">
        <v>471</v>
      </c>
      <c r="D76" s="351">
        <v>2215402.5999999996</v>
      </c>
      <c r="E76" s="351">
        <v>2136822</v>
      </c>
      <c r="F76" s="351">
        <v>2189182.7999999998</v>
      </c>
      <c r="G76" s="351">
        <v>2092913.9999999998</v>
      </c>
      <c r="H76" s="351">
        <v>2145562.7000000002</v>
      </c>
      <c r="I76" s="351">
        <v>2136656.4</v>
      </c>
      <c r="J76" s="351">
        <v>2062601.9999999998</v>
      </c>
      <c r="K76" s="351">
        <v>2149025.4</v>
      </c>
      <c r="L76" s="351">
        <v>2112606</v>
      </c>
      <c r="M76" s="351">
        <v>2203604</v>
      </c>
      <c r="N76" s="351">
        <v>2214705.0999999996</v>
      </c>
      <c r="O76" s="351">
        <v>2001201.9999999998</v>
      </c>
      <c r="P76" s="351">
        <v>2217098.2999999998</v>
      </c>
      <c r="Q76" s="351">
        <v>2138532</v>
      </c>
      <c r="R76" s="351">
        <v>2191433.4</v>
      </c>
      <c r="S76" s="351">
        <v>2095161</v>
      </c>
      <c r="T76" s="351">
        <v>2147828.7999999998</v>
      </c>
      <c r="U76" s="351">
        <v>2139207.7000000002</v>
      </c>
      <c r="V76" s="351">
        <v>2065346.9999999998</v>
      </c>
      <c r="W76" s="351">
        <v>2152147.0999999996</v>
      </c>
      <c r="X76" s="351">
        <v>2116026</v>
      </c>
      <c r="Y76" s="351">
        <v>2207494.5</v>
      </c>
    </row>
    <row r="77" spans="1:27" hidden="1">
      <c r="A77" s="335" t="s">
        <v>30</v>
      </c>
    </row>
    <row r="78" spans="1:27" hidden="1">
      <c r="A78" s="335" t="s">
        <v>30</v>
      </c>
      <c r="C78" s="349" t="s">
        <v>472</v>
      </c>
      <c r="D78" s="348">
        <v>1297494.12547864</v>
      </c>
      <c r="E78" s="348">
        <v>445911.77395184699</v>
      </c>
      <c r="F78" s="348">
        <v>267630.69230161002</v>
      </c>
      <c r="G78" s="348">
        <v>181173.40152477901</v>
      </c>
      <c r="H78" s="348">
        <v>167343.769079146</v>
      </c>
      <c r="I78" s="348">
        <v>173042.966473479</v>
      </c>
      <c r="J78" s="348">
        <v>195988.60130963201</v>
      </c>
      <c r="K78" s="348">
        <v>377163.51356324501</v>
      </c>
      <c r="L78" s="348">
        <v>1068510.8564454401</v>
      </c>
      <c r="M78" s="348">
        <v>1692534.35181244</v>
      </c>
      <c r="N78" s="348">
        <v>2048866.96616549</v>
      </c>
      <c r="O78" s="348">
        <v>1700581.5750473</v>
      </c>
      <c r="P78" s="348">
        <v>1298499.5470243699</v>
      </c>
      <c r="Q78" s="348">
        <v>446930.48570497503</v>
      </c>
      <c r="R78" s="348">
        <v>268312.49985799601</v>
      </c>
      <c r="S78" s="348">
        <v>180947.72537920999</v>
      </c>
      <c r="T78" s="348">
        <v>167303.767506509</v>
      </c>
      <c r="U78" s="348">
        <v>173234.49837635399</v>
      </c>
      <c r="V78" s="348">
        <v>197123.49527285001</v>
      </c>
      <c r="W78" s="348">
        <v>380120.21387563302</v>
      </c>
      <c r="X78" s="348">
        <v>1075449.1664039399</v>
      </c>
      <c r="Y78" s="348">
        <v>1703772.6962967899</v>
      </c>
    </row>
    <row r="79" spans="1:27" hidden="1">
      <c r="A79" s="335" t="s">
        <v>30</v>
      </c>
      <c r="C79" s="349" t="s">
        <v>473</v>
      </c>
      <c r="D79" s="348">
        <v>0</v>
      </c>
      <c r="E79" s="348">
        <v>253624.20123112199</v>
      </c>
      <c r="F79" s="348">
        <v>139534.10660395201</v>
      </c>
      <c r="G79" s="348">
        <v>80826.368696603196</v>
      </c>
      <c r="H79" s="348">
        <v>75011.888103532707</v>
      </c>
      <c r="I79" s="348">
        <v>67170.345447085405</v>
      </c>
      <c r="J79" s="348">
        <v>83215.477559450199</v>
      </c>
      <c r="K79" s="348">
        <v>160243.634590437</v>
      </c>
      <c r="L79" s="348">
        <v>0</v>
      </c>
      <c r="M79" s="348">
        <v>0</v>
      </c>
      <c r="N79" s="348">
        <v>0</v>
      </c>
      <c r="O79" s="348">
        <v>0</v>
      </c>
      <c r="P79" s="348">
        <v>0</v>
      </c>
      <c r="Q79" s="348">
        <v>254203.69891547901</v>
      </c>
      <c r="R79" s="348">
        <v>139889.659293779</v>
      </c>
      <c r="S79" s="348">
        <v>80725.654981676897</v>
      </c>
      <c r="T79" s="348">
        <v>74993.950935482499</v>
      </c>
      <c r="U79" s="348">
        <v>67244.718544143005</v>
      </c>
      <c r="V79" s="348">
        <v>83697.494166012999</v>
      </c>
      <c r="W79" s="348">
        <v>161500.03406350099</v>
      </c>
      <c r="X79" s="348">
        <v>0</v>
      </c>
      <c r="Y79" s="348">
        <v>0</v>
      </c>
    </row>
    <row r="80" spans="1:27" hidden="1">
      <c r="A80" s="335" t="s">
        <v>30</v>
      </c>
      <c r="C80" s="349" t="s">
        <v>474</v>
      </c>
      <c r="D80" s="353">
        <v>3.895</v>
      </c>
      <c r="E80" s="353">
        <v>3.895</v>
      </c>
      <c r="F80" s="353">
        <v>3.895</v>
      </c>
      <c r="G80" s="353">
        <v>3.895</v>
      </c>
      <c r="H80" s="353">
        <v>3.895</v>
      </c>
      <c r="I80" s="353">
        <v>3.895</v>
      </c>
      <c r="J80" s="353">
        <v>3.895</v>
      </c>
      <c r="K80" s="353">
        <v>3.895</v>
      </c>
      <c r="L80" s="353">
        <v>3.895</v>
      </c>
      <c r="M80" s="353">
        <v>3.895</v>
      </c>
      <c r="N80" s="353">
        <v>3.895</v>
      </c>
      <c r="O80" s="353">
        <v>3.895</v>
      </c>
      <c r="P80" s="353">
        <v>3.895</v>
      </c>
      <c r="Q80" s="353">
        <v>3.895</v>
      </c>
      <c r="R80" s="353">
        <v>3.895</v>
      </c>
      <c r="S80" s="353">
        <v>3.895</v>
      </c>
      <c r="T80" s="353">
        <v>3.895</v>
      </c>
      <c r="U80" s="353">
        <v>3.895</v>
      </c>
      <c r="V80" s="353">
        <v>3.895</v>
      </c>
      <c r="W80" s="353">
        <v>3.895</v>
      </c>
      <c r="X80" s="353">
        <v>3.895</v>
      </c>
      <c r="Y80" s="353">
        <v>3.895</v>
      </c>
    </row>
    <row r="81" spans="1:25" hidden="1">
      <c r="A81" s="335" t="s">
        <v>30</v>
      </c>
      <c r="C81" s="349" t="s">
        <v>475</v>
      </c>
      <c r="D81" s="353">
        <v>3.895</v>
      </c>
      <c r="E81" s="353">
        <v>3.395</v>
      </c>
      <c r="F81" s="353">
        <v>3.395</v>
      </c>
      <c r="G81" s="353">
        <v>3.395</v>
      </c>
      <c r="H81" s="353">
        <v>3.395</v>
      </c>
      <c r="I81" s="353">
        <v>3.395</v>
      </c>
      <c r="J81" s="353">
        <v>3.395</v>
      </c>
      <c r="K81" s="353">
        <v>3.395</v>
      </c>
      <c r="L81" s="353">
        <v>3.895</v>
      </c>
      <c r="M81" s="353">
        <v>3.895</v>
      </c>
      <c r="N81" s="353">
        <v>3.895</v>
      </c>
      <c r="O81" s="353">
        <v>3.895</v>
      </c>
      <c r="P81" s="353">
        <v>3.895</v>
      </c>
      <c r="Q81" s="353">
        <v>3.395</v>
      </c>
      <c r="R81" s="353">
        <v>3.395</v>
      </c>
      <c r="S81" s="353">
        <v>3.395</v>
      </c>
      <c r="T81" s="353">
        <v>3.395</v>
      </c>
      <c r="U81" s="353">
        <v>3.395</v>
      </c>
      <c r="V81" s="353">
        <v>3.395</v>
      </c>
      <c r="W81" s="353">
        <v>3.395</v>
      </c>
      <c r="X81" s="353">
        <v>3.895</v>
      </c>
      <c r="Y81" s="353">
        <v>3.895</v>
      </c>
    </row>
    <row r="82" spans="1:25" hidden="1">
      <c r="A82" s="335" t="s">
        <v>30</v>
      </c>
      <c r="C82" s="349" t="s">
        <v>476</v>
      </c>
      <c r="D82" s="351">
        <v>5053739.6187393023</v>
      </c>
      <c r="E82" s="351">
        <v>1736826.3595424441</v>
      </c>
      <c r="F82" s="351">
        <v>1042421.5465147711</v>
      </c>
      <c r="G82" s="351">
        <v>705670.3989390143</v>
      </c>
      <c r="H82" s="351">
        <v>651803.98056327365</v>
      </c>
      <c r="I82" s="351">
        <v>674002.35441420076</v>
      </c>
      <c r="J82" s="351">
        <v>763375.60210101667</v>
      </c>
      <c r="K82" s="351">
        <v>1469051.8853288393</v>
      </c>
      <c r="L82" s="351">
        <v>4161849.7858549892</v>
      </c>
      <c r="M82" s="351">
        <v>6592421.3003094541</v>
      </c>
      <c r="N82" s="351">
        <v>7980336.8332145838</v>
      </c>
      <c r="O82" s="351">
        <v>6623765.2348092338</v>
      </c>
      <c r="P82" s="351">
        <v>5057655.7356599206</v>
      </c>
      <c r="Q82" s="351">
        <v>1740794.2418208777</v>
      </c>
      <c r="R82" s="351">
        <v>1045077.1869468945</v>
      </c>
      <c r="S82" s="351">
        <v>704791.39035202295</v>
      </c>
      <c r="T82" s="351">
        <v>651648.17443785258</v>
      </c>
      <c r="U82" s="351">
        <v>674748.37117589882</v>
      </c>
      <c r="V82" s="351">
        <v>767796.01408775081</v>
      </c>
      <c r="W82" s="351">
        <v>1480568.2330455906</v>
      </c>
      <c r="X82" s="351">
        <v>4188874.5031433459</v>
      </c>
      <c r="Y82" s="351">
        <v>6636194.6520759966</v>
      </c>
    </row>
    <row r="83" spans="1:25" hidden="1">
      <c r="A83" s="335" t="s">
        <v>30</v>
      </c>
      <c r="C83" s="349" t="s">
        <v>477</v>
      </c>
      <c r="D83" s="348">
        <v>0</v>
      </c>
      <c r="E83" s="348">
        <v>861054.16317965917</v>
      </c>
      <c r="F83" s="348">
        <v>473718.29192041705</v>
      </c>
      <c r="G83" s="348">
        <v>274405.52172496787</v>
      </c>
      <c r="H83" s="348">
        <v>254665.36011149353</v>
      </c>
      <c r="I83" s="348">
        <v>228043.32279285495</v>
      </c>
      <c r="J83" s="348">
        <v>282516.54631433345</v>
      </c>
      <c r="K83" s="348">
        <v>544027.13943453366</v>
      </c>
      <c r="L83" s="348">
        <v>0</v>
      </c>
      <c r="M83" s="348">
        <v>0</v>
      </c>
      <c r="N83" s="348">
        <v>0</v>
      </c>
      <c r="O83" s="348">
        <v>0</v>
      </c>
      <c r="P83" s="348">
        <v>0</v>
      </c>
      <c r="Q83" s="348">
        <v>863021.55781805119</v>
      </c>
      <c r="R83" s="348">
        <v>474925.3933023797</v>
      </c>
      <c r="S83" s="348">
        <v>274063.59866279305</v>
      </c>
      <c r="T83" s="348">
        <v>254604.4634259631</v>
      </c>
      <c r="U83" s="348">
        <v>228295.81945736549</v>
      </c>
      <c r="V83" s="348">
        <v>284152.99269361416</v>
      </c>
      <c r="W83" s="348">
        <v>548292.61564558581</v>
      </c>
      <c r="X83" s="348">
        <v>0</v>
      </c>
      <c r="Y83" s="348">
        <v>0</v>
      </c>
    </row>
    <row r="84" spans="1:25" hidden="1">
      <c r="A84" s="335" t="s">
        <v>30</v>
      </c>
      <c r="B84" s="335" t="s">
        <v>119</v>
      </c>
      <c r="C84" s="352" t="s">
        <v>478</v>
      </c>
      <c r="D84" s="351">
        <v>5053739.6187393023</v>
      </c>
      <c r="E84" s="351">
        <v>2597880.5227221032</v>
      </c>
      <c r="F84" s="351">
        <v>1516139.8384351882</v>
      </c>
      <c r="G84" s="351">
        <v>980075.92066398216</v>
      </c>
      <c r="H84" s="351">
        <v>906469.34067476715</v>
      </c>
      <c r="I84" s="351">
        <v>902045.67720705573</v>
      </c>
      <c r="J84" s="351">
        <v>1045892.1484153501</v>
      </c>
      <c r="K84" s="351">
        <v>2013079.024763373</v>
      </c>
      <c r="L84" s="351">
        <v>4161849.7858549892</v>
      </c>
      <c r="M84" s="351">
        <v>6592421.3003094541</v>
      </c>
      <c r="N84" s="351">
        <v>7980336.8332145838</v>
      </c>
      <c r="O84" s="351">
        <v>6623765.2348092338</v>
      </c>
      <c r="P84" s="351">
        <v>5057655.7356599206</v>
      </c>
      <c r="Q84" s="351">
        <v>2603815.7996389288</v>
      </c>
      <c r="R84" s="351">
        <v>1520002.5802492741</v>
      </c>
      <c r="S84" s="351">
        <v>978854.989014816</v>
      </c>
      <c r="T84" s="351">
        <v>906252.63786381565</v>
      </c>
      <c r="U84" s="351">
        <v>903044.19063326437</v>
      </c>
      <c r="V84" s="351">
        <v>1051949.006781365</v>
      </c>
      <c r="W84" s="351">
        <v>2028860.8486911764</v>
      </c>
      <c r="X84" s="351">
        <v>4188874.5031433459</v>
      </c>
      <c r="Y84" s="351">
        <v>6636194.6520759966</v>
      </c>
    </row>
    <row r="85" spans="1:25" hidden="1">
      <c r="A85" s="335" t="s">
        <v>30</v>
      </c>
    </row>
    <row r="86" spans="1:25" hidden="1">
      <c r="A86" s="335" t="s">
        <v>30</v>
      </c>
      <c r="B86" s="335" t="s">
        <v>374</v>
      </c>
      <c r="C86" s="349" t="s">
        <v>289</v>
      </c>
      <c r="D86" s="348">
        <v>0</v>
      </c>
      <c r="E86" s="348">
        <v>0</v>
      </c>
      <c r="F86" s="348">
        <v>0</v>
      </c>
      <c r="G86" s="348">
        <v>0</v>
      </c>
      <c r="H86" s="348">
        <v>0</v>
      </c>
      <c r="I86" s="348">
        <v>0</v>
      </c>
      <c r="J86" s="348">
        <v>0</v>
      </c>
      <c r="K86" s="348">
        <v>0</v>
      </c>
      <c r="L86" s="348">
        <v>0</v>
      </c>
      <c r="M86" s="348">
        <v>0</v>
      </c>
      <c r="N86" s="348">
        <v>0</v>
      </c>
      <c r="O86" s="348">
        <v>0</v>
      </c>
      <c r="P86" s="348">
        <v>0</v>
      </c>
      <c r="Q86" s="348">
        <v>0</v>
      </c>
      <c r="R86" s="348">
        <v>0</v>
      </c>
      <c r="S86" s="348">
        <v>0</v>
      </c>
      <c r="T86" s="348">
        <v>0</v>
      </c>
      <c r="U86" s="348">
        <v>0</v>
      </c>
      <c r="V86" s="348">
        <v>0</v>
      </c>
      <c r="W86" s="348">
        <v>0</v>
      </c>
      <c r="X86" s="348">
        <v>0</v>
      </c>
      <c r="Y86" s="348">
        <v>0</v>
      </c>
    </row>
    <row r="87" spans="1:25" hidden="1">
      <c r="A87" s="335" t="s">
        <v>30</v>
      </c>
      <c r="C87" s="349" t="s">
        <v>290</v>
      </c>
      <c r="D87" s="350">
        <v>0</v>
      </c>
      <c r="E87" s="350">
        <v>0</v>
      </c>
      <c r="F87" s="350">
        <v>0</v>
      </c>
      <c r="G87" s="350">
        <v>0</v>
      </c>
      <c r="H87" s="350">
        <v>0</v>
      </c>
      <c r="I87" s="350">
        <v>0</v>
      </c>
      <c r="J87" s="350">
        <v>0</v>
      </c>
      <c r="K87" s="350">
        <v>0</v>
      </c>
      <c r="L87" s="350">
        <v>0</v>
      </c>
      <c r="M87" s="350">
        <v>0</v>
      </c>
      <c r="N87" s="350">
        <v>0</v>
      </c>
      <c r="O87" s="350">
        <v>0</v>
      </c>
      <c r="P87" s="350">
        <v>0</v>
      </c>
      <c r="Q87" s="350">
        <v>0</v>
      </c>
      <c r="R87" s="350">
        <v>0</v>
      </c>
      <c r="S87" s="350">
        <v>0</v>
      </c>
      <c r="T87" s="350">
        <v>0</v>
      </c>
      <c r="U87" s="350">
        <v>0</v>
      </c>
      <c r="V87" s="350">
        <v>0</v>
      </c>
      <c r="W87" s="350">
        <v>0</v>
      </c>
      <c r="X87" s="350">
        <v>0</v>
      </c>
      <c r="Y87" s="350">
        <v>0</v>
      </c>
    </row>
    <row r="88" spans="1:25" hidden="1">
      <c r="A88" s="335" t="s">
        <v>30</v>
      </c>
      <c r="B88" s="336" t="s">
        <v>65</v>
      </c>
      <c r="C88" s="352" t="s">
        <v>479</v>
      </c>
      <c r="D88" s="351">
        <v>0</v>
      </c>
      <c r="E88" s="351">
        <v>0</v>
      </c>
      <c r="F88" s="351">
        <v>0</v>
      </c>
      <c r="G88" s="351">
        <v>0</v>
      </c>
      <c r="H88" s="351">
        <v>0</v>
      </c>
      <c r="I88" s="351">
        <v>0</v>
      </c>
      <c r="J88" s="351">
        <v>0</v>
      </c>
      <c r="K88" s="351">
        <v>0</v>
      </c>
      <c r="L88" s="351">
        <v>0</v>
      </c>
      <c r="M88" s="351">
        <v>0</v>
      </c>
      <c r="N88" s="351">
        <v>0</v>
      </c>
      <c r="O88" s="351">
        <v>0</v>
      </c>
      <c r="P88" s="351">
        <v>0</v>
      </c>
      <c r="Q88" s="351">
        <v>0</v>
      </c>
      <c r="R88" s="351">
        <v>0</v>
      </c>
      <c r="S88" s="351">
        <v>0</v>
      </c>
      <c r="T88" s="351">
        <v>0</v>
      </c>
      <c r="U88" s="351">
        <v>0</v>
      </c>
      <c r="V88" s="351">
        <v>0</v>
      </c>
      <c r="W88" s="351">
        <v>0</v>
      </c>
      <c r="X88" s="351">
        <v>0</v>
      </c>
      <c r="Y88" s="351">
        <v>0</v>
      </c>
    </row>
    <row r="89" spans="1:25" hidden="1">
      <c r="A89" s="335" t="s">
        <v>30</v>
      </c>
    </row>
    <row r="90" spans="1:25" hidden="1">
      <c r="A90" s="335" t="s">
        <v>30</v>
      </c>
      <c r="C90" s="349" t="s">
        <v>288</v>
      </c>
      <c r="D90" s="350">
        <v>0</v>
      </c>
      <c r="E90" s="350">
        <v>0</v>
      </c>
      <c r="F90" s="350">
        <v>0</v>
      </c>
      <c r="G90" s="350">
        <v>0</v>
      </c>
      <c r="H90" s="350">
        <v>0</v>
      </c>
      <c r="I90" s="350">
        <v>0</v>
      </c>
      <c r="J90" s="350">
        <v>0</v>
      </c>
      <c r="K90" s="350">
        <v>0</v>
      </c>
      <c r="L90" s="350">
        <v>0</v>
      </c>
      <c r="M90" s="350">
        <v>0</v>
      </c>
      <c r="N90" s="350">
        <v>0</v>
      </c>
      <c r="O90" s="350">
        <v>0</v>
      </c>
      <c r="P90" s="350">
        <v>0</v>
      </c>
      <c r="Q90" s="350">
        <v>0</v>
      </c>
      <c r="R90" s="350">
        <v>0</v>
      </c>
      <c r="S90" s="350">
        <v>0</v>
      </c>
      <c r="T90" s="350">
        <v>0</v>
      </c>
      <c r="U90" s="350">
        <v>0</v>
      </c>
      <c r="V90" s="350">
        <v>0</v>
      </c>
      <c r="W90" s="350">
        <v>0</v>
      </c>
      <c r="X90" s="350">
        <v>0</v>
      </c>
      <c r="Y90" s="350">
        <v>0</v>
      </c>
    </row>
    <row r="91" spans="1:25" hidden="1">
      <c r="A91" s="335" t="s">
        <v>30</v>
      </c>
      <c r="B91" s="335" t="s">
        <v>146</v>
      </c>
      <c r="C91" s="352" t="s">
        <v>480</v>
      </c>
      <c r="D91" s="351">
        <v>0</v>
      </c>
      <c r="E91" s="351">
        <v>0</v>
      </c>
      <c r="F91" s="351">
        <v>0</v>
      </c>
      <c r="G91" s="351">
        <v>0</v>
      </c>
      <c r="H91" s="351">
        <v>0</v>
      </c>
      <c r="I91" s="351">
        <v>0</v>
      </c>
      <c r="J91" s="351">
        <v>0</v>
      </c>
      <c r="K91" s="351">
        <v>0</v>
      </c>
      <c r="L91" s="351">
        <v>0</v>
      </c>
      <c r="M91" s="351">
        <v>0</v>
      </c>
      <c r="N91" s="351">
        <v>0</v>
      </c>
      <c r="O91" s="351">
        <v>0</v>
      </c>
      <c r="P91" s="351">
        <v>0</v>
      </c>
      <c r="Q91" s="351">
        <v>0</v>
      </c>
      <c r="R91" s="351">
        <v>0</v>
      </c>
      <c r="S91" s="351">
        <v>0</v>
      </c>
      <c r="T91" s="351">
        <v>0</v>
      </c>
      <c r="U91" s="351">
        <v>0</v>
      </c>
      <c r="V91" s="351">
        <v>0</v>
      </c>
      <c r="W91" s="351">
        <v>0</v>
      </c>
      <c r="X91" s="351">
        <v>0</v>
      </c>
      <c r="Y91" s="351">
        <v>0</v>
      </c>
    </row>
    <row r="92" spans="1:25" hidden="1">
      <c r="A92" s="335" t="s">
        <v>30</v>
      </c>
    </row>
    <row r="93" spans="1:25" hidden="1">
      <c r="A93" s="335" t="s">
        <v>30</v>
      </c>
      <c r="B93" s="335" t="s">
        <v>147</v>
      </c>
      <c r="C93" s="349" t="s">
        <v>481</v>
      </c>
      <c r="D93" s="348">
        <v>0</v>
      </c>
      <c r="E93" s="348">
        <v>0</v>
      </c>
      <c r="F93" s="348">
        <v>0</v>
      </c>
      <c r="G93" s="348">
        <v>0</v>
      </c>
      <c r="H93" s="348">
        <v>0</v>
      </c>
      <c r="I93" s="348">
        <v>0</v>
      </c>
      <c r="J93" s="348">
        <v>0</v>
      </c>
      <c r="K93" s="348">
        <v>0</v>
      </c>
      <c r="L93" s="348">
        <v>0</v>
      </c>
      <c r="M93" s="348">
        <v>0</v>
      </c>
      <c r="N93" s="348">
        <v>0</v>
      </c>
      <c r="O93" s="348">
        <v>0</v>
      </c>
      <c r="P93" s="348">
        <v>0</v>
      </c>
      <c r="Q93" s="348">
        <v>0</v>
      </c>
      <c r="R93" s="348">
        <v>0</v>
      </c>
      <c r="S93" s="348">
        <v>0</v>
      </c>
      <c r="T93" s="348">
        <v>0</v>
      </c>
      <c r="U93" s="348">
        <v>0</v>
      </c>
      <c r="V93" s="348">
        <v>0</v>
      </c>
      <c r="W93" s="348">
        <v>0</v>
      </c>
      <c r="X93" s="348">
        <v>0</v>
      </c>
      <c r="Y93" s="348">
        <v>0</v>
      </c>
    </row>
    <row r="94" spans="1:25" hidden="1">
      <c r="A94" s="335" t="s">
        <v>30</v>
      </c>
    </row>
    <row r="95" spans="1:25" hidden="1">
      <c r="A95" s="335" t="s">
        <v>30</v>
      </c>
      <c r="B95" s="335" t="s">
        <v>58</v>
      </c>
      <c r="C95" s="349" t="s">
        <v>482</v>
      </c>
      <c r="D95" s="348">
        <v>121361.26671459455</v>
      </c>
      <c r="E95" s="348">
        <v>162234.11845825933</v>
      </c>
      <c r="F95" s="348">
        <v>143362.66844923134</v>
      </c>
      <c r="G95" s="348">
        <v>171090.55247109127</v>
      </c>
      <c r="H95" s="348">
        <v>174269.42252735954</v>
      </c>
      <c r="I95" s="348">
        <v>157555.63504981509</v>
      </c>
      <c r="J95" s="348">
        <v>240253.30209324759</v>
      </c>
      <c r="K95" s="348">
        <v>259821.7417284605</v>
      </c>
      <c r="L95" s="348">
        <v>304989.39392349799</v>
      </c>
      <c r="M95" s="348">
        <v>308193.50058970624</v>
      </c>
      <c r="N95" s="348">
        <v>215777.73505522331</v>
      </c>
      <c r="O95" s="348">
        <v>211624.00635635719</v>
      </c>
      <c r="P95" s="348">
        <v>216746.91831533465</v>
      </c>
      <c r="Q95" s="348">
        <v>220862.58168758923</v>
      </c>
      <c r="R95" s="348">
        <v>239422.63017927154</v>
      </c>
      <c r="S95" s="348">
        <v>233941.52026768393</v>
      </c>
      <c r="T95" s="348">
        <v>241551.58422865576</v>
      </c>
      <c r="U95" s="348">
        <v>242312.35633195128</v>
      </c>
      <c r="V95" s="348">
        <v>255616.68815140275</v>
      </c>
      <c r="W95" s="348">
        <v>231803.86164231095</v>
      </c>
      <c r="X95" s="348">
        <v>215235.14197563299</v>
      </c>
      <c r="Y95" s="348">
        <v>214250.23158968941</v>
      </c>
    </row>
    <row r="96" spans="1:25" hidden="1">
      <c r="A96" s="335" t="s">
        <v>30</v>
      </c>
      <c r="B96" s="335" t="s">
        <v>115</v>
      </c>
      <c r="C96" s="349" t="s">
        <v>483</v>
      </c>
      <c r="D96" s="348">
        <v>301499.91180939169</v>
      </c>
      <c r="E96" s="348">
        <v>289691.56382976833</v>
      </c>
      <c r="F96" s="348">
        <v>291344.69596294034</v>
      </c>
      <c r="G96" s="348">
        <v>294921.45185302634</v>
      </c>
      <c r="H96" s="348">
        <v>298722.47730790189</v>
      </c>
      <c r="I96" s="348">
        <v>316587.12987739494</v>
      </c>
      <c r="J96" s="348">
        <v>320166.3965362634</v>
      </c>
      <c r="K96" s="348">
        <v>323079.74347003741</v>
      </c>
      <c r="L96" s="348">
        <v>321930.59624347073</v>
      </c>
      <c r="M96" s="348">
        <v>326118.360130933</v>
      </c>
      <c r="N96" s="348">
        <v>383966.32365201978</v>
      </c>
      <c r="O96" s="348">
        <v>386883.71258262219</v>
      </c>
      <c r="P96" s="348">
        <v>397459.88433666597</v>
      </c>
      <c r="Q96" s="348">
        <v>409549.9334939078</v>
      </c>
      <c r="R96" s="348">
        <v>450361.77864083089</v>
      </c>
      <c r="S96" s="348">
        <v>461974.47945820156</v>
      </c>
      <c r="T96" s="348">
        <v>466302.27866933274</v>
      </c>
      <c r="U96" s="348">
        <v>470527.07111402787</v>
      </c>
      <c r="V96" s="348">
        <v>474566.35805993516</v>
      </c>
      <c r="W96" s="348">
        <v>464181.80060903664</v>
      </c>
      <c r="X96" s="348">
        <v>424509.5687021495</v>
      </c>
      <c r="Y96" s="348">
        <v>430832.88284255221</v>
      </c>
    </row>
    <row r="97" spans="1:27" hidden="1">
      <c r="A97" s="335" t="s">
        <v>30</v>
      </c>
      <c r="B97" s="335" t="s">
        <v>115</v>
      </c>
      <c r="C97" s="349" t="s">
        <v>484</v>
      </c>
      <c r="D97" s="348">
        <v>0</v>
      </c>
      <c r="E97" s="348">
        <v>0</v>
      </c>
      <c r="F97" s="348">
        <v>0</v>
      </c>
      <c r="G97" s="348">
        <v>0</v>
      </c>
      <c r="H97" s="348">
        <v>0</v>
      </c>
      <c r="I97" s="348">
        <v>0</v>
      </c>
      <c r="J97" s="348">
        <v>0</v>
      </c>
      <c r="K97" s="348">
        <v>0</v>
      </c>
      <c r="L97" s="348">
        <v>0</v>
      </c>
      <c r="M97" s="348">
        <v>0</v>
      </c>
      <c r="N97" s="348">
        <v>0</v>
      </c>
      <c r="O97" s="348">
        <v>0</v>
      </c>
      <c r="P97" s="348">
        <v>0</v>
      </c>
      <c r="Q97" s="348">
        <v>20301.255077525002</v>
      </c>
      <c r="R97" s="348">
        <v>0</v>
      </c>
      <c r="S97" s="348">
        <v>0</v>
      </c>
      <c r="T97" s="348">
        <v>0</v>
      </c>
      <c r="U97" s="348">
        <v>0</v>
      </c>
      <c r="V97" s="348">
        <v>0</v>
      </c>
      <c r="W97" s="348">
        <v>20302.446261193651</v>
      </c>
      <c r="X97" s="348">
        <v>0</v>
      </c>
      <c r="Y97" s="348">
        <v>0</v>
      </c>
    </row>
    <row r="98" spans="1:27" hidden="1">
      <c r="A98" s="335" t="s">
        <v>30</v>
      </c>
      <c r="B98" s="335" t="s">
        <v>56</v>
      </c>
      <c r="C98" s="349" t="s">
        <v>485</v>
      </c>
      <c r="D98" s="348">
        <v>5240375.8902233671</v>
      </c>
      <c r="E98" s="348">
        <v>2546397.0670600673</v>
      </c>
      <c r="F98" s="348">
        <v>1342392.8392651116</v>
      </c>
      <c r="G98" s="348">
        <v>795779.86707361124</v>
      </c>
      <c r="H98" s="348">
        <v>741105.94619106338</v>
      </c>
      <c r="I98" s="348">
        <v>747845.7392413537</v>
      </c>
      <c r="J98" s="348">
        <v>887485.96030744654</v>
      </c>
      <c r="K98" s="348">
        <v>1886104.9950133492</v>
      </c>
      <c r="L98" s="348">
        <v>4682624.5254008658</v>
      </c>
      <c r="M98" s="348">
        <v>8005792.5919755464</v>
      </c>
      <c r="N98" s="348">
        <v>9993083.9438874386</v>
      </c>
      <c r="O98" s="348">
        <v>8156324.541764928</v>
      </c>
      <c r="P98" s="348">
        <v>5857945.7215862423</v>
      </c>
      <c r="Q98" s="348">
        <v>2773415.6536642299</v>
      </c>
      <c r="R98" s="348">
        <v>1479190.6533133963</v>
      </c>
      <c r="S98" s="348">
        <v>881062.4769642402</v>
      </c>
      <c r="T98" s="348">
        <v>822314.6651794425</v>
      </c>
      <c r="U98" s="348">
        <v>828684.65302030102</v>
      </c>
      <c r="V98" s="348">
        <v>980986.03004454775</v>
      </c>
      <c r="W98" s="348">
        <v>2065225.0084959771</v>
      </c>
      <c r="X98" s="348">
        <v>4984642.1263694176</v>
      </c>
      <c r="Y98" s="348">
        <v>8514637.4055809379</v>
      </c>
    </row>
    <row r="99" spans="1:27" hidden="1">
      <c r="A99" s="335" t="s">
        <v>30</v>
      </c>
      <c r="C99" s="349" t="s">
        <v>486</v>
      </c>
      <c r="D99" s="348">
        <v>0</v>
      </c>
      <c r="E99" s="348">
        <v>0</v>
      </c>
      <c r="F99" s="348">
        <v>0</v>
      </c>
      <c r="G99" s="348">
        <v>0</v>
      </c>
      <c r="H99" s="348">
        <v>0</v>
      </c>
      <c r="I99" s="348">
        <v>0</v>
      </c>
      <c r="J99" s="348">
        <v>0</v>
      </c>
      <c r="K99" s="348">
        <v>0</v>
      </c>
      <c r="L99" s="348">
        <v>0</v>
      </c>
      <c r="M99" s="348">
        <v>0</v>
      </c>
      <c r="N99" s="348">
        <v>0</v>
      </c>
      <c r="O99" s="348">
        <v>0</v>
      </c>
      <c r="P99" s="348">
        <v>0</v>
      </c>
      <c r="Q99" s="348">
        <v>0</v>
      </c>
      <c r="R99" s="348">
        <v>0</v>
      </c>
      <c r="S99" s="348">
        <v>0</v>
      </c>
      <c r="T99" s="348">
        <v>0</v>
      </c>
      <c r="U99" s="348">
        <v>0</v>
      </c>
      <c r="V99" s="348">
        <v>0</v>
      </c>
      <c r="W99" s="348">
        <v>0</v>
      </c>
      <c r="X99" s="348">
        <v>0</v>
      </c>
      <c r="Y99" s="348">
        <v>0</v>
      </c>
    </row>
    <row r="100" spans="1:27" hidden="1">
      <c r="A100" s="335" t="s">
        <v>30</v>
      </c>
    </row>
    <row r="101" spans="1:27" hidden="1">
      <c r="A101" s="317"/>
      <c r="B101" s="317"/>
      <c r="C101" s="354" t="s">
        <v>489</v>
      </c>
      <c r="D101" s="355"/>
      <c r="E101" s="355"/>
      <c r="F101" s="355"/>
      <c r="G101" s="355"/>
      <c r="H101" s="355"/>
      <c r="I101" s="355"/>
      <c r="J101" s="355"/>
      <c r="K101" s="355"/>
      <c r="L101" s="355"/>
      <c r="M101" s="355"/>
      <c r="N101" s="355"/>
      <c r="O101" s="355"/>
      <c r="P101" s="355"/>
      <c r="Q101" s="355"/>
      <c r="R101" s="355"/>
      <c r="S101" s="355"/>
      <c r="T101" s="355"/>
      <c r="U101" s="355"/>
      <c r="V101" s="355"/>
      <c r="W101" s="355"/>
      <c r="X101" s="355"/>
      <c r="Y101" s="355"/>
      <c r="Z101" s="317"/>
      <c r="AA101" s="317"/>
    </row>
    <row r="102" spans="1:27">
      <c r="A102" s="335" t="s">
        <v>140</v>
      </c>
      <c r="C102" s="349" t="s">
        <v>464</v>
      </c>
      <c r="D102" s="348">
        <v>7</v>
      </c>
      <c r="E102" s="348">
        <v>7</v>
      </c>
      <c r="F102" s="348">
        <v>7</v>
      </c>
      <c r="G102" s="348">
        <v>7</v>
      </c>
      <c r="H102" s="348">
        <v>7</v>
      </c>
      <c r="I102" s="348">
        <v>7</v>
      </c>
      <c r="J102" s="348">
        <v>7</v>
      </c>
      <c r="K102" s="348">
        <v>7</v>
      </c>
      <c r="L102" s="348">
        <v>7</v>
      </c>
      <c r="M102" s="348">
        <v>7</v>
      </c>
      <c r="N102" s="348">
        <v>7</v>
      </c>
      <c r="O102" s="348">
        <v>7</v>
      </c>
      <c r="P102" s="348">
        <v>7</v>
      </c>
      <c r="Q102" s="348">
        <v>7</v>
      </c>
      <c r="R102" s="348">
        <v>7</v>
      </c>
      <c r="S102" s="348">
        <v>7</v>
      </c>
      <c r="T102" s="348">
        <v>7</v>
      </c>
      <c r="U102" s="348">
        <v>7</v>
      </c>
      <c r="V102" s="348">
        <v>7</v>
      </c>
      <c r="W102" s="348">
        <v>7</v>
      </c>
      <c r="X102" s="348">
        <v>7</v>
      </c>
      <c r="Y102" s="348">
        <v>7</v>
      </c>
    </row>
    <row r="103" spans="1:27">
      <c r="A103" s="335" t="s">
        <v>140</v>
      </c>
      <c r="C103" s="349" t="s">
        <v>465</v>
      </c>
      <c r="D103" s="348">
        <v>0</v>
      </c>
      <c r="E103" s="348">
        <v>0</v>
      </c>
      <c r="F103" s="348">
        <v>0</v>
      </c>
      <c r="G103" s="348">
        <v>0</v>
      </c>
      <c r="H103" s="348">
        <v>0</v>
      </c>
      <c r="I103" s="348">
        <v>0</v>
      </c>
      <c r="J103" s="348">
        <v>0</v>
      </c>
      <c r="K103" s="348">
        <v>0</v>
      </c>
      <c r="L103" s="348">
        <v>0</v>
      </c>
      <c r="M103" s="348">
        <v>0</v>
      </c>
      <c r="N103" s="348">
        <v>0</v>
      </c>
      <c r="O103" s="348">
        <v>0</v>
      </c>
      <c r="P103" s="348">
        <v>0</v>
      </c>
      <c r="Q103" s="348">
        <v>0</v>
      </c>
      <c r="R103" s="348">
        <v>0</v>
      </c>
      <c r="S103" s="348">
        <v>0</v>
      </c>
      <c r="T103" s="348">
        <v>0</v>
      </c>
      <c r="U103" s="348">
        <v>0</v>
      </c>
      <c r="V103" s="348">
        <v>0</v>
      </c>
      <c r="W103" s="348">
        <v>0</v>
      </c>
      <c r="X103" s="348">
        <v>0</v>
      </c>
      <c r="Y103" s="348">
        <v>0</v>
      </c>
    </row>
    <row r="104" spans="1:27">
      <c r="A104" s="335" t="s">
        <v>140</v>
      </c>
      <c r="C104" s="349" t="s">
        <v>466</v>
      </c>
      <c r="D104" s="350">
        <v>165</v>
      </c>
      <c r="E104" s="350">
        <v>165</v>
      </c>
      <c r="F104" s="350">
        <v>165</v>
      </c>
      <c r="G104" s="350">
        <v>165</v>
      </c>
      <c r="H104" s="350">
        <v>165</v>
      </c>
      <c r="I104" s="350">
        <v>165</v>
      </c>
      <c r="J104" s="350">
        <v>165</v>
      </c>
      <c r="K104" s="350">
        <v>165</v>
      </c>
      <c r="L104" s="350">
        <v>165</v>
      </c>
      <c r="M104" s="350">
        <v>165</v>
      </c>
      <c r="N104" s="350">
        <v>165</v>
      </c>
      <c r="O104" s="350">
        <v>165</v>
      </c>
      <c r="P104" s="350">
        <v>165</v>
      </c>
      <c r="Q104" s="350">
        <v>165</v>
      </c>
      <c r="R104" s="350">
        <v>165</v>
      </c>
      <c r="S104" s="350">
        <v>165</v>
      </c>
      <c r="T104" s="350">
        <v>165</v>
      </c>
      <c r="U104" s="350">
        <v>165</v>
      </c>
      <c r="V104" s="350">
        <v>165</v>
      </c>
      <c r="W104" s="350">
        <v>165</v>
      </c>
      <c r="X104" s="350">
        <v>165</v>
      </c>
      <c r="Y104" s="350">
        <v>165</v>
      </c>
    </row>
    <row r="105" spans="1:27">
      <c r="A105" s="335" t="s">
        <v>140</v>
      </c>
      <c r="C105" s="349" t="s">
        <v>467</v>
      </c>
      <c r="D105" s="350">
        <v>750</v>
      </c>
      <c r="E105" s="350">
        <v>750</v>
      </c>
      <c r="F105" s="350">
        <v>750</v>
      </c>
      <c r="G105" s="350">
        <v>750</v>
      </c>
      <c r="H105" s="350">
        <v>750</v>
      </c>
      <c r="I105" s="350">
        <v>750</v>
      </c>
      <c r="J105" s="350">
        <v>750</v>
      </c>
      <c r="K105" s="350">
        <v>750</v>
      </c>
      <c r="L105" s="350">
        <v>750</v>
      </c>
      <c r="M105" s="350">
        <v>750</v>
      </c>
      <c r="N105" s="350">
        <v>750</v>
      </c>
      <c r="O105" s="350">
        <v>750</v>
      </c>
      <c r="P105" s="350">
        <v>750</v>
      </c>
      <c r="Q105" s="350">
        <v>750</v>
      </c>
      <c r="R105" s="350">
        <v>750</v>
      </c>
      <c r="S105" s="350">
        <v>750</v>
      </c>
      <c r="T105" s="350">
        <v>750</v>
      </c>
      <c r="U105" s="350">
        <v>750</v>
      </c>
      <c r="V105" s="350">
        <v>750</v>
      </c>
      <c r="W105" s="350">
        <v>750</v>
      </c>
      <c r="X105" s="350">
        <v>750</v>
      </c>
      <c r="Y105" s="350">
        <v>750</v>
      </c>
    </row>
    <row r="106" spans="1:27" ht="15" thickBot="1">
      <c r="A106" s="335" t="s">
        <v>140</v>
      </c>
      <c r="B106" t="s">
        <v>540</v>
      </c>
      <c r="C106" s="349" t="s">
        <v>468</v>
      </c>
      <c r="D106" s="348">
        <v>1</v>
      </c>
      <c r="E106" s="348">
        <v>1</v>
      </c>
      <c r="F106" s="348">
        <v>1</v>
      </c>
      <c r="G106" s="348">
        <v>1</v>
      </c>
      <c r="H106" s="348">
        <v>1</v>
      </c>
      <c r="I106" s="348">
        <v>1</v>
      </c>
      <c r="J106" s="348">
        <v>1</v>
      </c>
      <c r="K106" s="348">
        <v>1</v>
      </c>
      <c r="L106" s="348">
        <v>1</v>
      </c>
      <c r="M106" s="348">
        <v>1</v>
      </c>
      <c r="N106" s="348">
        <v>1</v>
      </c>
      <c r="O106" s="348">
        <v>1</v>
      </c>
      <c r="P106" s="348">
        <v>1</v>
      </c>
      <c r="Q106" s="348">
        <v>1</v>
      </c>
      <c r="R106" s="348">
        <v>1</v>
      </c>
      <c r="S106" s="348">
        <v>1</v>
      </c>
      <c r="T106" s="348">
        <v>1</v>
      </c>
      <c r="U106" s="348">
        <v>1</v>
      </c>
      <c r="V106" s="348">
        <v>1</v>
      </c>
      <c r="W106" s="348">
        <v>1</v>
      </c>
      <c r="X106" s="348">
        <v>1</v>
      </c>
      <c r="Y106" s="348">
        <v>1</v>
      </c>
    </row>
    <row r="107" spans="1:27">
      <c r="A107" s="335" t="s">
        <v>140</v>
      </c>
      <c r="C107" s="349" t="s">
        <v>469</v>
      </c>
      <c r="D107" s="351">
        <v>1155</v>
      </c>
      <c r="E107" s="351">
        <v>1155</v>
      </c>
      <c r="F107" s="351">
        <v>1155</v>
      </c>
      <c r="G107" s="351">
        <v>1155</v>
      </c>
      <c r="H107" s="351">
        <v>1155</v>
      </c>
      <c r="I107" s="351">
        <v>1155</v>
      </c>
      <c r="J107" s="351">
        <v>1155</v>
      </c>
      <c r="K107" s="351">
        <v>1155</v>
      </c>
      <c r="L107" s="351">
        <v>1155</v>
      </c>
      <c r="M107" s="351">
        <v>1155</v>
      </c>
      <c r="N107" s="351">
        <v>1155</v>
      </c>
      <c r="O107" s="351">
        <v>1155</v>
      </c>
      <c r="P107" s="351">
        <v>1155</v>
      </c>
      <c r="Q107" s="351">
        <v>1155</v>
      </c>
      <c r="R107" s="351">
        <v>1155</v>
      </c>
      <c r="S107" s="351">
        <v>1155</v>
      </c>
      <c r="T107" s="351">
        <v>1155</v>
      </c>
      <c r="U107" s="351">
        <v>1155</v>
      </c>
      <c r="V107" s="351">
        <v>1155</v>
      </c>
      <c r="W107" s="351">
        <v>1155</v>
      </c>
      <c r="X107" s="351">
        <v>1155</v>
      </c>
      <c r="Y107" s="351">
        <v>1155</v>
      </c>
    </row>
    <row r="108" spans="1:27" ht="15" thickBot="1">
      <c r="A108" s="335" t="s">
        <v>140</v>
      </c>
      <c r="C108" s="349" t="s">
        <v>470</v>
      </c>
      <c r="D108" s="348">
        <v>0</v>
      </c>
      <c r="E108" s="348">
        <v>0</v>
      </c>
      <c r="F108" s="348">
        <v>0</v>
      </c>
      <c r="G108" s="348">
        <v>0</v>
      </c>
      <c r="H108" s="348">
        <v>0</v>
      </c>
      <c r="I108" s="348">
        <v>0</v>
      </c>
      <c r="J108" s="348">
        <v>0</v>
      </c>
      <c r="K108" s="348">
        <v>0</v>
      </c>
      <c r="L108" s="348">
        <v>0</v>
      </c>
      <c r="M108" s="348">
        <v>0</v>
      </c>
      <c r="N108" s="348">
        <v>0</v>
      </c>
      <c r="O108" s="348">
        <v>0</v>
      </c>
      <c r="P108" s="348">
        <v>0</v>
      </c>
      <c r="Q108" s="348">
        <v>0</v>
      </c>
      <c r="R108" s="348">
        <v>0</v>
      </c>
      <c r="S108" s="348">
        <v>0</v>
      </c>
      <c r="T108" s="348">
        <v>0</v>
      </c>
      <c r="U108" s="348">
        <v>0</v>
      </c>
      <c r="V108" s="348">
        <v>0</v>
      </c>
      <c r="W108" s="348">
        <v>0</v>
      </c>
      <c r="X108" s="348">
        <v>0</v>
      </c>
      <c r="Y108" s="348">
        <v>0</v>
      </c>
    </row>
    <row r="109" spans="1:27">
      <c r="A109" s="335" t="s">
        <v>140</v>
      </c>
      <c r="B109" s="335" t="s">
        <v>39</v>
      </c>
      <c r="C109" s="352" t="s">
        <v>471</v>
      </c>
      <c r="D109" s="351">
        <v>1155</v>
      </c>
      <c r="E109" s="351">
        <v>1155</v>
      </c>
      <c r="F109" s="351">
        <v>1155</v>
      </c>
      <c r="G109" s="351">
        <v>1155</v>
      </c>
      <c r="H109" s="351">
        <v>1155</v>
      </c>
      <c r="I109" s="351">
        <v>1155</v>
      </c>
      <c r="J109" s="351">
        <v>1155</v>
      </c>
      <c r="K109" s="351">
        <v>1155</v>
      </c>
      <c r="L109" s="351">
        <v>1155</v>
      </c>
      <c r="M109" s="351">
        <v>1155</v>
      </c>
      <c r="N109" s="351">
        <v>1155</v>
      </c>
      <c r="O109" s="351">
        <v>1155</v>
      </c>
      <c r="P109" s="351">
        <v>1155</v>
      </c>
      <c r="Q109" s="351">
        <v>1155</v>
      </c>
      <c r="R109" s="351">
        <v>1155</v>
      </c>
      <c r="S109" s="351">
        <v>1155</v>
      </c>
      <c r="T109" s="351">
        <v>1155</v>
      </c>
      <c r="U109" s="351">
        <v>1155</v>
      </c>
      <c r="V109" s="351">
        <v>1155</v>
      </c>
      <c r="W109" s="351">
        <v>1155</v>
      </c>
      <c r="X109" s="351">
        <v>1155</v>
      </c>
      <c r="Y109" s="351">
        <v>1155</v>
      </c>
    </row>
    <row r="110" spans="1:27">
      <c r="A110" s="335" t="s">
        <v>140</v>
      </c>
    </row>
    <row r="111" spans="1:27">
      <c r="A111" s="335" t="s">
        <v>140</v>
      </c>
      <c r="C111" s="349" t="s">
        <v>472</v>
      </c>
      <c r="D111" s="348">
        <v>5.4693086176846997</v>
      </c>
      <c r="E111" s="348">
        <v>6.20666702349732</v>
      </c>
      <c r="F111" s="348">
        <v>5.9721197862815298</v>
      </c>
      <c r="G111" s="348">
        <v>5.1543744693979496</v>
      </c>
      <c r="H111" s="348">
        <v>4.6323710319370397</v>
      </c>
      <c r="I111" s="348">
        <v>4.71906459372717</v>
      </c>
      <c r="J111" s="348">
        <v>4.8775090166622102</v>
      </c>
      <c r="K111" s="348">
        <v>5.3931190711174501</v>
      </c>
      <c r="L111" s="348">
        <v>4.0628557697064798</v>
      </c>
      <c r="M111" s="348">
        <v>3.8775516975361999</v>
      </c>
      <c r="N111" s="348">
        <v>4.1201285801228797</v>
      </c>
      <c r="O111" s="348">
        <v>4.1892160566148604</v>
      </c>
      <c r="P111" s="348">
        <v>5.4693086176846997</v>
      </c>
      <c r="Q111" s="348">
        <v>6.20666702349732</v>
      </c>
      <c r="R111" s="348">
        <v>5.9721197862815298</v>
      </c>
      <c r="S111" s="348">
        <v>5.1543744693979496</v>
      </c>
      <c r="T111" s="348">
        <v>4.6323710319370397</v>
      </c>
      <c r="U111" s="348">
        <v>4.71906459372717</v>
      </c>
      <c r="V111" s="348">
        <v>4.8775090166622102</v>
      </c>
      <c r="W111" s="348">
        <v>5.3931190711174501</v>
      </c>
      <c r="X111" s="348">
        <v>4.0628557697064798</v>
      </c>
      <c r="Y111" s="348">
        <v>3.8775516975361999</v>
      </c>
    </row>
    <row r="112" spans="1:27">
      <c r="A112" s="335" t="s">
        <v>140</v>
      </c>
      <c r="C112" s="349" t="s">
        <v>473</v>
      </c>
      <c r="D112" s="348">
        <v>0</v>
      </c>
      <c r="E112" s="348">
        <v>0</v>
      </c>
      <c r="F112" s="348">
        <v>0</v>
      </c>
      <c r="G112" s="348">
        <v>0</v>
      </c>
      <c r="H112" s="348">
        <v>0</v>
      </c>
      <c r="I112" s="348">
        <v>0</v>
      </c>
      <c r="J112" s="348">
        <v>0</v>
      </c>
      <c r="K112" s="348">
        <v>0</v>
      </c>
      <c r="L112" s="348">
        <v>0</v>
      </c>
      <c r="M112" s="348">
        <v>0</v>
      </c>
      <c r="N112" s="348">
        <v>0</v>
      </c>
      <c r="O112" s="348">
        <v>0</v>
      </c>
      <c r="P112" s="348">
        <v>0</v>
      </c>
      <c r="Q112" s="348">
        <v>0</v>
      </c>
      <c r="R112" s="348">
        <v>0</v>
      </c>
      <c r="S112" s="348">
        <v>0</v>
      </c>
      <c r="T112" s="348">
        <v>0</v>
      </c>
      <c r="U112" s="348">
        <v>0</v>
      </c>
      <c r="V112" s="348">
        <v>0</v>
      </c>
      <c r="W112" s="348">
        <v>0</v>
      </c>
      <c r="X112" s="348">
        <v>0</v>
      </c>
      <c r="Y112" s="348">
        <v>0</v>
      </c>
    </row>
    <row r="113" spans="1:25">
      <c r="A113" s="335" t="s">
        <v>140</v>
      </c>
      <c r="C113" s="349" t="s">
        <v>474</v>
      </c>
      <c r="D113" s="353">
        <v>0.31</v>
      </c>
      <c r="E113" s="353">
        <v>0.31</v>
      </c>
      <c r="F113" s="353">
        <v>0.31</v>
      </c>
      <c r="G113" s="353">
        <v>0.31</v>
      </c>
      <c r="H113" s="353">
        <v>0.31</v>
      </c>
      <c r="I113" s="353">
        <v>0.31</v>
      </c>
      <c r="J113" s="353">
        <v>0.31</v>
      </c>
      <c r="K113" s="353">
        <v>0.31</v>
      </c>
      <c r="L113" s="353">
        <v>0.31</v>
      </c>
      <c r="M113" s="353">
        <v>0.31</v>
      </c>
      <c r="N113" s="353">
        <v>0.31</v>
      </c>
      <c r="O113" s="353">
        <v>0.31</v>
      </c>
      <c r="P113" s="353">
        <v>0.31</v>
      </c>
      <c r="Q113" s="353">
        <v>0.31</v>
      </c>
      <c r="R113" s="353">
        <v>0.31</v>
      </c>
      <c r="S113" s="353">
        <v>0.31</v>
      </c>
      <c r="T113" s="353">
        <v>0.31</v>
      </c>
      <c r="U113" s="353">
        <v>0.31</v>
      </c>
      <c r="V113" s="353">
        <v>0.31</v>
      </c>
      <c r="W113" s="353">
        <v>0.31</v>
      </c>
      <c r="X113" s="353">
        <v>0.31</v>
      </c>
      <c r="Y113" s="353">
        <v>0.31</v>
      </c>
    </row>
    <row r="114" spans="1:25" ht="15" thickBot="1">
      <c r="A114" s="335" t="s">
        <v>140</v>
      </c>
      <c r="C114" s="349" t="s">
        <v>475</v>
      </c>
      <c r="D114" s="353">
        <v>0</v>
      </c>
      <c r="E114" s="353">
        <v>0</v>
      </c>
      <c r="F114" s="353">
        <v>0</v>
      </c>
      <c r="G114" s="353">
        <v>0</v>
      </c>
      <c r="H114" s="353">
        <v>0</v>
      </c>
      <c r="I114" s="353">
        <v>0</v>
      </c>
      <c r="J114" s="353">
        <v>0</v>
      </c>
      <c r="K114" s="353">
        <v>0</v>
      </c>
      <c r="L114" s="353">
        <v>0</v>
      </c>
      <c r="M114" s="353">
        <v>0</v>
      </c>
      <c r="N114" s="353">
        <v>0</v>
      </c>
      <c r="O114" s="353">
        <v>0</v>
      </c>
      <c r="P114" s="353">
        <v>0</v>
      </c>
      <c r="Q114" s="353">
        <v>0</v>
      </c>
      <c r="R114" s="353">
        <v>0</v>
      </c>
      <c r="S114" s="353">
        <v>0</v>
      </c>
      <c r="T114" s="353">
        <v>0</v>
      </c>
      <c r="U114" s="353">
        <v>0</v>
      </c>
      <c r="V114" s="353">
        <v>0</v>
      </c>
      <c r="W114" s="353">
        <v>0</v>
      </c>
      <c r="X114" s="353">
        <v>0</v>
      </c>
      <c r="Y114" s="353">
        <v>0</v>
      </c>
    </row>
    <row r="115" spans="1:25">
      <c r="A115" s="335" t="s">
        <v>140</v>
      </c>
      <c r="C115" s="349" t="s">
        <v>476</v>
      </c>
      <c r="D115" s="351">
        <v>1.6954856714822568</v>
      </c>
      <c r="E115" s="351">
        <v>1.9240667772841691</v>
      </c>
      <c r="F115" s="351">
        <v>1.8513571337472743</v>
      </c>
      <c r="G115" s="351">
        <v>1.5978560855133643</v>
      </c>
      <c r="H115" s="351">
        <v>1.4360350199004823</v>
      </c>
      <c r="I115" s="351">
        <v>1.4629100240554227</v>
      </c>
      <c r="J115" s="351">
        <v>1.5120277951652852</v>
      </c>
      <c r="K115" s="351">
        <v>1.6718669120464096</v>
      </c>
      <c r="L115" s="351">
        <v>1.2594852886090087</v>
      </c>
      <c r="M115" s="351">
        <v>1.202041026236222</v>
      </c>
      <c r="N115" s="351">
        <v>1.2772398598380927</v>
      </c>
      <c r="O115" s="351">
        <v>1.2986569775506067</v>
      </c>
      <c r="P115" s="351">
        <v>1.6954856714822568</v>
      </c>
      <c r="Q115" s="351">
        <v>1.9240667772841691</v>
      </c>
      <c r="R115" s="351">
        <v>1.8513571337472743</v>
      </c>
      <c r="S115" s="351">
        <v>1.5978560855133643</v>
      </c>
      <c r="T115" s="351">
        <v>1.4360350199004823</v>
      </c>
      <c r="U115" s="351">
        <v>1.4629100240554227</v>
      </c>
      <c r="V115" s="351">
        <v>1.5120277951652852</v>
      </c>
      <c r="W115" s="351">
        <v>1.6718669120464096</v>
      </c>
      <c r="X115" s="351">
        <v>1.2594852886090087</v>
      </c>
      <c r="Y115" s="351">
        <v>1.202041026236222</v>
      </c>
    </row>
    <row r="116" spans="1:25" ht="15" thickBot="1">
      <c r="A116" s="335" t="s">
        <v>140</v>
      </c>
      <c r="C116" s="349" t="s">
        <v>477</v>
      </c>
      <c r="D116" s="348">
        <v>0</v>
      </c>
      <c r="E116" s="348">
        <v>0</v>
      </c>
      <c r="F116" s="348">
        <v>0</v>
      </c>
      <c r="G116" s="348">
        <v>0</v>
      </c>
      <c r="H116" s="348">
        <v>0</v>
      </c>
      <c r="I116" s="348">
        <v>0</v>
      </c>
      <c r="J116" s="348">
        <v>0</v>
      </c>
      <c r="K116" s="348">
        <v>0</v>
      </c>
      <c r="L116" s="348">
        <v>0</v>
      </c>
      <c r="M116" s="348">
        <v>0</v>
      </c>
      <c r="N116" s="348">
        <v>0</v>
      </c>
      <c r="O116" s="348">
        <v>0</v>
      </c>
      <c r="P116" s="348">
        <v>0</v>
      </c>
      <c r="Q116" s="348">
        <v>0</v>
      </c>
      <c r="R116" s="348">
        <v>0</v>
      </c>
      <c r="S116" s="348">
        <v>0</v>
      </c>
      <c r="T116" s="348">
        <v>0</v>
      </c>
      <c r="U116" s="348">
        <v>0</v>
      </c>
      <c r="V116" s="348">
        <v>0</v>
      </c>
      <c r="W116" s="348">
        <v>0</v>
      </c>
      <c r="X116" s="348">
        <v>0</v>
      </c>
      <c r="Y116" s="348">
        <v>0</v>
      </c>
    </row>
    <row r="117" spans="1:25">
      <c r="A117" s="335" t="s">
        <v>140</v>
      </c>
      <c r="B117" s="335" t="s">
        <v>119</v>
      </c>
      <c r="C117" s="352" t="s">
        <v>478</v>
      </c>
      <c r="D117" s="351">
        <v>1.6954856714822568</v>
      </c>
      <c r="E117" s="351">
        <v>1.9240667772841691</v>
      </c>
      <c r="F117" s="351">
        <v>1.8513571337472743</v>
      </c>
      <c r="G117" s="351">
        <v>1.5978560855133643</v>
      </c>
      <c r="H117" s="351">
        <v>1.4360350199004823</v>
      </c>
      <c r="I117" s="351">
        <v>1.4629100240554227</v>
      </c>
      <c r="J117" s="351">
        <v>1.5120277951652852</v>
      </c>
      <c r="K117" s="351">
        <v>1.6718669120464096</v>
      </c>
      <c r="L117" s="351">
        <v>1.2594852886090087</v>
      </c>
      <c r="M117" s="351">
        <v>1.202041026236222</v>
      </c>
      <c r="N117" s="351">
        <v>1.2772398598380927</v>
      </c>
      <c r="O117" s="351">
        <v>1.2986569775506067</v>
      </c>
      <c r="P117" s="351">
        <v>1.6954856714822568</v>
      </c>
      <c r="Q117" s="351">
        <v>1.9240667772841691</v>
      </c>
      <c r="R117" s="351">
        <v>1.8513571337472743</v>
      </c>
      <c r="S117" s="351">
        <v>1.5978560855133643</v>
      </c>
      <c r="T117" s="351">
        <v>1.4360350199004823</v>
      </c>
      <c r="U117" s="351">
        <v>1.4629100240554227</v>
      </c>
      <c r="V117" s="351">
        <v>1.5120277951652852</v>
      </c>
      <c r="W117" s="351">
        <v>1.6718669120464096</v>
      </c>
      <c r="X117" s="351">
        <v>1.2594852886090087</v>
      </c>
      <c r="Y117" s="351">
        <v>1.202041026236222</v>
      </c>
    </row>
    <row r="118" spans="1:25">
      <c r="A118" s="335" t="s">
        <v>140</v>
      </c>
    </row>
    <row r="119" spans="1:25">
      <c r="A119" s="335" t="s">
        <v>140</v>
      </c>
      <c r="B119" s="335" t="s">
        <v>374</v>
      </c>
      <c r="C119" s="349" t="s">
        <v>289</v>
      </c>
      <c r="D119" s="348">
        <v>390.597796143251</v>
      </c>
      <c r="E119" s="348">
        <v>390.597796143251</v>
      </c>
      <c r="F119" s="348">
        <v>390.597796143251</v>
      </c>
      <c r="G119" s="348">
        <v>390.597796143251</v>
      </c>
      <c r="H119" s="348">
        <v>390.597796143251</v>
      </c>
      <c r="I119" s="348">
        <v>390.597796143251</v>
      </c>
      <c r="J119" s="348">
        <v>390.597796143251</v>
      </c>
      <c r="K119" s="348">
        <v>390.597796143251</v>
      </c>
      <c r="L119" s="348">
        <v>390.597796143251</v>
      </c>
      <c r="M119" s="348">
        <v>390.597796143251</v>
      </c>
      <c r="N119" s="348">
        <v>390.597796143251</v>
      </c>
      <c r="O119" s="348">
        <v>390.597796143251</v>
      </c>
      <c r="P119" s="348">
        <v>390.597796143251</v>
      </c>
      <c r="Q119" s="348">
        <v>390.597796143251</v>
      </c>
      <c r="R119" s="348">
        <v>390.597796143251</v>
      </c>
      <c r="S119" s="348">
        <v>390.597796143251</v>
      </c>
      <c r="T119" s="348">
        <v>390.597796143251</v>
      </c>
      <c r="U119" s="348">
        <v>390.597796143251</v>
      </c>
      <c r="V119" s="348">
        <v>390.597796143251</v>
      </c>
      <c r="W119" s="348">
        <v>390.597796143251</v>
      </c>
      <c r="X119" s="348">
        <v>390.597796143251</v>
      </c>
      <c r="Y119" s="348">
        <v>390.597796143251</v>
      </c>
    </row>
    <row r="120" spans="1:25" ht="15" thickBot="1">
      <c r="A120" s="335" t="s">
        <v>140</v>
      </c>
      <c r="C120" s="349" t="s">
        <v>290</v>
      </c>
      <c r="D120" s="350">
        <v>10.89</v>
      </c>
      <c r="E120" s="350">
        <v>10.89</v>
      </c>
      <c r="F120" s="350">
        <v>10.89</v>
      </c>
      <c r="G120" s="350">
        <v>10.89</v>
      </c>
      <c r="H120" s="350">
        <v>10.89</v>
      </c>
      <c r="I120" s="350">
        <v>10.89</v>
      </c>
      <c r="J120" s="350">
        <v>10.89</v>
      </c>
      <c r="K120" s="350">
        <v>10.89</v>
      </c>
      <c r="L120" s="350">
        <v>10.89</v>
      </c>
      <c r="M120" s="350">
        <v>10.89</v>
      </c>
      <c r="N120" s="350">
        <v>10.89</v>
      </c>
      <c r="O120" s="350">
        <v>10.89</v>
      </c>
      <c r="P120" s="350">
        <v>10.89</v>
      </c>
      <c r="Q120" s="350">
        <v>10.89</v>
      </c>
      <c r="R120" s="350">
        <v>10.89</v>
      </c>
      <c r="S120" s="350">
        <v>10.89</v>
      </c>
      <c r="T120" s="350">
        <v>10.89</v>
      </c>
      <c r="U120" s="350">
        <v>10.89</v>
      </c>
      <c r="V120" s="350">
        <v>10.89</v>
      </c>
      <c r="W120" s="350">
        <v>10.89</v>
      </c>
      <c r="X120" s="350">
        <v>10.89</v>
      </c>
      <c r="Y120" s="350">
        <v>10.89</v>
      </c>
    </row>
    <row r="121" spans="1:25">
      <c r="A121" s="335" t="s">
        <v>140</v>
      </c>
      <c r="B121" s="336" t="s">
        <v>65</v>
      </c>
      <c r="C121" s="352" t="s">
        <v>479</v>
      </c>
      <c r="D121" s="351">
        <v>4253.6100000000033</v>
      </c>
      <c r="E121" s="351">
        <v>4253.6100000000033</v>
      </c>
      <c r="F121" s="351">
        <v>4253.6100000000033</v>
      </c>
      <c r="G121" s="351">
        <v>4253.6100000000033</v>
      </c>
      <c r="H121" s="351">
        <v>4253.6100000000033</v>
      </c>
      <c r="I121" s="351">
        <v>4253.6100000000033</v>
      </c>
      <c r="J121" s="351">
        <v>4253.6100000000033</v>
      </c>
      <c r="K121" s="351">
        <v>4253.6100000000033</v>
      </c>
      <c r="L121" s="351">
        <v>4253.6100000000033</v>
      </c>
      <c r="M121" s="351">
        <v>4253.6100000000033</v>
      </c>
      <c r="N121" s="351">
        <v>4253.6100000000033</v>
      </c>
      <c r="O121" s="351">
        <v>4253.6100000000033</v>
      </c>
      <c r="P121" s="351">
        <v>4253.6100000000033</v>
      </c>
      <c r="Q121" s="351">
        <v>4253.6100000000033</v>
      </c>
      <c r="R121" s="351">
        <v>4253.6100000000033</v>
      </c>
      <c r="S121" s="351">
        <v>4253.6100000000033</v>
      </c>
      <c r="T121" s="351">
        <v>4253.6100000000033</v>
      </c>
      <c r="U121" s="351">
        <v>4253.6100000000033</v>
      </c>
      <c r="V121" s="351">
        <v>4253.6100000000033</v>
      </c>
      <c r="W121" s="351">
        <v>4253.6100000000033</v>
      </c>
      <c r="X121" s="351">
        <v>4253.6100000000033</v>
      </c>
      <c r="Y121" s="351">
        <v>4253.6100000000033</v>
      </c>
    </row>
    <row r="122" spans="1:25">
      <c r="A122" s="335" t="s">
        <v>140</v>
      </c>
    </row>
    <row r="123" spans="1:25" ht="15" thickBot="1">
      <c r="A123" s="335" t="s">
        <v>140</v>
      </c>
      <c r="C123" s="349" t="s">
        <v>288</v>
      </c>
      <c r="D123" s="350">
        <v>0</v>
      </c>
      <c r="E123" s="350">
        <v>0</v>
      </c>
      <c r="F123" s="350">
        <v>0</v>
      </c>
      <c r="G123" s="350">
        <v>0</v>
      </c>
      <c r="H123" s="350">
        <v>0</v>
      </c>
      <c r="I123" s="350">
        <v>0</v>
      </c>
      <c r="J123" s="350">
        <v>0</v>
      </c>
      <c r="K123" s="350">
        <v>0</v>
      </c>
      <c r="L123" s="350">
        <v>0</v>
      </c>
      <c r="M123" s="350">
        <v>0</v>
      </c>
      <c r="N123" s="350">
        <v>0</v>
      </c>
      <c r="O123" s="350">
        <v>0</v>
      </c>
      <c r="P123" s="350">
        <v>0</v>
      </c>
      <c r="Q123" s="350">
        <v>0</v>
      </c>
      <c r="R123" s="350">
        <v>0</v>
      </c>
      <c r="S123" s="350">
        <v>0</v>
      </c>
      <c r="T123" s="350">
        <v>0</v>
      </c>
      <c r="U123" s="350">
        <v>0</v>
      </c>
      <c r="V123" s="350">
        <v>0</v>
      </c>
      <c r="W123" s="350">
        <v>0</v>
      </c>
      <c r="X123" s="350">
        <v>0</v>
      </c>
      <c r="Y123" s="350">
        <v>0</v>
      </c>
    </row>
    <row r="124" spans="1:25">
      <c r="A124" s="335" t="s">
        <v>140</v>
      </c>
      <c r="B124" s="335" t="s">
        <v>146</v>
      </c>
      <c r="C124" s="352" t="s">
        <v>480</v>
      </c>
      <c r="D124" s="351">
        <v>0</v>
      </c>
      <c r="E124" s="351">
        <v>0</v>
      </c>
      <c r="F124" s="351">
        <v>0</v>
      </c>
      <c r="G124" s="351">
        <v>0</v>
      </c>
      <c r="H124" s="351">
        <v>0</v>
      </c>
      <c r="I124" s="351">
        <v>0</v>
      </c>
      <c r="J124" s="351">
        <v>0</v>
      </c>
      <c r="K124" s="351">
        <v>0</v>
      </c>
      <c r="L124" s="351">
        <v>0</v>
      </c>
      <c r="M124" s="351">
        <v>0</v>
      </c>
      <c r="N124" s="351">
        <v>0</v>
      </c>
      <c r="O124" s="351">
        <v>0</v>
      </c>
      <c r="P124" s="351">
        <v>0</v>
      </c>
      <c r="Q124" s="351">
        <v>0</v>
      </c>
      <c r="R124" s="351">
        <v>0</v>
      </c>
      <c r="S124" s="351">
        <v>0</v>
      </c>
      <c r="T124" s="351">
        <v>0</v>
      </c>
      <c r="U124" s="351">
        <v>0</v>
      </c>
      <c r="V124" s="351">
        <v>0</v>
      </c>
      <c r="W124" s="351">
        <v>0</v>
      </c>
      <c r="X124" s="351">
        <v>0</v>
      </c>
      <c r="Y124" s="351">
        <v>0</v>
      </c>
    </row>
    <row r="125" spans="1:25">
      <c r="A125" s="335" t="s">
        <v>140</v>
      </c>
    </row>
    <row r="126" spans="1:25">
      <c r="A126" s="335" t="s">
        <v>140</v>
      </c>
      <c r="B126" s="335" t="s">
        <v>147</v>
      </c>
      <c r="C126" s="349" t="s">
        <v>481</v>
      </c>
      <c r="D126" s="348">
        <v>0</v>
      </c>
      <c r="E126" s="348">
        <v>0</v>
      </c>
      <c r="F126" s="348">
        <v>0</v>
      </c>
      <c r="G126" s="348">
        <v>0</v>
      </c>
      <c r="H126" s="348">
        <v>0</v>
      </c>
      <c r="I126" s="348">
        <v>0</v>
      </c>
      <c r="J126" s="348">
        <v>0</v>
      </c>
      <c r="K126" s="348">
        <v>0</v>
      </c>
      <c r="L126" s="348">
        <v>0</v>
      </c>
      <c r="M126" s="348">
        <v>0</v>
      </c>
      <c r="N126" s="348">
        <v>0</v>
      </c>
      <c r="O126" s="348">
        <v>0</v>
      </c>
      <c r="P126" s="348">
        <v>0</v>
      </c>
      <c r="Q126" s="348">
        <v>0</v>
      </c>
      <c r="R126" s="348">
        <v>0</v>
      </c>
      <c r="S126" s="348">
        <v>0</v>
      </c>
      <c r="T126" s="348">
        <v>0</v>
      </c>
      <c r="U126" s="348">
        <v>0</v>
      </c>
      <c r="V126" s="348">
        <v>0</v>
      </c>
      <c r="W126" s="348">
        <v>0</v>
      </c>
      <c r="X126" s="348">
        <v>0</v>
      </c>
      <c r="Y126" s="348">
        <v>0</v>
      </c>
    </row>
    <row r="127" spans="1:25">
      <c r="A127" s="335" t="s">
        <v>140</v>
      </c>
    </row>
    <row r="128" spans="1:25">
      <c r="A128" s="335" t="s">
        <v>140</v>
      </c>
      <c r="B128" s="335" t="s">
        <v>58</v>
      </c>
      <c r="C128" s="349" t="s">
        <v>482</v>
      </c>
      <c r="D128" s="348">
        <v>0</v>
      </c>
      <c r="E128" s="348">
        <v>0</v>
      </c>
      <c r="F128" s="348">
        <v>0</v>
      </c>
      <c r="G128" s="348">
        <v>0</v>
      </c>
      <c r="H128" s="348">
        <v>0</v>
      </c>
      <c r="I128" s="348">
        <v>0</v>
      </c>
      <c r="J128" s="348">
        <v>0</v>
      </c>
      <c r="K128" s="348">
        <v>0</v>
      </c>
      <c r="L128" s="348">
        <v>0</v>
      </c>
      <c r="M128" s="348">
        <v>0</v>
      </c>
      <c r="N128" s="348">
        <v>0</v>
      </c>
      <c r="O128" s="348">
        <v>0</v>
      </c>
      <c r="P128" s="348">
        <v>0</v>
      </c>
      <c r="Q128" s="348">
        <v>0</v>
      </c>
      <c r="R128" s="348">
        <v>0</v>
      </c>
      <c r="S128" s="348">
        <v>0</v>
      </c>
      <c r="T128" s="348">
        <v>0</v>
      </c>
      <c r="U128" s="348">
        <v>0</v>
      </c>
      <c r="V128" s="348">
        <v>0</v>
      </c>
      <c r="W128" s="348">
        <v>0</v>
      </c>
      <c r="X128" s="348">
        <v>0</v>
      </c>
      <c r="Y128" s="348">
        <v>0</v>
      </c>
    </row>
    <row r="129" spans="1:27">
      <c r="A129" s="335" t="s">
        <v>140</v>
      </c>
      <c r="B129" s="335" t="s">
        <v>115</v>
      </c>
      <c r="C129" s="349" t="s">
        <v>483</v>
      </c>
      <c r="D129" s="348">
        <v>1024.738018548283</v>
      </c>
      <c r="E129" s="348">
        <v>984.6039250318413</v>
      </c>
      <c r="F129" s="348">
        <v>990.22291225563663</v>
      </c>
      <c r="G129" s="348">
        <v>1002.3800646869851</v>
      </c>
      <c r="H129" s="348">
        <v>1015.2993193946285</v>
      </c>
      <c r="I129" s="348">
        <v>1076.017956559509</v>
      </c>
      <c r="J129" s="348">
        <v>1088.1832919518652</v>
      </c>
      <c r="K129" s="348">
        <v>1098.084838332871</v>
      </c>
      <c r="L129" s="348">
        <v>1094.1784492998856</v>
      </c>
      <c r="M129" s="348">
        <v>1108.4114316909199</v>
      </c>
      <c r="N129" s="348">
        <v>1305.0249026657525</v>
      </c>
      <c r="O129" s="348">
        <v>1314.9405084793025</v>
      </c>
      <c r="P129" s="348">
        <v>1350.8867722436241</v>
      </c>
      <c r="Q129" s="348">
        <v>1391.9786082530404</v>
      </c>
      <c r="R129" s="348">
        <v>1530.6904245983978</v>
      </c>
      <c r="S129" s="348">
        <v>1570.160421886033</v>
      </c>
      <c r="T129" s="348">
        <v>1578.1261169503714</v>
      </c>
      <c r="U129" s="348">
        <v>1592.4245048954033</v>
      </c>
      <c r="V129" s="348">
        <v>1606.094978672977</v>
      </c>
      <c r="W129" s="348">
        <v>1570.9495689217883</v>
      </c>
      <c r="X129" s="348">
        <v>1436.6843306349806</v>
      </c>
      <c r="Y129" s="348">
        <v>1458.0840360621532</v>
      </c>
    </row>
    <row r="130" spans="1:27">
      <c r="A130" s="335" t="s">
        <v>140</v>
      </c>
      <c r="B130" s="335" t="s">
        <v>115</v>
      </c>
      <c r="C130" s="349" t="s">
        <v>484</v>
      </c>
      <c r="D130" s="348">
        <v>0</v>
      </c>
      <c r="E130" s="348">
        <v>0</v>
      </c>
      <c r="F130" s="348">
        <v>0</v>
      </c>
      <c r="G130" s="348">
        <v>0</v>
      </c>
      <c r="H130" s="348">
        <v>0</v>
      </c>
      <c r="I130" s="348">
        <v>0</v>
      </c>
      <c r="J130" s="348">
        <v>0</v>
      </c>
      <c r="K130" s="348">
        <v>0</v>
      </c>
      <c r="L130" s="348">
        <v>0</v>
      </c>
      <c r="M130" s="348">
        <v>0</v>
      </c>
      <c r="N130" s="348">
        <v>0</v>
      </c>
      <c r="O130" s="348">
        <v>0</v>
      </c>
      <c r="P130" s="348">
        <v>0</v>
      </c>
      <c r="Q130" s="348">
        <v>9.5189431437838243E-2</v>
      </c>
      <c r="R130" s="348">
        <v>0</v>
      </c>
      <c r="S130" s="348">
        <v>0</v>
      </c>
      <c r="T130" s="348">
        <v>0</v>
      </c>
      <c r="U130" s="348">
        <v>0</v>
      </c>
      <c r="V130" s="348">
        <v>0</v>
      </c>
      <c r="W130" s="348">
        <v>7.3192147743472394E-2</v>
      </c>
      <c r="X130" s="348">
        <v>0</v>
      </c>
      <c r="Y130" s="348">
        <v>0</v>
      </c>
    </row>
    <row r="131" spans="1:27">
      <c r="A131" s="335" t="s">
        <v>140</v>
      </c>
      <c r="B131" s="335" t="s">
        <v>56</v>
      </c>
      <c r="C131" s="349" t="s">
        <v>485</v>
      </c>
      <c r="D131" s="348">
        <v>22.089682298740879</v>
      </c>
      <c r="E131" s="348">
        <v>22.593032046304966</v>
      </c>
      <c r="F131" s="348">
        <v>19.689646201947983</v>
      </c>
      <c r="G131" s="348">
        <v>15.655538272568934</v>
      </c>
      <c r="H131" s="348">
        <v>14.165453188262264</v>
      </c>
      <c r="I131" s="348">
        <v>14.691660180725684</v>
      </c>
      <c r="J131" s="348">
        <v>15.503787735101151</v>
      </c>
      <c r="K131" s="348">
        <v>18.927900110155399</v>
      </c>
      <c r="L131" s="348">
        <v>17.804992766926944</v>
      </c>
      <c r="M131" s="348">
        <v>18.34106032878768</v>
      </c>
      <c r="N131" s="348">
        <v>20.095394889319582</v>
      </c>
      <c r="O131" s="348">
        <v>20.092306205524491</v>
      </c>
      <c r="P131" s="348">
        <v>24.673796067484922</v>
      </c>
      <c r="Q131" s="348">
        <v>24.551174165566241</v>
      </c>
      <c r="R131" s="348">
        <v>21.641002063026995</v>
      </c>
      <c r="S131" s="348">
        <v>17.354940464122976</v>
      </c>
      <c r="T131" s="348">
        <v>15.721430059714871</v>
      </c>
      <c r="U131" s="348">
        <v>16.261764552926195</v>
      </c>
      <c r="V131" s="348">
        <v>17.03849921020106</v>
      </c>
      <c r="W131" s="348">
        <v>20.564231898361403</v>
      </c>
      <c r="X131" s="348">
        <v>18.831091841151082</v>
      </c>
      <c r="Y131" s="348">
        <v>19.378140521723886</v>
      </c>
    </row>
    <row r="132" spans="1:27">
      <c r="A132" s="335" t="s">
        <v>140</v>
      </c>
      <c r="C132" s="349" t="s">
        <v>486</v>
      </c>
      <c r="D132" s="348">
        <v>0</v>
      </c>
      <c r="E132" s="348">
        <v>0</v>
      </c>
      <c r="F132" s="348">
        <v>0</v>
      </c>
      <c r="G132" s="348">
        <v>0</v>
      </c>
      <c r="H132" s="348">
        <v>0</v>
      </c>
      <c r="I132" s="348">
        <v>0</v>
      </c>
      <c r="J132" s="348">
        <v>0</v>
      </c>
      <c r="K132" s="348">
        <v>0</v>
      </c>
      <c r="L132" s="348">
        <v>0</v>
      </c>
      <c r="M132" s="348">
        <v>0</v>
      </c>
      <c r="N132" s="348">
        <v>0</v>
      </c>
      <c r="O132" s="348">
        <v>0</v>
      </c>
      <c r="P132" s="348">
        <v>0</v>
      </c>
      <c r="Q132" s="348">
        <v>0</v>
      </c>
      <c r="R132" s="348">
        <v>0</v>
      </c>
      <c r="S132" s="348">
        <v>0</v>
      </c>
      <c r="T132" s="348">
        <v>0</v>
      </c>
      <c r="U132" s="348">
        <v>0</v>
      </c>
      <c r="V132" s="348">
        <v>0</v>
      </c>
      <c r="W132" s="348">
        <v>0</v>
      </c>
      <c r="X132" s="348">
        <v>0</v>
      </c>
      <c r="Y132" s="348">
        <v>0</v>
      </c>
    </row>
    <row r="133" spans="1:27" hidden="1"/>
    <row r="134" spans="1:27" hidden="1">
      <c r="A134" s="317"/>
      <c r="B134" s="317"/>
      <c r="C134" s="354" t="s">
        <v>490</v>
      </c>
      <c r="D134" s="355"/>
      <c r="E134" s="355"/>
      <c r="F134" s="355"/>
      <c r="G134" s="355"/>
      <c r="H134" s="355"/>
      <c r="I134" s="355"/>
      <c r="J134" s="355"/>
      <c r="K134" s="355"/>
      <c r="L134" s="355"/>
      <c r="M134" s="355"/>
      <c r="N134" s="355"/>
      <c r="O134" s="355"/>
      <c r="P134" s="355"/>
      <c r="Q134" s="355"/>
      <c r="R134" s="355"/>
      <c r="S134" s="355"/>
      <c r="T134" s="355"/>
      <c r="U134" s="355"/>
      <c r="V134" s="355"/>
      <c r="W134" s="355"/>
      <c r="X134" s="355"/>
      <c r="Y134" s="355"/>
      <c r="Z134" s="317"/>
      <c r="AA134" s="317"/>
    </row>
    <row r="135" spans="1:27" hidden="1">
      <c r="A135" s="335" t="s">
        <v>31</v>
      </c>
      <c r="C135" s="349" t="s">
        <v>464</v>
      </c>
      <c r="D135" s="348">
        <v>108</v>
      </c>
      <c r="E135" s="348">
        <v>108</v>
      </c>
      <c r="F135" s="348">
        <v>108</v>
      </c>
      <c r="G135" s="348">
        <v>108</v>
      </c>
      <c r="H135" s="348">
        <v>108</v>
      </c>
      <c r="I135" s="348">
        <v>108</v>
      </c>
      <c r="J135" s="348">
        <v>108</v>
      </c>
      <c r="K135" s="348">
        <v>108</v>
      </c>
      <c r="L135" s="348">
        <v>108</v>
      </c>
      <c r="M135" s="348">
        <v>108</v>
      </c>
      <c r="N135" s="348">
        <v>108</v>
      </c>
      <c r="O135" s="348">
        <v>108</v>
      </c>
      <c r="P135" s="348">
        <v>108</v>
      </c>
      <c r="Q135" s="348">
        <v>108</v>
      </c>
      <c r="R135" s="348">
        <v>108</v>
      </c>
      <c r="S135" s="348">
        <v>108</v>
      </c>
      <c r="T135" s="348">
        <v>108</v>
      </c>
      <c r="U135" s="348">
        <v>108</v>
      </c>
      <c r="V135" s="348">
        <v>108</v>
      </c>
      <c r="W135" s="348">
        <v>108</v>
      </c>
      <c r="X135" s="348">
        <v>108</v>
      </c>
      <c r="Y135" s="348">
        <v>108</v>
      </c>
      <c r="AA135" s="334">
        <f>SUM(N135:Y136)</f>
        <v>2586</v>
      </c>
    </row>
    <row r="136" spans="1:27" hidden="1">
      <c r="A136" s="335" t="s">
        <v>31</v>
      </c>
      <c r="C136" s="349" t="s">
        <v>465</v>
      </c>
      <c r="D136" s="348">
        <v>107</v>
      </c>
      <c r="E136" s="348">
        <v>107</v>
      </c>
      <c r="F136" s="348">
        <v>107</v>
      </c>
      <c r="G136" s="348">
        <v>107</v>
      </c>
      <c r="H136" s="348">
        <v>107</v>
      </c>
      <c r="I136" s="348">
        <v>107</v>
      </c>
      <c r="J136" s="348">
        <v>107</v>
      </c>
      <c r="K136" s="348">
        <v>107</v>
      </c>
      <c r="L136" s="348">
        <v>107</v>
      </c>
      <c r="M136" s="348">
        <v>107</v>
      </c>
      <c r="N136" s="348">
        <v>107</v>
      </c>
      <c r="O136" s="348">
        <v>107</v>
      </c>
      <c r="P136" s="348">
        <v>107</v>
      </c>
      <c r="Q136" s="348">
        <v>107</v>
      </c>
      <c r="R136" s="348">
        <v>107</v>
      </c>
      <c r="S136" s="348">
        <v>107</v>
      </c>
      <c r="T136" s="348">
        <v>108</v>
      </c>
      <c r="U136" s="348">
        <v>108</v>
      </c>
      <c r="V136" s="348">
        <v>108</v>
      </c>
      <c r="W136" s="348">
        <v>108</v>
      </c>
      <c r="X136" s="348">
        <v>108</v>
      </c>
      <c r="Y136" s="348">
        <v>108</v>
      </c>
      <c r="AA136" s="334">
        <f>AA135*('12-MO Forecast Summary'!E29/12)</f>
        <v>78659</v>
      </c>
    </row>
    <row r="137" spans="1:27" hidden="1">
      <c r="A137" s="335" t="s">
        <v>31</v>
      </c>
      <c r="C137" s="349" t="s">
        <v>466</v>
      </c>
      <c r="D137" s="350">
        <v>5.42</v>
      </c>
      <c r="E137" s="350">
        <v>5.42</v>
      </c>
      <c r="F137" s="350">
        <v>5.42</v>
      </c>
      <c r="G137" s="350">
        <v>5.42</v>
      </c>
      <c r="H137" s="350">
        <v>5.42</v>
      </c>
      <c r="I137" s="350">
        <v>5.42</v>
      </c>
      <c r="J137" s="350">
        <v>5.42</v>
      </c>
      <c r="K137" s="350">
        <v>5.42</v>
      </c>
      <c r="L137" s="350">
        <v>5.42</v>
      </c>
      <c r="M137" s="350">
        <v>5.42</v>
      </c>
      <c r="N137" s="350">
        <v>5.42</v>
      </c>
      <c r="O137" s="350">
        <v>5.42</v>
      </c>
      <c r="P137" s="350">
        <v>5.42</v>
      </c>
      <c r="Q137" s="350">
        <v>5.42</v>
      </c>
      <c r="R137" s="350">
        <v>5.42</v>
      </c>
      <c r="S137" s="350">
        <v>5.42</v>
      </c>
      <c r="T137" s="350">
        <v>5.42</v>
      </c>
      <c r="U137" s="350">
        <v>5.42</v>
      </c>
      <c r="V137" s="350">
        <v>5.42</v>
      </c>
      <c r="W137" s="350">
        <v>5.42</v>
      </c>
      <c r="X137" s="350">
        <v>5.42</v>
      </c>
      <c r="Y137" s="350">
        <v>5.42</v>
      </c>
    </row>
    <row r="138" spans="1:27" hidden="1">
      <c r="A138" s="335" t="s">
        <v>31</v>
      </c>
      <c r="C138" s="349" t="s">
        <v>467</v>
      </c>
      <c r="D138" s="350">
        <v>24.64</v>
      </c>
      <c r="E138" s="350">
        <v>24.64</v>
      </c>
      <c r="F138" s="350">
        <v>24.64</v>
      </c>
      <c r="G138" s="350">
        <v>24.64</v>
      </c>
      <c r="H138" s="350">
        <v>24.64</v>
      </c>
      <c r="I138" s="350">
        <v>24.64</v>
      </c>
      <c r="J138" s="350">
        <v>24.64</v>
      </c>
      <c r="K138" s="350">
        <v>24.64</v>
      </c>
      <c r="L138" s="350">
        <v>24.64</v>
      </c>
      <c r="M138" s="350">
        <v>24.64</v>
      </c>
      <c r="N138" s="350">
        <v>24.64</v>
      </c>
      <c r="O138" s="350">
        <v>24.64</v>
      </c>
      <c r="P138" s="350">
        <v>24.64</v>
      </c>
      <c r="Q138" s="350">
        <v>24.64</v>
      </c>
      <c r="R138" s="350">
        <v>24.64</v>
      </c>
      <c r="S138" s="350">
        <v>24.64</v>
      </c>
      <c r="T138" s="350">
        <v>24.64</v>
      </c>
      <c r="U138" s="350">
        <v>24.64</v>
      </c>
      <c r="V138" s="350">
        <v>24.64</v>
      </c>
      <c r="W138" s="350">
        <v>24.64</v>
      </c>
      <c r="X138" s="350">
        <v>24.64</v>
      </c>
      <c r="Y138" s="350">
        <v>24.64</v>
      </c>
    </row>
    <row r="139" spans="1:27" hidden="1">
      <c r="A139" s="335" t="s">
        <v>31</v>
      </c>
      <c r="B139" t="s">
        <v>540</v>
      </c>
      <c r="C139" s="349" t="s">
        <v>468</v>
      </c>
      <c r="D139" s="348">
        <v>31</v>
      </c>
      <c r="E139" s="348">
        <v>30</v>
      </c>
      <c r="F139" s="348">
        <v>31</v>
      </c>
      <c r="G139" s="348">
        <v>30</v>
      </c>
      <c r="H139" s="348">
        <v>31</v>
      </c>
      <c r="I139" s="348">
        <v>31</v>
      </c>
      <c r="J139" s="348">
        <v>30</v>
      </c>
      <c r="K139" s="348">
        <v>31</v>
      </c>
      <c r="L139" s="348">
        <v>30</v>
      </c>
      <c r="M139" s="348">
        <v>31</v>
      </c>
      <c r="N139" s="348">
        <v>31</v>
      </c>
      <c r="O139" s="348">
        <v>28</v>
      </c>
      <c r="P139" s="348">
        <v>31</v>
      </c>
      <c r="Q139" s="348">
        <v>30</v>
      </c>
      <c r="R139" s="348">
        <v>31</v>
      </c>
      <c r="S139" s="348">
        <v>30</v>
      </c>
      <c r="T139" s="348">
        <v>31</v>
      </c>
      <c r="U139" s="348">
        <v>31</v>
      </c>
      <c r="V139" s="348">
        <v>30</v>
      </c>
      <c r="W139" s="348">
        <v>31</v>
      </c>
      <c r="X139" s="348">
        <v>30</v>
      </c>
      <c r="Y139" s="348">
        <v>31</v>
      </c>
    </row>
    <row r="140" spans="1:27" hidden="1">
      <c r="A140" s="335" t="s">
        <v>31</v>
      </c>
      <c r="C140" s="349" t="s">
        <v>469</v>
      </c>
      <c r="D140" s="351">
        <v>18146.16</v>
      </c>
      <c r="E140" s="351">
        <v>17560.8</v>
      </c>
      <c r="F140" s="351">
        <v>18146.16</v>
      </c>
      <c r="G140" s="351">
        <v>17560.8</v>
      </c>
      <c r="H140" s="351">
        <v>18146.16</v>
      </c>
      <c r="I140" s="351">
        <v>18146.16</v>
      </c>
      <c r="J140" s="351">
        <v>17560.8</v>
      </c>
      <c r="K140" s="351">
        <v>18146.16</v>
      </c>
      <c r="L140" s="351">
        <v>17560.8</v>
      </c>
      <c r="M140" s="351">
        <v>18146.16</v>
      </c>
      <c r="N140" s="351">
        <v>18146.16</v>
      </c>
      <c r="O140" s="351">
        <v>16390.080000000002</v>
      </c>
      <c r="P140" s="351">
        <v>18146.16</v>
      </c>
      <c r="Q140" s="351">
        <v>17560.8</v>
      </c>
      <c r="R140" s="351">
        <v>18146.16</v>
      </c>
      <c r="S140" s="351">
        <v>17560.8</v>
      </c>
      <c r="T140" s="351">
        <v>18146.16</v>
      </c>
      <c r="U140" s="351">
        <v>18146.16</v>
      </c>
      <c r="V140" s="351">
        <v>17560.8</v>
      </c>
      <c r="W140" s="351">
        <v>18146.16</v>
      </c>
      <c r="X140" s="351">
        <v>17560.8</v>
      </c>
      <c r="Y140" s="351">
        <v>18146.16</v>
      </c>
    </row>
    <row r="141" spans="1:27" hidden="1">
      <c r="A141" s="335" t="s">
        <v>31</v>
      </c>
      <c r="C141" s="349" t="s">
        <v>470</v>
      </c>
      <c r="D141" s="348">
        <v>81730.880000000005</v>
      </c>
      <c r="E141" s="348">
        <v>79094.399999999994</v>
      </c>
      <c r="F141" s="348">
        <v>81730.880000000005</v>
      </c>
      <c r="G141" s="348">
        <v>79094.399999999994</v>
      </c>
      <c r="H141" s="348">
        <v>81730.880000000005</v>
      </c>
      <c r="I141" s="348">
        <v>81730.880000000005</v>
      </c>
      <c r="J141" s="348">
        <v>79094.399999999994</v>
      </c>
      <c r="K141" s="348">
        <v>81730.880000000005</v>
      </c>
      <c r="L141" s="348">
        <v>79094.399999999994</v>
      </c>
      <c r="M141" s="348">
        <v>81730.880000000005</v>
      </c>
      <c r="N141" s="348">
        <v>81730.880000000005</v>
      </c>
      <c r="O141" s="348">
        <v>73821.440000000002</v>
      </c>
      <c r="P141" s="348">
        <v>81730.880000000005</v>
      </c>
      <c r="Q141" s="348">
        <v>79094.399999999994</v>
      </c>
      <c r="R141" s="348">
        <v>81730.880000000005</v>
      </c>
      <c r="S141" s="348">
        <v>79094.399999999994</v>
      </c>
      <c r="T141" s="348">
        <v>82494.720000000001</v>
      </c>
      <c r="U141" s="348">
        <v>82494.720000000001</v>
      </c>
      <c r="V141" s="348">
        <v>79833.599999999991</v>
      </c>
      <c r="W141" s="348">
        <v>82494.720000000001</v>
      </c>
      <c r="X141" s="348">
        <v>79833.599999999991</v>
      </c>
      <c r="Y141" s="348">
        <v>82494.720000000001</v>
      </c>
    </row>
    <row r="142" spans="1:27" hidden="1">
      <c r="A142" s="335" t="s">
        <v>31</v>
      </c>
      <c r="B142" s="335" t="s">
        <v>39</v>
      </c>
      <c r="C142" s="352" t="s">
        <v>471</v>
      </c>
      <c r="D142" s="351">
        <v>99877.040000000008</v>
      </c>
      <c r="E142" s="351">
        <v>96655.2</v>
      </c>
      <c r="F142" s="351">
        <v>99877.040000000008</v>
      </c>
      <c r="G142" s="351">
        <v>96655.2</v>
      </c>
      <c r="H142" s="351">
        <v>99877.040000000008</v>
      </c>
      <c r="I142" s="351">
        <v>99877.040000000008</v>
      </c>
      <c r="J142" s="351">
        <v>96655.2</v>
      </c>
      <c r="K142" s="351">
        <v>99877.040000000008</v>
      </c>
      <c r="L142" s="351">
        <v>96655.2</v>
      </c>
      <c r="M142" s="351">
        <v>99877.040000000008</v>
      </c>
      <c r="N142" s="351">
        <v>99877.040000000008</v>
      </c>
      <c r="O142" s="351">
        <v>90211.520000000004</v>
      </c>
      <c r="P142" s="351">
        <v>99877.040000000008</v>
      </c>
      <c r="Q142" s="351">
        <v>96655.2</v>
      </c>
      <c r="R142" s="351">
        <v>99877.040000000008</v>
      </c>
      <c r="S142" s="351">
        <v>96655.2</v>
      </c>
      <c r="T142" s="351">
        <v>100640.88</v>
      </c>
      <c r="U142" s="351">
        <v>100640.88</v>
      </c>
      <c r="V142" s="351">
        <v>97394.4</v>
      </c>
      <c r="W142" s="351">
        <v>100640.88</v>
      </c>
      <c r="X142" s="351">
        <v>97394.4</v>
      </c>
      <c r="Y142" s="351">
        <v>100640.88</v>
      </c>
    </row>
    <row r="143" spans="1:27" hidden="1">
      <c r="A143" s="335" t="s">
        <v>31</v>
      </c>
    </row>
    <row r="144" spans="1:27" hidden="1">
      <c r="A144" s="335" t="s">
        <v>31</v>
      </c>
      <c r="C144" s="349" t="s">
        <v>472</v>
      </c>
      <c r="D144" s="348">
        <v>131115.68314136501</v>
      </c>
      <c r="E144" s="348">
        <v>16939.413036813399</v>
      </c>
      <c r="F144" s="348">
        <v>14803.2428112941</v>
      </c>
      <c r="G144" s="348">
        <v>10755.1425698406</v>
      </c>
      <c r="H144" s="348">
        <v>10085.6708578128</v>
      </c>
      <c r="I144" s="348">
        <v>10938.615100815599</v>
      </c>
      <c r="J144" s="348">
        <v>11039.446527419799</v>
      </c>
      <c r="K144" s="348">
        <v>14390.5541199198</v>
      </c>
      <c r="L144" s="348">
        <v>125646.98704374699</v>
      </c>
      <c r="M144" s="348">
        <v>150229.21563752301</v>
      </c>
      <c r="N144" s="348">
        <v>163859.29597580299</v>
      </c>
      <c r="O144" s="348">
        <v>146632.42086444399</v>
      </c>
      <c r="P144" s="348">
        <v>130500.17464959</v>
      </c>
      <c r="Q144" s="348">
        <v>16838.457497400501</v>
      </c>
      <c r="R144" s="348">
        <v>14700.525336914099</v>
      </c>
      <c r="S144" s="348">
        <v>10675.6182340297</v>
      </c>
      <c r="T144" s="348">
        <v>10009.116086750601</v>
      </c>
      <c r="U144" s="348">
        <v>10862.0106671459</v>
      </c>
      <c r="V144" s="348">
        <v>10976.543567398699</v>
      </c>
      <c r="W144" s="348">
        <v>14334.463182457301</v>
      </c>
      <c r="X144" s="348">
        <v>125440.455395672</v>
      </c>
      <c r="Y144" s="348">
        <v>150251.67037856899</v>
      </c>
    </row>
    <row r="145" spans="1:25" hidden="1">
      <c r="A145" s="335" t="s">
        <v>31</v>
      </c>
      <c r="C145" s="349" t="s">
        <v>473</v>
      </c>
      <c r="D145" s="348">
        <v>0</v>
      </c>
      <c r="E145" s="348">
        <v>76625.462520308894</v>
      </c>
      <c r="F145" s="348">
        <v>66786.545600595098</v>
      </c>
      <c r="G145" s="348">
        <v>58599.164014945702</v>
      </c>
      <c r="H145" s="348">
        <v>57032.493915993902</v>
      </c>
      <c r="I145" s="348">
        <v>57797.342741638597</v>
      </c>
      <c r="J145" s="348">
        <v>65443.074265599098</v>
      </c>
      <c r="K145" s="348">
        <v>88626.704072529203</v>
      </c>
      <c r="L145" s="348">
        <v>0</v>
      </c>
      <c r="M145" s="348">
        <v>0</v>
      </c>
      <c r="N145" s="348">
        <v>0</v>
      </c>
      <c r="O145" s="348">
        <v>0</v>
      </c>
      <c r="P145" s="348">
        <v>0</v>
      </c>
      <c r="Q145" s="348">
        <v>76168.789972996601</v>
      </c>
      <c r="R145" s="348">
        <v>66323.123810240504</v>
      </c>
      <c r="S145" s="348">
        <v>58165.8773739639</v>
      </c>
      <c r="T145" s="348">
        <v>56599.591675141797</v>
      </c>
      <c r="U145" s="348">
        <v>57392.581017459699</v>
      </c>
      <c r="V145" s="348">
        <v>65070.178480111499</v>
      </c>
      <c r="W145" s="348">
        <v>88281.258381264604</v>
      </c>
      <c r="X145" s="348">
        <v>0</v>
      </c>
      <c r="Y145" s="348">
        <v>0</v>
      </c>
    </row>
    <row r="146" spans="1:25" hidden="1">
      <c r="A146" s="335" t="s">
        <v>31</v>
      </c>
      <c r="C146" s="349" t="s">
        <v>474</v>
      </c>
      <c r="D146" s="353">
        <v>2.7023000000000001</v>
      </c>
      <c r="E146" s="353">
        <v>2.7023000000000001</v>
      </c>
      <c r="F146" s="353">
        <v>2.7023000000000001</v>
      </c>
      <c r="G146" s="353">
        <v>2.7023000000000001</v>
      </c>
      <c r="H146" s="353">
        <v>2.7023000000000001</v>
      </c>
      <c r="I146" s="353">
        <v>2.7023000000000001</v>
      </c>
      <c r="J146" s="353">
        <v>2.7023000000000001</v>
      </c>
      <c r="K146" s="353">
        <v>2.7023000000000001</v>
      </c>
      <c r="L146" s="353">
        <v>2.7023000000000001</v>
      </c>
      <c r="M146" s="353">
        <v>2.7023000000000001</v>
      </c>
      <c r="N146" s="353">
        <v>2.7023000000000001</v>
      </c>
      <c r="O146" s="353">
        <v>2.7023000000000001</v>
      </c>
      <c r="P146" s="353">
        <v>2.7023000000000001</v>
      </c>
      <c r="Q146" s="353">
        <v>2.7023000000000001</v>
      </c>
      <c r="R146" s="353">
        <v>2.7023000000000001</v>
      </c>
      <c r="S146" s="353">
        <v>2.7023000000000001</v>
      </c>
      <c r="T146" s="353">
        <v>2.7023000000000001</v>
      </c>
      <c r="U146" s="353">
        <v>2.7023000000000001</v>
      </c>
      <c r="V146" s="353">
        <v>2.7023000000000001</v>
      </c>
      <c r="W146" s="353">
        <v>2.7023000000000001</v>
      </c>
      <c r="X146" s="353">
        <v>2.7023000000000001</v>
      </c>
      <c r="Y146" s="353">
        <v>2.7023000000000001</v>
      </c>
    </row>
    <row r="147" spans="1:25" hidden="1">
      <c r="A147" s="335" t="s">
        <v>31</v>
      </c>
      <c r="C147" s="349" t="s">
        <v>475</v>
      </c>
      <c r="D147" s="353">
        <v>2.7023000000000001</v>
      </c>
      <c r="E147" s="353">
        <v>2.2023000000000001</v>
      </c>
      <c r="F147" s="353">
        <v>2.2023000000000001</v>
      </c>
      <c r="G147" s="353">
        <v>2.2023000000000001</v>
      </c>
      <c r="H147" s="353">
        <v>2.2023000000000001</v>
      </c>
      <c r="I147" s="353">
        <v>2.2023000000000001</v>
      </c>
      <c r="J147" s="353">
        <v>2.2023000000000001</v>
      </c>
      <c r="K147" s="353">
        <v>2.2023000000000001</v>
      </c>
      <c r="L147" s="353">
        <v>2.7023000000000001</v>
      </c>
      <c r="M147" s="353">
        <v>2.7023000000000001</v>
      </c>
      <c r="N147" s="353">
        <v>2.7023000000000001</v>
      </c>
      <c r="O147" s="353">
        <v>2.7023000000000001</v>
      </c>
      <c r="P147" s="353">
        <v>2.7023000000000001</v>
      </c>
      <c r="Q147" s="353">
        <v>2.2023000000000001</v>
      </c>
      <c r="R147" s="353">
        <v>2.2023000000000001</v>
      </c>
      <c r="S147" s="353">
        <v>2.2023000000000001</v>
      </c>
      <c r="T147" s="353">
        <v>2.2023000000000001</v>
      </c>
      <c r="U147" s="353">
        <v>2.2023000000000001</v>
      </c>
      <c r="V147" s="353">
        <v>2.2023000000000001</v>
      </c>
      <c r="W147" s="353">
        <v>2.2023000000000001</v>
      </c>
      <c r="X147" s="353">
        <v>2.7023000000000001</v>
      </c>
      <c r="Y147" s="353">
        <v>2.7023000000000001</v>
      </c>
    </row>
    <row r="148" spans="1:25" hidden="1">
      <c r="A148" s="335" t="s">
        <v>31</v>
      </c>
      <c r="C148" s="349" t="s">
        <v>476</v>
      </c>
      <c r="D148" s="351">
        <v>354313.9105529107</v>
      </c>
      <c r="E148" s="351">
        <v>45775.375849380849</v>
      </c>
      <c r="F148" s="351">
        <v>40002.80304896005</v>
      </c>
      <c r="G148" s="351">
        <v>29063.621766480257</v>
      </c>
      <c r="H148" s="351">
        <v>27254.508359067531</v>
      </c>
      <c r="I148" s="351">
        <v>29559.419586933996</v>
      </c>
      <c r="J148" s="351">
        <v>29831.896351046526</v>
      </c>
      <c r="K148" s="351">
        <v>38887.59439825928</v>
      </c>
      <c r="L148" s="351">
        <v>339535.8530883175</v>
      </c>
      <c r="M148" s="351">
        <v>405964.40941727848</v>
      </c>
      <c r="N148" s="351">
        <v>442796.97551541246</v>
      </c>
      <c r="O148" s="351">
        <v>396244.790901987</v>
      </c>
      <c r="P148" s="351">
        <v>352650.62195558706</v>
      </c>
      <c r="Q148" s="351">
        <v>45502.563695225377</v>
      </c>
      <c r="R148" s="351">
        <v>39725.229617942976</v>
      </c>
      <c r="S148" s="351">
        <v>28848.723153818461</v>
      </c>
      <c r="T148" s="351">
        <v>27047.634401226151</v>
      </c>
      <c r="U148" s="351">
        <v>29352.411425828366</v>
      </c>
      <c r="V148" s="351">
        <v>29661.913682181508</v>
      </c>
      <c r="W148" s="351">
        <v>38736.019857954365</v>
      </c>
      <c r="X148" s="351">
        <v>338977.74261572445</v>
      </c>
      <c r="Y148" s="351">
        <v>406025.08886400698</v>
      </c>
    </row>
    <row r="149" spans="1:25" hidden="1">
      <c r="A149" s="335" t="s">
        <v>31</v>
      </c>
      <c r="C149" s="349" t="s">
        <v>477</v>
      </c>
      <c r="D149" s="348">
        <v>0</v>
      </c>
      <c r="E149" s="348">
        <v>168752.25610847629</v>
      </c>
      <c r="F149" s="348">
        <v>147084.0093761906</v>
      </c>
      <c r="G149" s="348">
        <v>129052.93891011493</v>
      </c>
      <c r="H149" s="348">
        <v>125602.66135119338</v>
      </c>
      <c r="I149" s="348">
        <v>127287.08791991069</v>
      </c>
      <c r="J149" s="348">
        <v>144125.28245512891</v>
      </c>
      <c r="K149" s="348">
        <v>195182.59037893108</v>
      </c>
      <c r="L149" s="348">
        <v>0</v>
      </c>
      <c r="M149" s="348">
        <v>0</v>
      </c>
      <c r="N149" s="348">
        <v>0</v>
      </c>
      <c r="O149" s="348">
        <v>0</v>
      </c>
      <c r="P149" s="348">
        <v>0</v>
      </c>
      <c r="Q149" s="348">
        <v>167746.52615753043</v>
      </c>
      <c r="R149" s="348">
        <v>146063.41556729269</v>
      </c>
      <c r="S149" s="348">
        <v>128098.71174068071</v>
      </c>
      <c r="T149" s="348">
        <v>124649.28074616479</v>
      </c>
      <c r="U149" s="348">
        <v>126395.6811747515</v>
      </c>
      <c r="V149" s="348">
        <v>143304.05406674955</v>
      </c>
      <c r="W149" s="348">
        <v>194421.81533305906</v>
      </c>
      <c r="X149" s="348">
        <v>0</v>
      </c>
      <c r="Y149" s="348">
        <v>0</v>
      </c>
    </row>
    <row r="150" spans="1:25" hidden="1">
      <c r="A150" s="335" t="s">
        <v>31</v>
      </c>
      <c r="B150" s="335" t="s">
        <v>119</v>
      </c>
      <c r="C150" s="352" t="s">
        <v>478</v>
      </c>
      <c r="D150" s="351">
        <v>354313.9105529107</v>
      </c>
      <c r="E150" s="351">
        <v>214527.63195785714</v>
      </c>
      <c r="F150" s="351">
        <v>187086.81242515065</v>
      </c>
      <c r="G150" s="351">
        <v>158116.5606765952</v>
      </c>
      <c r="H150" s="351">
        <v>152857.1697102609</v>
      </c>
      <c r="I150" s="351">
        <v>156846.50750684467</v>
      </c>
      <c r="J150" s="351">
        <v>173957.17880617542</v>
      </c>
      <c r="K150" s="351">
        <v>234070.18477719036</v>
      </c>
      <c r="L150" s="351">
        <v>339535.8530883175</v>
      </c>
      <c r="M150" s="351">
        <v>405964.40941727848</v>
      </c>
      <c r="N150" s="351">
        <v>442796.97551541246</v>
      </c>
      <c r="O150" s="351">
        <v>396244.790901987</v>
      </c>
      <c r="P150" s="351">
        <v>352650.62195558706</v>
      </c>
      <c r="Q150" s="351">
        <v>213249.0898527558</v>
      </c>
      <c r="R150" s="351">
        <v>185788.64518523565</v>
      </c>
      <c r="S150" s="351">
        <v>156947.43489449917</v>
      </c>
      <c r="T150" s="351">
        <v>151696.91514739094</v>
      </c>
      <c r="U150" s="351">
        <v>155748.09260057987</v>
      </c>
      <c r="V150" s="351">
        <v>172965.96774893106</v>
      </c>
      <c r="W150" s="351">
        <v>233157.83519101341</v>
      </c>
      <c r="X150" s="351">
        <v>338977.74261572445</v>
      </c>
      <c r="Y150" s="351">
        <v>406025.08886400698</v>
      </c>
    </row>
    <row r="151" spans="1:25" hidden="1">
      <c r="A151" s="335" t="s">
        <v>31</v>
      </c>
    </row>
    <row r="152" spans="1:25" hidden="1">
      <c r="A152" s="335" t="s">
        <v>31</v>
      </c>
      <c r="B152" s="335" t="s">
        <v>374</v>
      </c>
      <c r="C152" s="349" t="s">
        <v>289</v>
      </c>
      <c r="D152" s="348">
        <v>0</v>
      </c>
      <c r="E152" s="348">
        <v>0</v>
      </c>
      <c r="F152" s="348">
        <v>0</v>
      </c>
      <c r="G152" s="348">
        <v>0</v>
      </c>
      <c r="H152" s="348">
        <v>0</v>
      </c>
      <c r="I152" s="348">
        <v>0</v>
      </c>
      <c r="J152" s="348">
        <v>0</v>
      </c>
      <c r="K152" s="348">
        <v>0</v>
      </c>
      <c r="L152" s="348">
        <v>0</v>
      </c>
      <c r="M152" s="348">
        <v>0</v>
      </c>
      <c r="N152" s="348">
        <v>0</v>
      </c>
      <c r="O152" s="348">
        <v>0</v>
      </c>
      <c r="P152" s="348">
        <v>0</v>
      </c>
      <c r="Q152" s="348">
        <v>0</v>
      </c>
      <c r="R152" s="348">
        <v>0</v>
      </c>
      <c r="S152" s="348">
        <v>0</v>
      </c>
      <c r="T152" s="348">
        <v>0</v>
      </c>
      <c r="U152" s="348">
        <v>0</v>
      </c>
      <c r="V152" s="348">
        <v>0</v>
      </c>
      <c r="W152" s="348">
        <v>0</v>
      </c>
      <c r="X152" s="348">
        <v>0</v>
      </c>
      <c r="Y152" s="348">
        <v>0</v>
      </c>
    </row>
    <row r="153" spans="1:25" hidden="1">
      <c r="A153" s="335" t="s">
        <v>31</v>
      </c>
      <c r="C153" s="349" t="s">
        <v>290</v>
      </c>
      <c r="D153" s="350">
        <v>0</v>
      </c>
      <c r="E153" s="350">
        <v>0</v>
      </c>
      <c r="F153" s="350">
        <v>0</v>
      </c>
      <c r="G153" s="350">
        <v>0</v>
      </c>
      <c r="H153" s="350">
        <v>0</v>
      </c>
      <c r="I153" s="350">
        <v>0</v>
      </c>
      <c r="J153" s="350">
        <v>0</v>
      </c>
      <c r="K153" s="350">
        <v>0</v>
      </c>
      <c r="L153" s="350">
        <v>0</v>
      </c>
      <c r="M153" s="350">
        <v>0</v>
      </c>
      <c r="N153" s="350">
        <v>0</v>
      </c>
      <c r="O153" s="350">
        <v>0</v>
      </c>
      <c r="P153" s="350">
        <v>0</v>
      </c>
      <c r="Q153" s="350">
        <v>0</v>
      </c>
      <c r="R153" s="350">
        <v>0</v>
      </c>
      <c r="S153" s="350">
        <v>0</v>
      </c>
      <c r="T153" s="350">
        <v>0</v>
      </c>
      <c r="U153" s="350">
        <v>0</v>
      </c>
      <c r="V153" s="350">
        <v>0</v>
      </c>
      <c r="W153" s="350">
        <v>0</v>
      </c>
      <c r="X153" s="350">
        <v>0</v>
      </c>
      <c r="Y153" s="350">
        <v>0</v>
      </c>
    </row>
    <row r="154" spans="1:25" hidden="1">
      <c r="A154" s="335" t="s">
        <v>31</v>
      </c>
      <c r="B154" s="336" t="s">
        <v>65</v>
      </c>
      <c r="C154" s="352" t="s">
        <v>479</v>
      </c>
      <c r="D154" s="351">
        <v>0</v>
      </c>
      <c r="E154" s="351">
        <v>0</v>
      </c>
      <c r="F154" s="351">
        <v>0</v>
      </c>
      <c r="G154" s="351">
        <v>0</v>
      </c>
      <c r="H154" s="351">
        <v>0</v>
      </c>
      <c r="I154" s="351">
        <v>0</v>
      </c>
      <c r="J154" s="351">
        <v>0</v>
      </c>
      <c r="K154" s="351">
        <v>0</v>
      </c>
      <c r="L154" s="351">
        <v>0</v>
      </c>
      <c r="M154" s="351">
        <v>0</v>
      </c>
      <c r="N154" s="351">
        <v>0</v>
      </c>
      <c r="O154" s="351">
        <v>0</v>
      </c>
      <c r="P154" s="351">
        <v>0</v>
      </c>
      <c r="Q154" s="351">
        <v>0</v>
      </c>
      <c r="R154" s="351">
        <v>0</v>
      </c>
      <c r="S154" s="351">
        <v>0</v>
      </c>
      <c r="T154" s="351">
        <v>0</v>
      </c>
      <c r="U154" s="351">
        <v>0</v>
      </c>
      <c r="V154" s="351">
        <v>0</v>
      </c>
      <c r="W154" s="351">
        <v>0</v>
      </c>
      <c r="X154" s="351">
        <v>0</v>
      </c>
      <c r="Y154" s="351">
        <v>0</v>
      </c>
    </row>
    <row r="155" spans="1:25" hidden="1">
      <c r="A155" s="335" t="s">
        <v>31</v>
      </c>
    </row>
    <row r="156" spans="1:25" hidden="1">
      <c r="A156" s="335" t="s">
        <v>31</v>
      </c>
      <c r="C156" s="349" t="s">
        <v>288</v>
      </c>
      <c r="D156" s="350">
        <v>0</v>
      </c>
      <c r="E156" s="350">
        <v>0</v>
      </c>
      <c r="F156" s="350">
        <v>0</v>
      </c>
      <c r="G156" s="350">
        <v>0</v>
      </c>
      <c r="H156" s="350">
        <v>0</v>
      </c>
      <c r="I156" s="350">
        <v>0</v>
      </c>
      <c r="J156" s="350">
        <v>0</v>
      </c>
      <c r="K156" s="350">
        <v>0</v>
      </c>
      <c r="L156" s="350">
        <v>0</v>
      </c>
      <c r="M156" s="350">
        <v>0</v>
      </c>
      <c r="N156" s="350">
        <v>0</v>
      </c>
      <c r="O156" s="350">
        <v>0</v>
      </c>
      <c r="P156" s="350">
        <v>0</v>
      </c>
      <c r="Q156" s="350">
        <v>0</v>
      </c>
      <c r="R156" s="350">
        <v>0</v>
      </c>
      <c r="S156" s="350">
        <v>0</v>
      </c>
      <c r="T156" s="350">
        <v>0</v>
      </c>
      <c r="U156" s="350">
        <v>0</v>
      </c>
      <c r="V156" s="350">
        <v>0</v>
      </c>
      <c r="W156" s="350">
        <v>0</v>
      </c>
      <c r="X156" s="350">
        <v>0</v>
      </c>
      <c r="Y156" s="350">
        <v>0</v>
      </c>
    </row>
    <row r="157" spans="1:25" hidden="1">
      <c r="A157" s="335" t="s">
        <v>31</v>
      </c>
      <c r="B157" s="335" t="s">
        <v>146</v>
      </c>
      <c r="C157" s="352" t="s">
        <v>480</v>
      </c>
      <c r="D157" s="351">
        <v>0</v>
      </c>
      <c r="E157" s="351">
        <v>0</v>
      </c>
      <c r="F157" s="351">
        <v>0</v>
      </c>
      <c r="G157" s="351">
        <v>0</v>
      </c>
      <c r="H157" s="351">
        <v>0</v>
      </c>
      <c r="I157" s="351">
        <v>0</v>
      </c>
      <c r="J157" s="351">
        <v>0</v>
      </c>
      <c r="K157" s="351">
        <v>0</v>
      </c>
      <c r="L157" s="351">
        <v>0</v>
      </c>
      <c r="M157" s="351">
        <v>0</v>
      </c>
      <c r="N157" s="351">
        <v>0</v>
      </c>
      <c r="O157" s="351">
        <v>0</v>
      </c>
      <c r="P157" s="351">
        <v>0</v>
      </c>
      <c r="Q157" s="351">
        <v>0</v>
      </c>
      <c r="R157" s="351">
        <v>0</v>
      </c>
      <c r="S157" s="351">
        <v>0</v>
      </c>
      <c r="T157" s="351">
        <v>0</v>
      </c>
      <c r="U157" s="351">
        <v>0</v>
      </c>
      <c r="V157" s="351">
        <v>0</v>
      </c>
      <c r="W157" s="351">
        <v>0</v>
      </c>
      <c r="X157" s="351">
        <v>0</v>
      </c>
      <c r="Y157" s="351">
        <v>0</v>
      </c>
    </row>
    <row r="158" spans="1:25" hidden="1">
      <c r="A158" s="335" t="s">
        <v>31</v>
      </c>
    </row>
    <row r="159" spans="1:25" hidden="1">
      <c r="A159" s="335" t="s">
        <v>31</v>
      </c>
      <c r="B159" s="335" t="s">
        <v>147</v>
      </c>
      <c r="C159" s="349" t="s">
        <v>481</v>
      </c>
      <c r="D159" s="348">
        <v>0</v>
      </c>
      <c r="E159" s="348">
        <v>0</v>
      </c>
      <c r="F159" s="348">
        <v>0</v>
      </c>
      <c r="G159" s="348">
        <v>0</v>
      </c>
      <c r="H159" s="348">
        <v>0</v>
      </c>
      <c r="I159" s="348">
        <v>0</v>
      </c>
      <c r="J159" s="348">
        <v>0</v>
      </c>
      <c r="K159" s="348">
        <v>0</v>
      </c>
      <c r="L159" s="348">
        <v>0</v>
      </c>
      <c r="M159" s="348">
        <v>0</v>
      </c>
      <c r="N159" s="348">
        <v>0</v>
      </c>
      <c r="O159" s="348">
        <v>0</v>
      </c>
      <c r="P159" s="348">
        <v>0</v>
      </c>
      <c r="Q159" s="348">
        <v>0</v>
      </c>
      <c r="R159" s="348">
        <v>0</v>
      </c>
      <c r="S159" s="348">
        <v>0</v>
      </c>
      <c r="T159" s="348">
        <v>0</v>
      </c>
      <c r="U159" s="348">
        <v>0</v>
      </c>
      <c r="V159" s="348">
        <v>0</v>
      </c>
      <c r="W159" s="348">
        <v>0</v>
      </c>
      <c r="X159" s="348">
        <v>0</v>
      </c>
      <c r="Y159" s="348">
        <v>0</v>
      </c>
    </row>
    <row r="160" spans="1:25" hidden="1">
      <c r="A160" s="335" t="s">
        <v>31</v>
      </c>
    </row>
    <row r="161" spans="1:27" hidden="1">
      <c r="A161" s="335" t="s">
        <v>31</v>
      </c>
      <c r="B161" s="335" t="s">
        <v>58</v>
      </c>
      <c r="C161" s="349" t="s">
        <v>482</v>
      </c>
      <c r="D161" s="348">
        <v>12263.920953257082</v>
      </c>
      <c r="E161" s="348">
        <v>21699.263001729363</v>
      </c>
      <c r="F161" s="348">
        <v>28727.753028693423</v>
      </c>
      <c r="G161" s="348">
        <v>45289.607009251267</v>
      </c>
      <c r="H161" s="348">
        <v>48262.309830923245</v>
      </c>
      <c r="I161" s="348">
        <v>45083.835704352852</v>
      </c>
      <c r="J161" s="348">
        <v>65812.713938016328</v>
      </c>
      <c r="K161" s="348">
        <v>49806.042855236316</v>
      </c>
      <c r="L161" s="348">
        <v>35863.929875515249</v>
      </c>
      <c r="M161" s="348">
        <v>27355.230816198404</v>
      </c>
      <c r="N161" s="348">
        <v>17256.94656475143</v>
      </c>
      <c r="O161" s="348">
        <v>18247.251893342454</v>
      </c>
      <c r="P161" s="348">
        <v>21783.227233101788</v>
      </c>
      <c r="Q161" s="348">
        <v>29297.987806839486</v>
      </c>
      <c r="R161" s="348">
        <v>47522.764764018502</v>
      </c>
      <c r="S161" s="348">
        <v>61545.748817950276</v>
      </c>
      <c r="T161" s="348">
        <v>66403.592187190327</v>
      </c>
      <c r="U161" s="348">
        <v>68774.886883633691</v>
      </c>
      <c r="V161" s="348">
        <v>69221.361527845496</v>
      </c>
      <c r="W161" s="348">
        <v>43917.709159122853</v>
      </c>
      <c r="X161" s="348">
        <v>25105.039894033067</v>
      </c>
      <c r="Y161" s="348">
        <v>18894.219425698833</v>
      </c>
    </row>
    <row r="162" spans="1:27" hidden="1">
      <c r="A162" s="335" t="s">
        <v>31</v>
      </c>
      <c r="B162" s="335" t="s">
        <v>115</v>
      </c>
      <c r="C162" s="349" t="s">
        <v>483</v>
      </c>
      <c r="D162" s="348">
        <v>31474.096283982977</v>
      </c>
      <c r="E162" s="348">
        <v>30241.406268835126</v>
      </c>
      <c r="F162" s="348">
        <v>30413.989447851698</v>
      </c>
      <c r="G162" s="348">
        <v>30787.387701100255</v>
      </c>
      <c r="H162" s="348">
        <v>31184.193381406447</v>
      </c>
      <c r="I162" s="348">
        <v>33049.122951470628</v>
      </c>
      <c r="J162" s="348">
        <v>33422.772538521574</v>
      </c>
      <c r="K162" s="348">
        <v>33726.89146308104</v>
      </c>
      <c r="L162" s="348">
        <v>33606.909514210776</v>
      </c>
      <c r="M162" s="348">
        <v>34044.065401935397</v>
      </c>
      <c r="N162" s="348">
        <v>40082.907724733828</v>
      </c>
      <c r="O162" s="348">
        <v>40387.458474721432</v>
      </c>
      <c r="P162" s="348">
        <v>41491.522290339883</v>
      </c>
      <c r="Q162" s="348">
        <v>42753.628682057672</v>
      </c>
      <c r="R162" s="348">
        <v>47014.063041236506</v>
      </c>
      <c r="S162" s="348">
        <v>48226.355815071016</v>
      </c>
      <c r="T162" s="348">
        <v>48696.463037325746</v>
      </c>
      <c r="U162" s="348">
        <v>49137.670436772445</v>
      </c>
      <c r="V162" s="348">
        <v>49559.502199051865</v>
      </c>
      <c r="W162" s="348">
        <v>48475.015269586605</v>
      </c>
      <c r="X162" s="348">
        <v>44331.973631022258</v>
      </c>
      <c r="Y162" s="348">
        <v>44992.307398489298</v>
      </c>
    </row>
    <row r="163" spans="1:27" hidden="1">
      <c r="A163" s="335" t="s">
        <v>31</v>
      </c>
      <c r="B163" s="335" t="s">
        <v>115</v>
      </c>
      <c r="C163" s="349" t="s">
        <v>484</v>
      </c>
      <c r="D163" s="348">
        <v>0</v>
      </c>
      <c r="E163" s="348">
        <v>0</v>
      </c>
      <c r="F163" s="348">
        <v>0</v>
      </c>
      <c r="G163" s="348">
        <v>0</v>
      </c>
      <c r="H163" s="348">
        <v>0</v>
      </c>
      <c r="I163" s="348">
        <v>0</v>
      </c>
      <c r="J163" s="348">
        <v>0</v>
      </c>
      <c r="K163" s="348">
        <v>0</v>
      </c>
      <c r="L163" s="348">
        <v>0</v>
      </c>
      <c r="M163" s="348">
        <v>0</v>
      </c>
      <c r="N163" s="348">
        <v>0</v>
      </c>
      <c r="O163" s="348">
        <v>0</v>
      </c>
      <c r="P163" s="348">
        <v>0</v>
      </c>
      <c r="Q163" s="348">
        <v>1426.4188771184918</v>
      </c>
      <c r="R163" s="348">
        <v>0</v>
      </c>
      <c r="S163" s="348">
        <v>0</v>
      </c>
      <c r="T163" s="348">
        <v>0</v>
      </c>
      <c r="U163" s="348">
        <v>0</v>
      </c>
      <c r="V163" s="348">
        <v>0</v>
      </c>
      <c r="W163" s="348">
        <v>1392.6384629106205</v>
      </c>
      <c r="X163" s="348">
        <v>0</v>
      </c>
      <c r="Y163" s="348">
        <v>0</v>
      </c>
    </row>
    <row r="164" spans="1:27" hidden="1">
      <c r="A164" s="335" t="s">
        <v>31</v>
      </c>
      <c r="B164" s="335" t="s">
        <v>56</v>
      </c>
      <c r="C164" s="349" t="s">
        <v>485</v>
      </c>
      <c r="D164" s="348">
        <v>529555.74231267441</v>
      </c>
      <c r="E164" s="348">
        <v>340587.66546806891</v>
      </c>
      <c r="F164" s="348">
        <v>268995.62048505829</v>
      </c>
      <c r="G164" s="348">
        <v>210651.94381044354</v>
      </c>
      <c r="H164" s="348">
        <v>205242.45891155858</v>
      </c>
      <c r="I164" s="348">
        <v>213992.69172122868</v>
      </c>
      <c r="J164" s="348">
        <v>243109.49785427019</v>
      </c>
      <c r="K164" s="348">
        <v>361553.36957630806</v>
      </c>
      <c r="L164" s="348">
        <v>550633.30384029378</v>
      </c>
      <c r="M164" s="348">
        <v>710593.51933464187</v>
      </c>
      <c r="N164" s="348">
        <v>799202.54790238861</v>
      </c>
      <c r="O164" s="348">
        <v>703278.00233976031</v>
      </c>
      <c r="P164" s="348">
        <v>588727.9217822291</v>
      </c>
      <c r="Q164" s="348">
        <v>367900.69817841984</v>
      </c>
      <c r="R164" s="348">
        <v>293603.11264608824</v>
      </c>
      <c r="S164" s="348">
        <v>231791.47437408875</v>
      </c>
      <c r="T164" s="348">
        <v>226057.91574702409</v>
      </c>
      <c r="U164" s="348">
        <v>235203.41321594993</v>
      </c>
      <c r="V164" s="348">
        <v>265652.40763646481</v>
      </c>
      <c r="W164" s="348">
        <v>391278.86234798585</v>
      </c>
      <c r="X164" s="348">
        <v>581408.95715881407</v>
      </c>
      <c r="Y164" s="348">
        <v>750885.66428906168</v>
      </c>
    </row>
    <row r="165" spans="1:27" hidden="1">
      <c r="A165" s="335" t="s">
        <v>31</v>
      </c>
      <c r="C165" s="349" t="s">
        <v>486</v>
      </c>
      <c r="D165" s="348">
        <v>0</v>
      </c>
      <c r="E165" s="348">
        <v>0</v>
      </c>
      <c r="F165" s="348">
        <v>0</v>
      </c>
      <c r="G165" s="348">
        <v>0</v>
      </c>
      <c r="H165" s="348">
        <v>0</v>
      </c>
      <c r="I165" s="348">
        <v>0</v>
      </c>
      <c r="J165" s="348">
        <v>0</v>
      </c>
      <c r="K165" s="348">
        <v>0</v>
      </c>
      <c r="L165" s="348">
        <v>0</v>
      </c>
      <c r="M165" s="348">
        <v>0</v>
      </c>
      <c r="N165" s="348">
        <v>0</v>
      </c>
      <c r="O165" s="348">
        <v>0</v>
      </c>
      <c r="P165" s="348">
        <v>0</v>
      </c>
      <c r="Q165" s="348">
        <v>0</v>
      </c>
      <c r="R165" s="348">
        <v>0</v>
      </c>
      <c r="S165" s="348">
        <v>0</v>
      </c>
      <c r="T165" s="348">
        <v>0</v>
      </c>
      <c r="U165" s="348">
        <v>0</v>
      </c>
      <c r="V165" s="348">
        <v>0</v>
      </c>
      <c r="W165" s="348">
        <v>0</v>
      </c>
      <c r="X165" s="348">
        <v>0</v>
      </c>
      <c r="Y165" s="348">
        <v>0</v>
      </c>
    </row>
    <row r="166" spans="1:27" hidden="1">
      <c r="A166" s="335" t="s">
        <v>31</v>
      </c>
    </row>
    <row r="167" spans="1:27" hidden="1">
      <c r="A167" s="317"/>
      <c r="B167" s="317"/>
      <c r="C167" s="354" t="s">
        <v>491</v>
      </c>
      <c r="D167" s="355"/>
      <c r="E167" s="355"/>
      <c r="F167" s="355"/>
      <c r="G167" s="355"/>
      <c r="H167" s="355"/>
      <c r="I167" s="355"/>
      <c r="J167" s="355"/>
      <c r="K167" s="355"/>
      <c r="L167" s="355"/>
      <c r="M167" s="355"/>
      <c r="N167" s="355"/>
      <c r="O167" s="355"/>
      <c r="P167" s="355"/>
      <c r="Q167" s="355"/>
      <c r="R167" s="355"/>
      <c r="S167" s="355"/>
      <c r="T167" s="355"/>
      <c r="U167" s="355"/>
      <c r="V167" s="355"/>
      <c r="W167" s="355"/>
      <c r="X167" s="355"/>
      <c r="Y167" s="355"/>
      <c r="Z167" s="317"/>
      <c r="AA167" s="317"/>
    </row>
    <row r="168" spans="1:27" hidden="1">
      <c r="A168" s="335" t="s">
        <v>197</v>
      </c>
      <c r="C168" s="349" t="s">
        <v>464</v>
      </c>
      <c r="D168" s="348">
        <v>0</v>
      </c>
      <c r="E168" s="348">
        <v>0</v>
      </c>
      <c r="F168" s="348">
        <v>0</v>
      </c>
      <c r="G168" s="348">
        <v>0</v>
      </c>
      <c r="H168" s="348">
        <v>0</v>
      </c>
      <c r="I168" s="348">
        <v>0</v>
      </c>
      <c r="J168" s="348">
        <v>0</v>
      </c>
      <c r="K168" s="348">
        <v>0</v>
      </c>
      <c r="L168" s="348">
        <v>0</v>
      </c>
      <c r="M168" s="348">
        <v>0</v>
      </c>
      <c r="N168" s="348">
        <v>0</v>
      </c>
      <c r="O168" s="348">
        <v>0</v>
      </c>
      <c r="P168" s="348">
        <v>0</v>
      </c>
      <c r="Q168" s="348">
        <v>0</v>
      </c>
      <c r="R168" s="348">
        <v>0</v>
      </c>
      <c r="S168" s="348">
        <v>0</v>
      </c>
      <c r="T168" s="348">
        <v>0</v>
      </c>
      <c r="U168" s="348">
        <v>0</v>
      </c>
      <c r="V168" s="348">
        <v>0</v>
      </c>
      <c r="W168" s="348">
        <v>0</v>
      </c>
      <c r="X168" s="348">
        <v>0</v>
      </c>
      <c r="Y168" s="348">
        <v>0</v>
      </c>
    </row>
    <row r="169" spans="1:27" hidden="1">
      <c r="A169" s="335" t="s">
        <v>197</v>
      </c>
      <c r="C169" s="349" t="s">
        <v>465</v>
      </c>
      <c r="D169" s="348">
        <v>9</v>
      </c>
      <c r="E169" s="348">
        <v>9</v>
      </c>
      <c r="F169" s="348">
        <v>9</v>
      </c>
      <c r="G169" s="348">
        <v>9</v>
      </c>
      <c r="H169" s="348">
        <v>9</v>
      </c>
      <c r="I169" s="348">
        <v>9</v>
      </c>
      <c r="J169" s="348">
        <v>9</v>
      </c>
      <c r="K169" s="348">
        <v>9</v>
      </c>
      <c r="L169" s="348">
        <v>9</v>
      </c>
      <c r="M169" s="348">
        <v>9</v>
      </c>
      <c r="N169" s="348">
        <v>9</v>
      </c>
      <c r="O169" s="348">
        <v>9</v>
      </c>
      <c r="P169" s="348">
        <v>9</v>
      </c>
      <c r="Q169" s="348">
        <v>9</v>
      </c>
      <c r="R169" s="348">
        <v>9</v>
      </c>
      <c r="S169" s="348">
        <v>9</v>
      </c>
      <c r="T169" s="348">
        <v>9</v>
      </c>
      <c r="U169" s="348">
        <v>9</v>
      </c>
      <c r="V169" s="348">
        <v>9</v>
      </c>
      <c r="W169" s="348">
        <v>9</v>
      </c>
      <c r="X169" s="348">
        <v>9</v>
      </c>
      <c r="Y169" s="348">
        <v>9</v>
      </c>
      <c r="AA169" s="334">
        <f>SUM(N169:Y169)</f>
        <v>108</v>
      </c>
    </row>
    <row r="170" spans="1:27" hidden="1">
      <c r="A170" s="335" t="s">
        <v>197</v>
      </c>
      <c r="C170" s="349" t="s">
        <v>466</v>
      </c>
      <c r="D170" s="350">
        <v>5.42</v>
      </c>
      <c r="E170" s="350">
        <v>5.42</v>
      </c>
      <c r="F170" s="350">
        <v>5.42</v>
      </c>
      <c r="G170" s="350">
        <v>5.42</v>
      </c>
      <c r="H170" s="350">
        <v>5.42</v>
      </c>
      <c r="I170" s="350">
        <v>5.42</v>
      </c>
      <c r="J170" s="350">
        <v>5.42</v>
      </c>
      <c r="K170" s="350">
        <v>5.42</v>
      </c>
      <c r="L170" s="350">
        <v>5.42</v>
      </c>
      <c r="M170" s="350">
        <v>5.42</v>
      </c>
      <c r="N170" s="350">
        <v>5.42</v>
      </c>
      <c r="O170" s="350">
        <v>5.42</v>
      </c>
      <c r="P170" s="350">
        <v>5.42</v>
      </c>
      <c r="Q170" s="350">
        <v>5.42</v>
      </c>
      <c r="R170" s="350">
        <v>5.42</v>
      </c>
      <c r="S170" s="350">
        <v>5.42</v>
      </c>
      <c r="T170" s="350">
        <v>5.42</v>
      </c>
      <c r="U170" s="350">
        <v>5.42</v>
      </c>
      <c r="V170" s="350">
        <v>5.42</v>
      </c>
      <c r="W170" s="350">
        <v>5.42</v>
      </c>
      <c r="X170" s="350">
        <v>5.42</v>
      </c>
      <c r="Y170" s="350">
        <v>5.42</v>
      </c>
      <c r="AA170" s="334">
        <f>AA169*(365/12)</f>
        <v>3285</v>
      </c>
    </row>
    <row r="171" spans="1:27" hidden="1">
      <c r="A171" s="335" t="s">
        <v>197</v>
      </c>
      <c r="C171" s="349" t="s">
        <v>467</v>
      </c>
      <c r="D171" s="350">
        <v>24.64</v>
      </c>
      <c r="E171" s="350">
        <v>24.64</v>
      </c>
      <c r="F171" s="350">
        <v>24.64</v>
      </c>
      <c r="G171" s="350">
        <v>24.64</v>
      </c>
      <c r="H171" s="350">
        <v>24.64</v>
      </c>
      <c r="I171" s="350">
        <v>24.64</v>
      </c>
      <c r="J171" s="350">
        <v>24.64</v>
      </c>
      <c r="K171" s="350">
        <v>24.64</v>
      </c>
      <c r="L171" s="350">
        <v>24.64</v>
      </c>
      <c r="M171" s="350">
        <v>24.64</v>
      </c>
      <c r="N171" s="350">
        <v>24.64</v>
      </c>
      <c r="O171" s="350">
        <v>24.64</v>
      </c>
      <c r="P171" s="350">
        <v>24.64</v>
      </c>
      <c r="Q171" s="350">
        <v>24.64</v>
      </c>
      <c r="R171" s="350">
        <v>24.64</v>
      </c>
      <c r="S171" s="350">
        <v>24.64</v>
      </c>
      <c r="T171" s="350">
        <v>24.64</v>
      </c>
      <c r="U171" s="350">
        <v>24.64</v>
      </c>
      <c r="V171" s="350">
        <v>24.64</v>
      </c>
      <c r="W171" s="350">
        <v>24.64</v>
      </c>
      <c r="X171" s="350">
        <v>24.64</v>
      </c>
      <c r="Y171" s="350">
        <v>24.64</v>
      </c>
    </row>
    <row r="172" spans="1:27" hidden="1">
      <c r="A172" s="335" t="s">
        <v>197</v>
      </c>
      <c r="B172" t="s">
        <v>540</v>
      </c>
      <c r="C172" s="349" t="s">
        <v>468</v>
      </c>
      <c r="D172" s="348">
        <v>31</v>
      </c>
      <c r="E172" s="348">
        <v>30</v>
      </c>
      <c r="F172" s="348">
        <v>31</v>
      </c>
      <c r="G172" s="348">
        <v>30</v>
      </c>
      <c r="H172" s="348">
        <v>31</v>
      </c>
      <c r="I172" s="348">
        <v>31</v>
      </c>
      <c r="J172" s="348">
        <v>30</v>
      </c>
      <c r="K172" s="348">
        <v>31</v>
      </c>
      <c r="L172" s="348">
        <v>30</v>
      </c>
      <c r="M172" s="348">
        <v>31</v>
      </c>
      <c r="N172" s="348">
        <v>31</v>
      </c>
      <c r="O172" s="348">
        <v>28</v>
      </c>
      <c r="P172" s="348">
        <v>31</v>
      </c>
      <c r="Q172" s="348">
        <v>30</v>
      </c>
      <c r="R172" s="348">
        <v>31</v>
      </c>
      <c r="S172" s="348">
        <v>30</v>
      </c>
      <c r="T172" s="348">
        <v>31</v>
      </c>
      <c r="U172" s="348">
        <v>31</v>
      </c>
      <c r="V172" s="348">
        <v>30</v>
      </c>
      <c r="W172" s="348">
        <v>31</v>
      </c>
      <c r="X172" s="348">
        <v>30</v>
      </c>
      <c r="Y172" s="348">
        <v>31</v>
      </c>
    </row>
    <row r="173" spans="1:27" hidden="1">
      <c r="A173" s="335" t="s">
        <v>197</v>
      </c>
      <c r="C173" s="349" t="s">
        <v>469</v>
      </c>
      <c r="D173" s="351">
        <v>0</v>
      </c>
      <c r="E173" s="351">
        <v>0</v>
      </c>
      <c r="F173" s="351">
        <v>0</v>
      </c>
      <c r="G173" s="351">
        <v>0</v>
      </c>
      <c r="H173" s="351">
        <v>0</v>
      </c>
      <c r="I173" s="351">
        <v>0</v>
      </c>
      <c r="J173" s="351">
        <v>0</v>
      </c>
      <c r="K173" s="351">
        <v>0</v>
      </c>
      <c r="L173" s="351">
        <v>0</v>
      </c>
      <c r="M173" s="351">
        <v>0</v>
      </c>
      <c r="N173" s="351">
        <v>0</v>
      </c>
      <c r="O173" s="351">
        <v>0</v>
      </c>
      <c r="P173" s="351">
        <v>0</v>
      </c>
      <c r="Q173" s="351">
        <v>0</v>
      </c>
      <c r="R173" s="351">
        <v>0</v>
      </c>
      <c r="S173" s="351">
        <v>0</v>
      </c>
      <c r="T173" s="351">
        <v>0</v>
      </c>
      <c r="U173" s="351">
        <v>0</v>
      </c>
      <c r="V173" s="351">
        <v>0</v>
      </c>
      <c r="W173" s="351">
        <v>0</v>
      </c>
      <c r="X173" s="351">
        <v>0</v>
      </c>
      <c r="Y173" s="351">
        <v>0</v>
      </c>
    </row>
    <row r="174" spans="1:27" hidden="1">
      <c r="A174" s="335" t="s">
        <v>197</v>
      </c>
      <c r="C174" s="349" t="s">
        <v>470</v>
      </c>
      <c r="D174" s="348">
        <v>6874.5599999999995</v>
      </c>
      <c r="E174" s="348">
        <v>6652.7999999999993</v>
      </c>
      <c r="F174" s="348">
        <v>6874.5599999999995</v>
      </c>
      <c r="G174" s="348">
        <v>6652.7999999999993</v>
      </c>
      <c r="H174" s="348">
        <v>6874.5599999999995</v>
      </c>
      <c r="I174" s="348">
        <v>6874.5599999999995</v>
      </c>
      <c r="J174" s="348">
        <v>6652.7999999999993</v>
      </c>
      <c r="K174" s="348">
        <v>6874.5599999999995</v>
      </c>
      <c r="L174" s="348">
        <v>6652.7999999999993</v>
      </c>
      <c r="M174" s="348">
        <v>6874.5599999999995</v>
      </c>
      <c r="N174" s="348">
        <v>6874.5599999999995</v>
      </c>
      <c r="O174" s="348">
        <v>6209.28</v>
      </c>
      <c r="P174" s="348">
        <v>6874.5599999999995</v>
      </c>
      <c r="Q174" s="348">
        <v>6652.7999999999993</v>
      </c>
      <c r="R174" s="348">
        <v>6874.5599999999995</v>
      </c>
      <c r="S174" s="348">
        <v>6652.7999999999993</v>
      </c>
      <c r="T174" s="348">
        <v>6874.5599999999995</v>
      </c>
      <c r="U174" s="348">
        <v>6874.5599999999995</v>
      </c>
      <c r="V174" s="348">
        <v>6652.7999999999993</v>
      </c>
      <c r="W174" s="348">
        <v>6874.5599999999995</v>
      </c>
      <c r="X174" s="348">
        <v>6652.7999999999993</v>
      </c>
      <c r="Y174" s="348">
        <v>6874.5599999999995</v>
      </c>
    </row>
    <row r="175" spans="1:27" hidden="1">
      <c r="A175" s="335" t="s">
        <v>197</v>
      </c>
      <c r="B175" s="335" t="s">
        <v>39</v>
      </c>
      <c r="C175" s="352" t="s">
        <v>471</v>
      </c>
      <c r="D175" s="351">
        <v>6874.5599999999995</v>
      </c>
      <c r="E175" s="351">
        <v>6652.7999999999993</v>
      </c>
      <c r="F175" s="351">
        <v>6874.5599999999995</v>
      </c>
      <c r="G175" s="351">
        <v>6652.7999999999993</v>
      </c>
      <c r="H175" s="351">
        <v>6874.5599999999995</v>
      </c>
      <c r="I175" s="351">
        <v>6874.5599999999995</v>
      </c>
      <c r="J175" s="351">
        <v>6652.7999999999993</v>
      </c>
      <c r="K175" s="351">
        <v>6874.5599999999995</v>
      </c>
      <c r="L175" s="351">
        <v>6652.7999999999993</v>
      </c>
      <c r="M175" s="351">
        <v>6874.5599999999995</v>
      </c>
      <c r="N175" s="351">
        <v>6874.5599999999995</v>
      </c>
      <c r="O175" s="351">
        <v>6209.28</v>
      </c>
      <c r="P175" s="351">
        <v>6874.5599999999995</v>
      </c>
      <c r="Q175" s="351">
        <v>6652.7999999999993</v>
      </c>
      <c r="R175" s="351">
        <v>6874.5599999999995</v>
      </c>
      <c r="S175" s="351">
        <v>6652.7999999999993</v>
      </c>
      <c r="T175" s="351">
        <v>6874.5599999999995</v>
      </c>
      <c r="U175" s="351">
        <v>6874.5599999999995</v>
      </c>
      <c r="V175" s="351">
        <v>6652.7999999999993</v>
      </c>
      <c r="W175" s="351">
        <v>6874.5599999999995</v>
      </c>
      <c r="X175" s="351">
        <v>6652.7999999999993</v>
      </c>
      <c r="Y175" s="351">
        <v>6874.5599999999995</v>
      </c>
    </row>
    <row r="176" spans="1:27" hidden="1">
      <c r="A176" s="335" t="s">
        <v>197</v>
      </c>
    </row>
    <row r="177" spans="1:25" hidden="1">
      <c r="A177" s="335" t="s">
        <v>197</v>
      </c>
      <c r="C177" s="349" t="s">
        <v>472</v>
      </c>
      <c r="D177" s="348">
        <v>31890.303838445201</v>
      </c>
      <c r="E177" s="348">
        <v>900</v>
      </c>
      <c r="F177" s="348">
        <v>900</v>
      </c>
      <c r="G177" s="348">
        <v>900</v>
      </c>
      <c r="H177" s="348">
        <v>900</v>
      </c>
      <c r="I177" s="348">
        <v>900</v>
      </c>
      <c r="J177" s="348">
        <v>900</v>
      </c>
      <c r="K177" s="348">
        <v>900</v>
      </c>
      <c r="L177" s="348">
        <v>34239.668410382903</v>
      </c>
      <c r="M177" s="348">
        <v>22559.222954474801</v>
      </c>
      <c r="N177" s="348">
        <v>11953.014402512499</v>
      </c>
      <c r="O177" s="348">
        <v>16114.8670260982</v>
      </c>
      <c r="P177" s="348">
        <v>31890.303838445201</v>
      </c>
      <c r="Q177" s="348">
        <v>900</v>
      </c>
      <c r="R177" s="348">
        <v>900</v>
      </c>
      <c r="S177" s="348">
        <v>900</v>
      </c>
      <c r="T177" s="348">
        <v>900</v>
      </c>
      <c r="U177" s="348">
        <v>900</v>
      </c>
      <c r="V177" s="348">
        <v>900</v>
      </c>
      <c r="W177" s="348">
        <v>900</v>
      </c>
      <c r="X177" s="348">
        <v>34239.668410382903</v>
      </c>
      <c r="Y177" s="348">
        <v>22559.222954474801</v>
      </c>
    </row>
    <row r="178" spans="1:25" hidden="1">
      <c r="A178" s="335" t="s">
        <v>197</v>
      </c>
      <c r="C178" s="349" t="s">
        <v>473</v>
      </c>
      <c r="D178" s="348">
        <v>0</v>
      </c>
      <c r="E178" s="348">
        <v>35036.489188522602</v>
      </c>
      <c r="F178" s="348">
        <v>38306.058500834602</v>
      </c>
      <c r="G178" s="348">
        <v>35248.922391297099</v>
      </c>
      <c r="H178" s="348">
        <v>40693.012315087799</v>
      </c>
      <c r="I178" s="348">
        <v>45963.970803261102</v>
      </c>
      <c r="J178" s="348">
        <v>40432.355170380899</v>
      </c>
      <c r="K178" s="348">
        <v>41262.114998702098</v>
      </c>
      <c r="L178" s="348">
        <v>0</v>
      </c>
      <c r="M178" s="348">
        <v>0</v>
      </c>
      <c r="N178" s="348">
        <v>0</v>
      </c>
      <c r="O178" s="348">
        <v>0</v>
      </c>
      <c r="P178" s="348">
        <v>0</v>
      </c>
      <c r="Q178" s="348">
        <v>35036.489188522602</v>
      </c>
      <c r="R178" s="348">
        <v>38306.058500834602</v>
      </c>
      <c r="S178" s="348">
        <v>35248.922391297099</v>
      </c>
      <c r="T178" s="348">
        <v>40693.012315087799</v>
      </c>
      <c r="U178" s="348">
        <v>45963.970803261102</v>
      </c>
      <c r="V178" s="348">
        <v>40432.355170380899</v>
      </c>
      <c r="W178" s="348">
        <v>41262.114998702098</v>
      </c>
      <c r="X178" s="348">
        <v>0</v>
      </c>
      <c r="Y178" s="348">
        <v>0</v>
      </c>
    </row>
    <row r="179" spans="1:25" hidden="1">
      <c r="A179" s="335" t="s">
        <v>197</v>
      </c>
      <c r="C179" s="349" t="s">
        <v>474</v>
      </c>
      <c r="D179" s="353">
        <v>2.7023000000000001</v>
      </c>
      <c r="E179" s="353">
        <v>2.7023000000000001</v>
      </c>
      <c r="F179" s="353">
        <v>2.7023000000000001</v>
      </c>
      <c r="G179" s="353">
        <v>2.7023000000000001</v>
      </c>
      <c r="H179" s="353">
        <v>2.7023000000000001</v>
      </c>
      <c r="I179" s="353">
        <v>2.7023000000000001</v>
      </c>
      <c r="J179" s="353">
        <v>2.7023000000000001</v>
      </c>
      <c r="K179" s="353">
        <v>2.7023000000000001</v>
      </c>
      <c r="L179" s="353">
        <v>2.7023000000000001</v>
      </c>
      <c r="M179" s="353">
        <v>2.7023000000000001</v>
      </c>
      <c r="N179" s="353">
        <v>2.7023000000000001</v>
      </c>
      <c r="O179" s="353">
        <v>2.7023000000000001</v>
      </c>
      <c r="P179" s="353">
        <v>2.7023000000000001</v>
      </c>
      <c r="Q179" s="353">
        <v>2.7023000000000001</v>
      </c>
      <c r="R179" s="353">
        <v>2.7023000000000001</v>
      </c>
      <c r="S179" s="353">
        <v>2.7023000000000001</v>
      </c>
      <c r="T179" s="353">
        <v>2.7023000000000001</v>
      </c>
      <c r="U179" s="353">
        <v>2.7023000000000001</v>
      </c>
      <c r="V179" s="353">
        <v>2.7023000000000001</v>
      </c>
      <c r="W179" s="353">
        <v>2.7023000000000001</v>
      </c>
      <c r="X179" s="353">
        <v>2.7023000000000001</v>
      </c>
      <c r="Y179" s="353">
        <v>2.7023000000000001</v>
      </c>
    </row>
    <row r="180" spans="1:25" hidden="1">
      <c r="A180" s="335" t="s">
        <v>197</v>
      </c>
      <c r="C180" s="349" t="s">
        <v>475</v>
      </c>
      <c r="D180" s="353">
        <v>2.7023000000000001</v>
      </c>
      <c r="E180" s="353">
        <v>2.2023000000000001</v>
      </c>
      <c r="F180" s="353">
        <v>2.2023000000000001</v>
      </c>
      <c r="G180" s="353">
        <v>2.2023000000000001</v>
      </c>
      <c r="H180" s="353">
        <v>2.2023000000000001</v>
      </c>
      <c r="I180" s="353">
        <v>2.2023000000000001</v>
      </c>
      <c r="J180" s="353">
        <v>2.2023000000000001</v>
      </c>
      <c r="K180" s="353">
        <v>2.2023000000000001</v>
      </c>
      <c r="L180" s="353">
        <v>2.7023000000000001</v>
      </c>
      <c r="M180" s="353">
        <v>2.7023000000000001</v>
      </c>
      <c r="N180" s="353">
        <v>2.7023000000000001</v>
      </c>
      <c r="O180" s="353">
        <v>2.7023000000000001</v>
      </c>
      <c r="P180" s="353">
        <v>2.7023000000000001</v>
      </c>
      <c r="Q180" s="353">
        <v>2.2023000000000001</v>
      </c>
      <c r="R180" s="353">
        <v>2.2023000000000001</v>
      </c>
      <c r="S180" s="353">
        <v>2.2023000000000001</v>
      </c>
      <c r="T180" s="353">
        <v>2.2023000000000001</v>
      </c>
      <c r="U180" s="353">
        <v>2.2023000000000001</v>
      </c>
      <c r="V180" s="353">
        <v>2.2023000000000001</v>
      </c>
      <c r="W180" s="353">
        <v>2.2023000000000001</v>
      </c>
      <c r="X180" s="353">
        <v>2.7023000000000001</v>
      </c>
      <c r="Y180" s="353">
        <v>2.7023000000000001</v>
      </c>
    </row>
    <row r="181" spans="1:25" hidden="1">
      <c r="A181" s="335" t="s">
        <v>197</v>
      </c>
      <c r="C181" s="349" t="s">
        <v>476</v>
      </c>
      <c r="D181" s="351">
        <v>86177.168062630473</v>
      </c>
      <c r="E181" s="351">
        <v>2432.0700000000002</v>
      </c>
      <c r="F181" s="351">
        <v>2432.0700000000002</v>
      </c>
      <c r="G181" s="351">
        <v>2432.0700000000002</v>
      </c>
      <c r="H181" s="351">
        <v>2432.0700000000002</v>
      </c>
      <c r="I181" s="351">
        <v>2432.0700000000002</v>
      </c>
      <c r="J181" s="351">
        <v>2432.0700000000002</v>
      </c>
      <c r="K181" s="351">
        <v>2432.0700000000002</v>
      </c>
      <c r="L181" s="351">
        <v>92525.855945377727</v>
      </c>
      <c r="M181" s="351">
        <v>60961.788189877254</v>
      </c>
      <c r="N181" s="351">
        <v>32300.630819909529</v>
      </c>
      <c r="O181" s="351">
        <v>43547.205164625171</v>
      </c>
      <c r="P181" s="351">
        <v>86177.168062630473</v>
      </c>
      <c r="Q181" s="351">
        <v>2432.0700000000002</v>
      </c>
      <c r="R181" s="351">
        <v>2432.0700000000002</v>
      </c>
      <c r="S181" s="351">
        <v>2432.0700000000002</v>
      </c>
      <c r="T181" s="351">
        <v>2432.0700000000002</v>
      </c>
      <c r="U181" s="351">
        <v>2432.0700000000002</v>
      </c>
      <c r="V181" s="351">
        <v>2432.0700000000002</v>
      </c>
      <c r="W181" s="351">
        <v>2432.0700000000002</v>
      </c>
      <c r="X181" s="351">
        <v>92525.855945377727</v>
      </c>
      <c r="Y181" s="351">
        <v>60961.788189877254</v>
      </c>
    </row>
    <row r="182" spans="1:25" hidden="1">
      <c r="A182" s="335" t="s">
        <v>197</v>
      </c>
      <c r="C182" s="349" t="s">
        <v>477</v>
      </c>
      <c r="D182" s="348">
        <v>0</v>
      </c>
      <c r="E182" s="348">
        <v>77160.860139883327</v>
      </c>
      <c r="F182" s="348">
        <v>84361.432636388054</v>
      </c>
      <c r="G182" s="348">
        <v>77628.701782353601</v>
      </c>
      <c r="H182" s="348">
        <v>89618.221021517864</v>
      </c>
      <c r="I182" s="348">
        <v>101226.45290002193</v>
      </c>
      <c r="J182" s="348">
        <v>89044.175791729853</v>
      </c>
      <c r="K182" s="348">
        <v>90871.555861641638</v>
      </c>
      <c r="L182" s="348">
        <v>0</v>
      </c>
      <c r="M182" s="348">
        <v>0</v>
      </c>
      <c r="N182" s="348">
        <v>0</v>
      </c>
      <c r="O182" s="348">
        <v>0</v>
      </c>
      <c r="P182" s="348">
        <v>0</v>
      </c>
      <c r="Q182" s="348">
        <v>77160.860139883327</v>
      </c>
      <c r="R182" s="348">
        <v>84361.432636388054</v>
      </c>
      <c r="S182" s="348">
        <v>77628.701782353601</v>
      </c>
      <c r="T182" s="348">
        <v>89618.221021517864</v>
      </c>
      <c r="U182" s="348">
        <v>101226.45290002193</v>
      </c>
      <c r="V182" s="348">
        <v>89044.175791729853</v>
      </c>
      <c r="W182" s="348">
        <v>90871.555861641638</v>
      </c>
      <c r="X182" s="348">
        <v>0</v>
      </c>
      <c r="Y182" s="348">
        <v>0</v>
      </c>
    </row>
    <row r="183" spans="1:25" hidden="1">
      <c r="A183" s="335" t="s">
        <v>197</v>
      </c>
      <c r="B183" s="335" t="s">
        <v>119</v>
      </c>
      <c r="C183" s="352" t="s">
        <v>478</v>
      </c>
      <c r="D183" s="351">
        <v>86177.168062630473</v>
      </c>
      <c r="E183" s="351">
        <v>79592.930139883334</v>
      </c>
      <c r="F183" s="351">
        <v>86793.502636388061</v>
      </c>
      <c r="G183" s="351">
        <v>80060.771782353608</v>
      </c>
      <c r="H183" s="351">
        <v>92050.291021517871</v>
      </c>
      <c r="I183" s="351">
        <v>103658.52290002194</v>
      </c>
      <c r="J183" s="351">
        <v>91476.24579172986</v>
      </c>
      <c r="K183" s="351">
        <v>93303.625861641645</v>
      </c>
      <c r="L183" s="351">
        <v>92525.855945377727</v>
      </c>
      <c r="M183" s="351">
        <v>60961.788189877254</v>
      </c>
      <c r="N183" s="351">
        <v>32300.630819909529</v>
      </c>
      <c r="O183" s="351">
        <v>43547.205164625171</v>
      </c>
      <c r="P183" s="351">
        <v>86177.168062630473</v>
      </c>
      <c r="Q183" s="351">
        <v>79592.930139883334</v>
      </c>
      <c r="R183" s="351">
        <v>86793.502636388061</v>
      </c>
      <c r="S183" s="351">
        <v>80060.771782353608</v>
      </c>
      <c r="T183" s="351">
        <v>92050.291021517871</v>
      </c>
      <c r="U183" s="351">
        <v>103658.52290002194</v>
      </c>
      <c r="V183" s="351">
        <v>91476.24579172986</v>
      </c>
      <c r="W183" s="351">
        <v>93303.625861641645</v>
      </c>
      <c r="X183" s="351">
        <v>92525.855945377727</v>
      </c>
      <c r="Y183" s="351">
        <v>60961.788189877254</v>
      </c>
    </row>
    <row r="184" spans="1:25" hidden="1">
      <c r="A184" s="335" t="s">
        <v>197</v>
      </c>
    </row>
    <row r="185" spans="1:25" hidden="1">
      <c r="A185" s="335" t="s">
        <v>197</v>
      </c>
      <c r="B185" s="335" t="s">
        <v>374</v>
      </c>
      <c r="C185" s="349" t="s">
        <v>289</v>
      </c>
      <c r="D185" s="348">
        <v>0</v>
      </c>
      <c r="E185" s="348">
        <v>0</v>
      </c>
      <c r="F185" s="348">
        <v>0</v>
      </c>
      <c r="G185" s="348">
        <v>0</v>
      </c>
      <c r="H185" s="348">
        <v>0</v>
      </c>
      <c r="I185" s="348">
        <v>0</v>
      </c>
      <c r="J185" s="348">
        <v>0</v>
      </c>
      <c r="K185" s="348">
        <v>0</v>
      </c>
      <c r="L185" s="348">
        <v>0</v>
      </c>
      <c r="M185" s="348">
        <v>0</v>
      </c>
      <c r="N185" s="348">
        <v>0</v>
      </c>
      <c r="O185" s="348">
        <v>0</v>
      </c>
      <c r="P185" s="348">
        <v>0</v>
      </c>
      <c r="Q185" s="348">
        <v>0</v>
      </c>
      <c r="R185" s="348">
        <v>0</v>
      </c>
      <c r="S185" s="348">
        <v>0</v>
      </c>
      <c r="T185" s="348">
        <v>0</v>
      </c>
      <c r="U185" s="348">
        <v>0</v>
      </c>
      <c r="V185" s="348">
        <v>0</v>
      </c>
      <c r="W185" s="348">
        <v>0</v>
      </c>
      <c r="X185" s="348">
        <v>0</v>
      </c>
      <c r="Y185" s="348">
        <v>0</v>
      </c>
    </row>
    <row r="186" spans="1:25" hidden="1">
      <c r="A186" s="335" t="s">
        <v>197</v>
      </c>
      <c r="C186" s="349" t="s">
        <v>290</v>
      </c>
      <c r="D186" s="350">
        <v>0</v>
      </c>
      <c r="E186" s="350">
        <v>0</v>
      </c>
      <c r="F186" s="350">
        <v>0</v>
      </c>
      <c r="G186" s="350">
        <v>0</v>
      </c>
      <c r="H186" s="350">
        <v>0</v>
      </c>
      <c r="I186" s="350">
        <v>0</v>
      </c>
      <c r="J186" s="350">
        <v>0</v>
      </c>
      <c r="K186" s="350">
        <v>0</v>
      </c>
      <c r="L186" s="350">
        <v>0</v>
      </c>
      <c r="M186" s="350">
        <v>0</v>
      </c>
      <c r="N186" s="350">
        <v>0</v>
      </c>
      <c r="O186" s="350">
        <v>0</v>
      </c>
      <c r="P186" s="350">
        <v>0</v>
      </c>
      <c r="Q186" s="350">
        <v>0</v>
      </c>
      <c r="R186" s="350">
        <v>0</v>
      </c>
      <c r="S186" s="350">
        <v>0</v>
      </c>
      <c r="T186" s="350">
        <v>0</v>
      </c>
      <c r="U186" s="350">
        <v>0</v>
      </c>
      <c r="V186" s="350">
        <v>0</v>
      </c>
      <c r="W186" s="350">
        <v>0</v>
      </c>
      <c r="X186" s="350">
        <v>0</v>
      </c>
      <c r="Y186" s="350">
        <v>0</v>
      </c>
    </row>
    <row r="187" spans="1:25" hidden="1">
      <c r="A187" s="335" t="s">
        <v>197</v>
      </c>
      <c r="B187" s="336" t="s">
        <v>65</v>
      </c>
      <c r="C187" s="352" t="s">
        <v>479</v>
      </c>
      <c r="D187" s="351">
        <v>0</v>
      </c>
      <c r="E187" s="351">
        <v>0</v>
      </c>
      <c r="F187" s="351">
        <v>0</v>
      </c>
      <c r="G187" s="351">
        <v>0</v>
      </c>
      <c r="H187" s="351">
        <v>0</v>
      </c>
      <c r="I187" s="351">
        <v>0</v>
      </c>
      <c r="J187" s="351">
        <v>0</v>
      </c>
      <c r="K187" s="351">
        <v>0</v>
      </c>
      <c r="L187" s="351">
        <v>0</v>
      </c>
      <c r="M187" s="351">
        <v>0</v>
      </c>
      <c r="N187" s="351">
        <v>0</v>
      </c>
      <c r="O187" s="351">
        <v>0</v>
      </c>
      <c r="P187" s="351">
        <v>0</v>
      </c>
      <c r="Q187" s="351">
        <v>0</v>
      </c>
      <c r="R187" s="351">
        <v>0</v>
      </c>
      <c r="S187" s="351">
        <v>0</v>
      </c>
      <c r="T187" s="351">
        <v>0</v>
      </c>
      <c r="U187" s="351">
        <v>0</v>
      </c>
      <c r="V187" s="351">
        <v>0</v>
      </c>
      <c r="W187" s="351">
        <v>0</v>
      </c>
      <c r="X187" s="351">
        <v>0</v>
      </c>
      <c r="Y187" s="351">
        <v>0</v>
      </c>
    </row>
    <row r="188" spans="1:25" hidden="1">
      <c r="A188" s="335" t="s">
        <v>197</v>
      </c>
    </row>
    <row r="189" spans="1:25" hidden="1">
      <c r="A189" s="335" t="s">
        <v>197</v>
      </c>
      <c r="C189" s="349" t="s">
        <v>288</v>
      </c>
      <c r="D189" s="350">
        <v>550</v>
      </c>
      <c r="E189" s="350">
        <v>550</v>
      </c>
      <c r="F189" s="350">
        <v>550</v>
      </c>
      <c r="G189" s="350">
        <v>550</v>
      </c>
      <c r="H189" s="350">
        <v>550</v>
      </c>
      <c r="I189" s="350">
        <v>550</v>
      </c>
      <c r="J189" s="350">
        <v>550</v>
      </c>
      <c r="K189" s="350">
        <v>550</v>
      </c>
      <c r="L189" s="350">
        <v>550</v>
      </c>
      <c r="M189" s="350">
        <v>550</v>
      </c>
      <c r="N189" s="350">
        <v>550</v>
      </c>
      <c r="O189" s="350">
        <v>550</v>
      </c>
      <c r="P189" s="350">
        <v>550</v>
      </c>
      <c r="Q189" s="350">
        <v>550</v>
      </c>
      <c r="R189" s="350">
        <v>550</v>
      </c>
      <c r="S189" s="350">
        <v>550</v>
      </c>
      <c r="T189" s="350">
        <v>550</v>
      </c>
      <c r="U189" s="350">
        <v>550</v>
      </c>
      <c r="V189" s="350">
        <v>550</v>
      </c>
      <c r="W189" s="350">
        <v>550</v>
      </c>
      <c r="X189" s="350">
        <v>550</v>
      </c>
      <c r="Y189" s="350">
        <v>550</v>
      </c>
    </row>
    <row r="190" spans="1:25" hidden="1">
      <c r="A190" s="335" t="s">
        <v>197</v>
      </c>
      <c r="B190" s="335" t="s">
        <v>146</v>
      </c>
      <c r="C190" s="352" t="s">
        <v>480</v>
      </c>
      <c r="D190" s="351">
        <v>4950</v>
      </c>
      <c r="E190" s="351">
        <v>4950</v>
      </c>
      <c r="F190" s="351">
        <v>4950</v>
      </c>
      <c r="G190" s="351">
        <v>4950</v>
      </c>
      <c r="H190" s="351">
        <v>4950</v>
      </c>
      <c r="I190" s="351">
        <v>4950</v>
      </c>
      <c r="J190" s="351">
        <v>4950</v>
      </c>
      <c r="K190" s="351">
        <v>4950</v>
      </c>
      <c r="L190" s="351">
        <v>4950</v>
      </c>
      <c r="M190" s="351">
        <v>4950</v>
      </c>
      <c r="N190" s="351">
        <v>4950</v>
      </c>
      <c r="O190" s="351">
        <v>4950</v>
      </c>
      <c r="P190" s="351">
        <v>4950</v>
      </c>
      <c r="Q190" s="351">
        <v>4950</v>
      </c>
      <c r="R190" s="351">
        <v>4950</v>
      </c>
      <c r="S190" s="351">
        <v>4950</v>
      </c>
      <c r="T190" s="351">
        <v>4950</v>
      </c>
      <c r="U190" s="351">
        <v>4950</v>
      </c>
      <c r="V190" s="351">
        <v>4950</v>
      </c>
      <c r="W190" s="351">
        <v>4950</v>
      </c>
      <c r="X190" s="351">
        <v>4950</v>
      </c>
      <c r="Y190" s="351">
        <v>4950</v>
      </c>
    </row>
    <row r="191" spans="1:25" hidden="1">
      <c r="A191" s="335" t="s">
        <v>197</v>
      </c>
    </row>
    <row r="192" spans="1:25" hidden="1">
      <c r="A192" s="335" t="s">
        <v>197</v>
      </c>
      <c r="B192" s="335" t="s">
        <v>147</v>
      </c>
      <c r="C192" s="349" t="s">
        <v>481</v>
      </c>
      <c r="D192" s="348">
        <v>675</v>
      </c>
      <c r="E192" s="348">
        <v>675</v>
      </c>
      <c r="F192" s="348">
        <v>675</v>
      </c>
      <c r="G192" s="348">
        <v>675</v>
      </c>
      <c r="H192" s="348">
        <v>675</v>
      </c>
      <c r="I192" s="348">
        <v>675</v>
      </c>
      <c r="J192" s="348">
        <v>675</v>
      </c>
      <c r="K192" s="348">
        <v>675</v>
      </c>
      <c r="L192" s="348">
        <v>675</v>
      </c>
      <c r="M192" s="348">
        <v>675</v>
      </c>
      <c r="N192" s="348">
        <v>675</v>
      </c>
      <c r="O192" s="348">
        <v>675</v>
      </c>
      <c r="P192" s="348">
        <v>675</v>
      </c>
      <c r="Q192" s="348">
        <v>675</v>
      </c>
      <c r="R192" s="348">
        <v>675</v>
      </c>
      <c r="S192" s="348">
        <v>675</v>
      </c>
      <c r="T192" s="348">
        <v>675</v>
      </c>
      <c r="U192" s="348">
        <v>675</v>
      </c>
      <c r="V192" s="348">
        <v>675</v>
      </c>
      <c r="W192" s="348">
        <v>675</v>
      </c>
      <c r="X192" s="348">
        <v>675</v>
      </c>
      <c r="Y192" s="348">
        <v>675</v>
      </c>
    </row>
    <row r="193" spans="1:27" hidden="1">
      <c r="A193" s="335" t="s">
        <v>197</v>
      </c>
    </row>
    <row r="194" spans="1:27" hidden="1">
      <c r="A194" s="335" t="s">
        <v>197</v>
      </c>
      <c r="B194" s="335" t="s">
        <v>58</v>
      </c>
      <c r="C194" s="349" t="s">
        <v>482</v>
      </c>
      <c r="D194" s="348">
        <v>0</v>
      </c>
      <c r="E194" s="348">
        <v>0</v>
      </c>
      <c r="F194" s="348">
        <v>0</v>
      </c>
      <c r="G194" s="348">
        <v>0</v>
      </c>
      <c r="H194" s="348">
        <v>0</v>
      </c>
      <c r="I194" s="348">
        <v>0</v>
      </c>
      <c r="J194" s="348">
        <v>0</v>
      </c>
      <c r="K194" s="348">
        <v>0</v>
      </c>
      <c r="L194" s="348">
        <v>0</v>
      </c>
      <c r="M194" s="348">
        <v>0</v>
      </c>
      <c r="N194" s="348">
        <v>0</v>
      </c>
      <c r="O194" s="348">
        <v>0</v>
      </c>
      <c r="P194" s="348">
        <v>0</v>
      </c>
      <c r="Q194" s="348">
        <v>0</v>
      </c>
      <c r="R194" s="348">
        <v>0</v>
      </c>
      <c r="S194" s="348">
        <v>0</v>
      </c>
      <c r="T194" s="348">
        <v>0</v>
      </c>
      <c r="U194" s="348">
        <v>0</v>
      </c>
      <c r="V194" s="348">
        <v>0</v>
      </c>
      <c r="W194" s="348">
        <v>0</v>
      </c>
      <c r="X194" s="348">
        <v>0</v>
      </c>
      <c r="Y194" s="348">
        <v>0</v>
      </c>
    </row>
    <row r="195" spans="1:27" hidden="1">
      <c r="A195" s="335" t="s">
        <v>197</v>
      </c>
      <c r="B195" s="335" t="s">
        <v>115</v>
      </c>
      <c r="C195" s="349" t="s">
        <v>483</v>
      </c>
      <c r="D195" s="348">
        <v>1317.5203095620782</v>
      </c>
      <c r="E195" s="348">
        <v>1265.9193321837961</v>
      </c>
      <c r="F195" s="348">
        <v>1273.1437443286757</v>
      </c>
      <c r="G195" s="348">
        <v>1288.7743688832666</v>
      </c>
      <c r="H195" s="348">
        <v>1305.3848392216651</v>
      </c>
      <c r="I195" s="348">
        <v>1383.4516584336543</v>
      </c>
      <c r="J195" s="348">
        <v>1399.0928039381124</v>
      </c>
      <c r="K195" s="348">
        <v>1411.8233635708341</v>
      </c>
      <c r="L195" s="348">
        <v>1406.8008633855673</v>
      </c>
      <c r="M195" s="348">
        <v>1425.1004121740398</v>
      </c>
      <c r="N195" s="348">
        <v>1677.8891605702534</v>
      </c>
      <c r="O195" s="348">
        <v>1690.6377966162459</v>
      </c>
      <c r="P195" s="348">
        <v>1736.8544214560882</v>
      </c>
      <c r="Q195" s="348">
        <v>1789.6867820396233</v>
      </c>
      <c r="R195" s="348">
        <v>1968.030545912226</v>
      </c>
      <c r="S195" s="348">
        <v>2018.7776852820425</v>
      </c>
      <c r="T195" s="348">
        <v>2029.0192932219061</v>
      </c>
      <c r="U195" s="348">
        <v>2047.4029348655183</v>
      </c>
      <c r="V195" s="348">
        <v>2064.9792582938276</v>
      </c>
      <c r="W195" s="348">
        <v>2019.7923028994419</v>
      </c>
      <c r="X195" s="348">
        <v>1847.1655679592609</v>
      </c>
      <c r="Y195" s="348">
        <v>1874.6794749370542</v>
      </c>
    </row>
    <row r="196" spans="1:27" hidden="1">
      <c r="A196" s="335" t="s">
        <v>197</v>
      </c>
      <c r="B196" s="335" t="s">
        <v>115</v>
      </c>
      <c r="C196" s="349" t="s">
        <v>484</v>
      </c>
      <c r="D196" s="348">
        <v>0</v>
      </c>
      <c r="E196" s="348">
        <v>0</v>
      </c>
      <c r="F196" s="348">
        <v>0</v>
      </c>
      <c r="G196" s="348">
        <v>0</v>
      </c>
      <c r="H196" s="348">
        <v>0</v>
      </c>
      <c r="I196" s="348">
        <v>0</v>
      </c>
      <c r="J196" s="348">
        <v>0</v>
      </c>
      <c r="K196" s="348">
        <v>0</v>
      </c>
      <c r="L196" s="348">
        <v>0</v>
      </c>
      <c r="M196" s="348">
        <v>0</v>
      </c>
      <c r="N196" s="348">
        <v>0</v>
      </c>
      <c r="O196" s="348">
        <v>0</v>
      </c>
      <c r="P196" s="348">
        <v>0</v>
      </c>
      <c r="Q196" s="348">
        <v>551.14507686284048</v>
      </c>
      <c r="R196" s="348">
        <v>0</v>
      </c>
      <c r="S196" s="348">
        <v>0</v>
      </c>
      <c r="T196" s="348">
        <v>0</v>
      </c>
      <c r="U196" s="348">
        <v>0</v>
      </c>
      <c r="V196" s="348">
        <v>0</v>
      </c>
      <c r="W196" s="348">
        <v>572.19870532598384</v>
      </c>
      <c r="X196" s="348">
        <v>0</v>
      </c>
      <c r="Y196" s="348">
        <v>0</v>
      </c>
    </row>
    <row r="197" spans="1:27" hidden="1">
      <c r="A197" s="335" t="s">
        <v>197</v>
      </c>
      <c r="B197" s="335" t="s">
        <v>56</v>
      </c>
      <c r="C197" s="349" t="s">
        <v>485</v>
      </c>
      <c r="D197" s="348">
        <v>0</v>
      </c>
      <c r="E197" s="348">
        <v>0</v>
      </c>
      <c r="F197" s="348">
        <v>0</v>
      </c>
      <c r="G197" s="348">
        <v>0</v>
      </c>
      <c r="H197" s="348">
        <v>0</v>
      </c>
      <c r="I197" s="348">
        <v>0</v>
      </c>
      <c r="J197" s="348">
        <v>0</v>
      </c>
      <c r="K197" s="348">
        <v>0</v>
      </c>
      <c r="L197" s="348">
        <v>0</v>
      </c>
      <c r="M197" s="348">
        <v>0</v>
      </c>
      <c r="N197" s="348">
        <v>0</v>
      </c>
      <c r="O197" s="348">
        <v>0</v>
      </c>
      <c r="P197" s="348">
        <v>0</v>
      </c>
      <c r="Q197" s="348">
        <v>0</v>
      </c>
      <c r="R197" s="348">
        <v>0</v>
      </c>
      <c r="S197" s="348">
        <v>0</v>
      </c>
      <c r="T197" s="348">
        <v>0</v>
      </c>
      <c r="U197" s="348">
        <v>0</v>
      </c>
      <c r="V197" s="348">
        <v>0</v>
      </c>
      <c r="W197" s="348">
        <v>0</v>
      </c>
      <c r="X197" s="348">
        <v>0</v>
      </c>
      <c r="Y197" s="348">
        <v>0</v>
      </c>
    </row>
    <row r="198" spans="1:27" hidden="1">
      <c r="A198" s="335" t="s">
        <v>197</v>
      </c>
      <c r="C198" s="349" t="s">
        <v>486</v>
      </c>
      <c r="D198" s="348">
        <v>0</v>
      </c>
      <c r="E198" s="348">
        <v>0</v>
      </c>
      <c r="F198" s="348">
        <v>0</v>
      </c>
      <c r="G198" s="348">
        <v>0</v>
      </c>
      <c r="H198" s="348">
        <v>0</v>
      </c>
      <c r="I198" s="348">
        <v>0</v>
      </c>
      <c r="J198" s="348">
        <v>0</v>
      </c>
      <c r="K198" s="348">
        <v>0</v>
      </c>
      <c r="L198" s="348">
        <v>0</v>
      </c>
      <c r="M198" s="348">
        <v>0</v>
      </c>
      <c r="N198" s="348">
        <v>0</v>
      </c>
      <c r="O198" s="348">
        <v>0</v>
      </c>
      <c r="P198" s="348">
        <v>0</v>
      </c>
      <c r="Q198" s="348">
        <v>0</v>
      </c>
      <c r="R198" s="348">
        <v>0</v>
      </c>
      <c r="S198" s="348">
        <v>0</v>
      </c>
      <c r="T198" s="348">
        <v>0</v>
      </c>
      <c r="U198" s="348">
        <v>0</v>
      </c>
      <c r="V198" s="348">
        <v>0</v>
      </c>
      <c r="W198" s="348">
        <v>0</v>
      </c>
      <c r="X198" s="348">
        <v>0</v>
      </c>
      <c r="Y198" s="348">
        <v>0</v>
      </c>
    </row>
    <row r="199" spans="1:27" hidden="1">
      <c r="A199" s="335" t="s">
        <v>197</v>
      </c>
    </row>
    <row r="200" spans="1:27" hidden="1">
      <c r="A200" s="317"/>
      <c r="B200" s="317"/>
      <c r="C200" s="354" t="s">
        <v>492</v>
      </c>
      <c r="D200" s="355"/>
      <c r="E200" s="355"/>
      <c r="F200" s="355"/>
      <c r="G200" s="355"/>
      <c r="H200" s="355"/>
      <c r="I200" s="355"/>
      <c r="J200" s="355"/>
      <c r="K200" s="355"/>
      <c r="L200" s="355"/>
      <c r="M200" s="355"/>
      <c r="N200" s="355"/>
      <c r="O200" s="355"/>
      <c r="P200" s="355"/>
      <c r="Q200" s="355"/>
      <c r="R200" s="355"/>
      <c r="S200" s="355"/>
      <c r="T200" s="355"/>
      <c r="U200" s="355"/>
      <c r="V200" s="355"/>
      <c r="W200" s="355"/>
      <c r="X200" s="355"/>
      <c r="Y200" s="355"/>
      <c r="Z200" s="317"/>
      <c r="AA200" s="317"/>
    </row>
    <row r="201" spans="1:27" hidden="1">
      <c r="A201" s="335" t="s">
        <v>32</v>
      </c>
      <c r="C201" s="349" t="s">
        <v>464</v>
      </c>
      <c r="D201" s="348">
        <v>307174</v>
      </c>
      <c r="E201" s="348">
        <v>306709</v>
      </c>
      <c r="F201" s="348">
        <v>306319</v>
      </c>
      <c r="G201" s="348">
        <v>306139</v>
      </c>
      <c r="H201" s="348">
        <v>305723</v>
      </c>
      <c r="I201" s="348">
        <v>305616</v>
      </c>
      <c r="J201" s="348">
        <v>305052</v>
      </c>
      <c r="K201" s="348">
        <v>305431</v>
      </c>
      <c r="L201" s="348">
        <v>305864</v>
      </c>
      <c r="M201" s="348">
        <v>306995</v>
      </c>
      <c r="N201" s="348">
        <v>307684</v>
      </c>
      <c r="O201" s="348">
        <v>307771</v>
      </c>
      <c r="P201" s="348">
        <v>308218</v>
      </c>
      <c r="Q201" s="348">
        <v>307755</v>
      </c>
      <c r="R201" s="348">
        <v>307368</v>
      </c>
      <c r="S201" s="348">
        <v>307189</v>
      </c>
      <c r="T201" s="348">
        <v>306775</v>
      </c>
      <c r="U201" s="348">
        <v>306669</v>
      </c>
      <c r="V201" s="348">
        <v>306106</v>
      </c>
      <c r="W201" s="348">
        <v>306485</v>
      </c>
      <c r="X201" s="348">
        <v>306918</v>
      </c>
      <c r="Y201" s="348">
        <v>308049</v>
      </c>
      <c r="AA201" s="334">
        <f>SUM(N201:Y201)</f>
        <v>3686987</v>
      </c>
    </row>
    <row r="202" spans="1:27" hidden="1">
      <c r="A202" s="335" t="s">
        <v>32</v>
      </c>
      <c r="C202" s="349" t="s">
        <v>465</v>
      </c>
      <c r="D202" s="348">
        <v>0</v>
      </c>
      <c r="E202" s="348">
        <v>0</v>
      </c>
      <c r="F202" s="348">
        <v>0</v>
      </c>
      <c r="G202" s="348">
        <v>0</v>
      </c>
      <c r="H202" s="348">
        <v>0</v>
      </c>
      <c r="I202" s="348">
        <v>0</v>
      </c>
      <c r="J202" s="348">
        <v>0</v>
      </c>
      <c r="K202" s="348">
        <v>0</v>
      </c>
      <c r="L202" s="348">
        <v>0</v>
      </c>
      <c r="M202" s="348">
        <v>0</v>
      </c>
      <c r="N202" s="348">
        <v>0</v>
      </c>
      <c r="O202" s="348">
        <v>0</v>
      </c>
      <c r="P202" s="348">
        <v>0</v>
      </c>
      <c r="Q202" s="348">
        <v>0</v>
      </c>
      <c r="R202" s="348">
        <v>0</v>
      </c>
      <c r="S202" s="348">
        <v>0</v>
      </c>
      <c r="T202" s="348">
        <v>0</v>
      </c>
      <c r="U202" s="348">
        <v>0</v>
      </c>
      <c r="V202" s="348">
        <v>0</v>
      </c>
      <c r="W202" s="348">
        <v>0</v>
      </c>
      <c r="X202" s="348">
        <v>0</v>
      </c>
      <c r="Y202" s="348">
        <v>0</v>
      </c>
      <c r="AA202" s="334">
        <f>AA201*('12-MO Forecast Summary'!E27/12)</f>
        <v>112145316</v>
      </c>
    </row>
    <row r="203" spans="1:27" hidden="1">
      <c r="A203" s="335" t="s">
        <v>32</v>
      </c>
      <c r="C203" s="349" t="s">
        <v>466</v>
      </c>
      <c r="D203" s="350">
        <v>0.65</v>
      </c>
      <c r="E203" s="350">
        <v>0.65</v>
      </c>
      <c r="F203" s="350">
        <v>0.65</v>
      </c>
      <c r="G203" s="350">
        <v>0.65</v>
      </c>
      <c r="H203" s="350">
        <v>0.65</v>
      </c>
      <c r="I203" s="350">
        <v>0.65</v>
      </c>
      <c r="J203" s="350">
        <v>0.65</v>
      </c>
      <c r="K203" s="350">
        <v>0.65</v>
      </c>
      <c r="L203" s="350">
        <v>0.65</v>
      </c>
      <c r="M203" s="350">
        <v>0.65</v>
      </c>
      <c r="N203" s="350">
        <v>0.65</v>
      </c>
      <c r="O203" s="350">
        <v>0.65</v>
      </c>
      <c r="P203" s="350">
        <v>0.65</v>
      </c>
      <c r="Q203" s="350">
        <v>0.65</v>
      </c>
      <c r="R203" s="350">
        <v>0.65</v>
      </c>
      <c r="S203" s="350">
        <v>0.65</v>
      </c>
      <c r="T203" s="350">
        <v>0.65</v>
      </c>
      <c r="U203" s="350">
        <v>0.65</v>
      </c>
      <c r="V203" s="350">
        <v>0.65</v>
      </c>
      <c r="W203" s="350">
        <v>0.65</v>
      </c>
      <c r="X203" s="350">
        <v>0.65</v>
      </c>
      <c r="Y203" s="350">
        <v>0.65</v>
      </c>
    </row>
    <row r="204" spans="1:27" hidden="1">
      <c r="A204" s="335" t="s">
        <v>32</v>
      </c>
      <c r="C204" s="349" t="s">
        <v>467</v>
      </c>
      <c r="D204" s="350">
        <v>0</v>
      </c>
      <c r="E204" s="350">
        <v>0</v>
      </c>
      <c r="F204" s="350">
        <v>0</v>
      </c>
      <c r="G204" s="350">
        <v>0</v>
      </c>
      <c r="H204" s="350">
        <v>0</v>
      </c>
      <c r="I204" s="350">
        <v>0</v>
      </c>
      <c r="J204" s="350">
        <v>0</v>
      </c>
      <c r="K204" s="350">
        <v>0</v>
      </c>
      <c r="L204" s="350">
        <v>0</v>
      </c>
      <c r="M204" s="350">
        <v>0</v>
      </c>
      <c r="N204" s="350">
        <v>0</v>
      </c>
      <c r="O204" s="350">
        <v>0</v>
      </c>
      <c r="P204" s="350">
        <v>0</v>
      </c>
      <c r="Q204" s="350">
        <v>0</v>
      </c>
      <c r="R204" s="350">
        <v>0</v>
      </c>
      <c r="S204" s="350">
        <v>0</v>
      </c>
      <c r="T204" s="350">
        <v>0</v>
      </c>
      <c r="U204" s="350">
        <v>0</v>
      </c>
      <c r="V204" s="350">
        <v>0</v>
      </c>
      <c r="W204" s="350">
        <v>0</v>
      </c>
      <c r="X204" s="350">
        <v>0</v>
      </c>
      <c r="Y204" s="350">
        <v>0</v>
      </c>
    </row>
    <row r="205" spans="1:27" hidden="1">
      <c r="A205" s="335" t="s">
        <v>32</v>
      </c>
      <c r="B205" t="s">
        <v>540</v>
      </c>
      <c r="C205" s="349" t="s">
        <v>468</v>
      </c>
      <c r="D205" s="348">
        <v>31</v>
      </c>
      <c r="E205" s="348">
        <v>30</v>
      </c>
      <c r="F205" s="348">
        <v>31</v>
      </c>
      <c r="G205" s="348">
        <v>30</v>
      </c>
      <c r="H205" s="348">
        <v>31</v>
      </c>
      <c r="I205" s="348">
        <v>31</v>
      </c>
      <c r="J205" s="348">
        <v>30</v>
      </c>
      <c r="K205" s="348">
        <v>31</v>
      </c>
      <c r="L205" s="348">
        <v>30</v>
      </c>
      <c r="M205" s="348">
        <v>31</v>
      </c>
      <c r="N205" s="348">
        <v>31</v>
      </c>
      <c r="O205" s="348">
        <v>28</v>
      </c>
      <c r="P205" s="348">
        <v>31</v>
      </c>
      <c r="Q205" s="348">
        <v>30</v>
      </c>
      <c r="R205" s="348">
        <v>31</v>
      </c>
      <c r="S205" s="348">
        <v>30</v>
      </c>
      <c r="T205" s="348">
        <v>31</v>
      </c>
      <c r="U205" s="348">
        <v>31</v>
      </c>
      <c r="V205" s="348">
        <v>30</v>
      </c>
      <c r="W205" s="348">
        <v>31</v>
      </c>
      <c r="X205" s="348">
        <v>30</v>
      </c>
      <c r="Y205" s="348">
        <v>31</v>
      </c>
    </row>
    <row r="206" spans="1:27" hidden="1">
      <c r="A206" s="335" t="s">
        <v>32</v>
      </c>
      <c r="C206" s="349" t="s">
        <v>469</v>
      </c>
      <c r="D206" s="351">
        <v>6189556.1000000006</v>
      </c>
      <c r="E206" s="351">
        <v>5980825.5</v>
      </c>
      <c r="F206" s="351">
        <v>6172327.8500000006</v>
      </c>
      <c r="G206" s="351">
        <v>5969710.5</v>
      </c>
      <c r="H206" s="351">
        <v>6160318.4500000002</v>
      </c>
      <c r="I206" s="351">
        <v>6158162.3999999994</v>
      </c>
      <c r="J206" s="351">
        <v>5948514.0000000009</v>
      </c>
      <c r="K206" s="351">
        <v>6154434.6499999994</v>
      </c>
      <c r="L206" s="351">
        <v>5964348</v>
      </c>
      <c r="M206" s="351">
        <v>6185949.25</v>
      </c>
      <c r="N206" s="351">
        <v>6199832.6000000006</v>
      </c>
      <c r="O206" s="351">
        <v>5601432.2000000002</v>
      </c>
      <c r="P206" s="351">
        <v>6210592.7000000002</v>
      </c>
      <c r="Q206" s="351">
        <v>6001222.5</v>
      </c>
      <c r="R206" s="351">
        <v>6193465.2000000002</v>
      </c>
      <c r="S206" s="351">
        <v>5990185.5</v>
      </c>
      <c r="T206" s="351">
        <v>6181516.25</v>
      </c>
      <c r="U206" s="351">
        <v>6179380.3500000006</v>
      </c>
      <c r="V206" s="351">
        <v>5969067</v>
      </c>
      <c r="W206" s="351">
        <v>6175672.75</v>
      </c>
      <c r="X206" s="351">
        <v>5984901</v>
      </c>
      <c r="Y206" s="351">
        <v>6207187.3500000006</v>
      </c>
    </row>
    <row r="207" spans="1:27" hidden="1">
      <c r="A207" s="335" t="s">
        <v>32</v>
      </c>
      <c r="C207" s="349" t="s">
        <v>470</v>
      </c>
      <c r="D207" s="348">
        <v>0</v>
      </c>
      <c r="E207" s="348">
        <v>0</v>
      </c>
      <c r="F207" s="348">
        <v>0</v>
      </c>
      <c r="G207" s="348">
        <v>0</v>
      </c>
      <c r="H207" s="348">
        <v>0</v>
      </c>
      <c r="I207" s="348">
        <v>0</v>
      </c>
      <c r="J207" s="348">
        <v>0</v>
      </c>
      <c r="K207" s="348">
        <v>0</v>
      </c>
      <c r="L207" s="348">
        <v>0</v>
      </c>
      <c r="M207" s="348">
        <v>0</v>
      </c>
      <c r="N207" s="348">
        <v>0</v>
      </c>
      <c r="O207" s="348">
        <v>0</v>
      </c>
      <c r="P207" s="348">
        <v>0</v>
      </c>
      <c r="Q207" s="348">
        <v>0</v>
      </c>
      <c r="R207" s="348">
        <v>0</v>
      </c>
      <c r="S207" s="348">
        <v>0</v>
      </c>
      <c r="T207" s="348">
        <v>0</v>
      </c>
      <c r="U207" s="348">
        <v>0</v>
      </c>
      <c r="V207" s="348">
        <v>0</v>
      </c>
      <c r="W207" s="348">
        <v>0</v>
      </c>
      <c r="X207" s="348">
        <v>0</v>
      </c>
      <c r="Y207" s="348">
        <v>0</v>
      </c>
    </row>
    <row r="208" spans="1:27" hidden="1">
      <c r="A208" s="335" t="s">
        <v>32</v>
      </c>
      <c r="B208" s="335" t="s">
        <v>39</v>
      </c>
      <c r="C208" s="352" t="s">
        <v>471</v>
      </c>
      <c r="D208" s="351">
        <v>6189556.1000000006</v>
      </c>
      <c r="E208" s="351">
        <v>5980825.5</v>
      </c>
      <c r="F208" s="351">
        <v>6172327.8500000006</v>
      </c>
      <c r="G208" s="351">
        <v>5969710.5</v>
      </c>
      <c r="H208" s="351">
        <v>6160318.4500000002</v>
      </c>
      <c r="I208" s="351">
        <v>6158162.3999999994</v>
      </c>
      <c r="J208" s="351">
        <v>5948514.0000000009</v>
      </c>
      <c r="K208" s="351">
        <v>6154434.6499999994</v>
      </c>
      <c r="L208" s="351">
        <v>5964348</v>
      </c>
      <c r="M208" s="351">
        <v>6185949.25</v>
      </c>
      <c r="N208" s="351">
        <v>6199832.6000000006</v>
      </c>
      <c r="O208" s="351">
        <v>5601432.2000000002</v>
      </c>
      <c r="P208" s="351">
        <v>6210592.7000000002</v>
      </c>
      <c r="Q208" s="351">
        <v>6001222.5</v>
      </c>
      <c r="R208" s="351">
        <v>6193465.2000000002</v>
      </c>
      <c r="S208" s="351">
        <v>5990185.5</v>
      </c>
      <c r="T208" s="351">
        <v>6181516.25</v>
      </c>
      <c r="U208" s="351">
        <v>6179380.3500000006</v>
      </c>
      <c r="V208" s="351">
        <v>5969067</v>
      </c>
      <c r="W208" s="351">
        <v>6175672.75</v>
      </c>
      <c r="X208" s="351">
        <v>5984901</v>
      </c>
      <c r="Y208" s="351">
        <v>6207187.3500000006</v>
      </c>
    </row>
    <row r="209" spans="1:25" hidden="1">
      <c r="A209" s="335" t="s">
        <v>32</v>
      </c>
    </row>
    <row r="210" spans="1:25" hidden="1">
      <c r="A210" s="335" t="s">
        <v>32</v>
      </c>
      <c r="C210" s="349" t="s">
        <v>472</v>
      </c>
      <c r="D210" s="348">
        <v>2448864.5627815099</v>
      </c>
      <c r="E210" s="348">
        <v>1256565.5514442101</v>
      </c>
      <c r="F210" s="348">
        <v>601512.06135504704</v>
      </c>
      <c r="G210" s="348">
        <v>388965.447732981</v>
      </c>
      <c r="H210" s="348">
        <v>335745.772264258</v>
      </c>
      <c r="I210" s="348">
        <v>328431.98192751303</v>
      </c>
      <c r="J210" s="348">
        <v>350546.04664808599</v>
      </c>
      <c r="K210" s="348">
        <v>864730.65490771295</v>
      </c>
      <c r="L210" s="348">
        <v>1997266.6214135501</v>
      </c>
      <c r="M210" s="348">
        <v>3259225.7949409802</v>
      </c>
      <c r="N210" s="348">
        <v>3914904.71431199</v>
      </c>
      <c r="O210" s="348">
        <v>3331137.4287601402</v>
      </c>
      <c r="P210" s="348">
        <v>2446836.2648821501</v>
      </c>
      <c r="Q210" s="348">
        <v>1256964.2806156499</v>
      </c>
      <c r="R210" s="348">
        <v>602334.96698701801</v>
      </c>
      <c r="S210" s="348">
        <v>389376.92876999499</v>
      </c>
      <c r="T210" s="348">
        <v>336035.49890207202</v>
      </c>
      <c r="U210" s="348">
        <v>328764.45884789899</v>
      </c>
      <c r="V210" s="348">
        <v>350892.47204854502</v>
      </c>
      <c r="W210" s="348">
        <v>865257.76119748899</v>
      </c>
      <c r="X210" s="348">
        <v>1996510.49273913</v>
      </c>
      <c r="Y210" s="348">
        <v>3256198.40049743</v>
      </c>
    </row>
    <row r="211" spans="1:25" hidden="1">
      <c r="A211" s="335" t="s">
        <v>32</v>
      </c>
      <c r="C211" s="349" t="s">
        <v>473</v>
      </c>
      <c r="D211" s="348">
        <v>0</v>
      </c>
      <c r="E211" s="348">
        <v>0</v>
      </c>
      <c r="F211" s="348">
        <v>0</v>
      </c>
      <c r="G211" s="348">
        <v>0</v>
      </c>
      <c r="H211" s="348">
        <v>0</v>
      </c>
      <c r="I211" s="348">
        <v>0</v>
      </c>
      <c r="J211" s="348">
        <v>0</v>
      </c>
      <c r="K211" s="348">
        <v>0</v>
      </c>
      <c r="L211" s="348">
        <v>0</v>
      </c>
      <c r="M211" s="348">
        <v>0</v>
      </c>
      <c r="N211" s="348">
        <v>0</v>
      </c>
      <c r="O211" s="348">
        <v>0</v>
      </c>
      <c r="P211" s="348">
        <v>0</v>
      </c>
      <c r="Q211" s="348">
        <v>0</v>
      </c>
      <c r="R211" s="348">
        <v>0</v>
      </c>
      <c r="S211" s="348">
        <v>0</v>
      </c>
      <c r="T211" s="348">
        <v>0</v>
      </c>
      <c r="U211" s="348">
        <v>0</v>
      </c>
      <c r="V211" s="348">
        <v>0</v>
      </c>
      <c r="W211" s="348">
        <v>0</v>
      </c>
      <c r="X211" s="348">
        <v>0</v>
      </c>
      <c r="Y211" s="348">
        <v>0</v>
      </c>
    </row>
    <row r="212" spans="1:25" hidden="1">
      <c r="A212" s="335" t="s">
        <v>32</v>
      </c>
      <c r="C212" s="349" t="s">
        <v>474</v>
      </c>
      <c r="D212" s="353">
        <v>5.1809000000000003</v>
      </c>
      <c r="E212" s="353">
        <v>5.1809000000000003</v>
      </c>
      <c r="F212" s="353">
        <v>5.1809000000000003</v>
      </c>
      <c r="G212" s="353">
        <v>5.1809000000000003</v>
      </c>
      <c r="H212" s="353">
        <v>5.1809000000000003</v>
      </c>
      <c r="I212" s="353">
        <v>5.1809000000000003</v>
      </c>
      <c r="J212" s="353">
        <v>5.1809000000000003</v>
      </c>
      <c r="K212" s="353">
        <v>5.1809000000000003</v>
      </c>
      <c r="L212" s="353">
        <v>5.1809000000000003</v>
      </c>
      <c r="M212" s="353">
        <v>5.1809000000000003</v>
      </c>
      <c r="N212" s="353">
        <v>5.1809000000000003</v>
      </c>
      <c r="O212" s="353">
        <v>5.1809000000000003</v>
      </c>
      <c r="P212" s="353">
        <v>5.1809000000000003</v>
      </c>
      <c r="Q212" s="353">
        <v>5.1809000000000003</v>
      </c>
      <c r="R212" s="353">
        <v>5.1809000000000003</v>
      </c>
      <c r="S212" s="353">
        <v>5.1809000000000003</v>
      </c>
      <c r="T212" s="353">
        <v>5.1809000000000003</v>
      </c>
      <c r="U212" s="353">
        <v>5.1809000000000003</v>
      </c>
      <c r="V212" s="353">
        <v>5.1809000000000003</v>
      </c>
      <c r="W212" s="353">
        <v>5.1809000000000003</v>
      </c>
      <c r="X212" s="353">
        <v>5.1809000000000003</v>
      </c>
      <c r="Y212" s="353">
        <v>5.1809000000000003</v>
      </c>
    </row>
    <row r="213" spans="1:25" hidden="1">
      <c r="A213" s="335" t="s">
        <v>32</v>
      </c>
      <c r="C213" s="349" t="s">
        <v>475</v>
      </c>
      <c r="D213" s="353">
        <v>0</v>
      </c>
      <c r="E213" s="353">
        <v>0</v>
      </c>
      <c r="F213" s="353">
        <v>0</v>
      </c>
      <c r="G213" s="353">
        <v>0</v>
      </c>
      <c r="H213" s="353">
        <v>0</v>
      </c>
      <c r="I213" s="353">
        <v>0</v>
      </c>
      <c r="J213" s="353">
        <v>0</v>
      </c>
      <c r="K213" s="353">
        <v>0</v>
      </c>
      <c r="L213" s="353">
        <v>0</v>
      </c>
      <c r="M213" s="353">
        <v>0</v>
      </c>
      <c r="N213" s="353">
        <v>0</v>
      </c>
      <c r="O213" s="353">
        <v>0</v>
      </c>
      <c r="P213" s="353">
        <v>0</v>
      </c>
      <c r="Q213" s="353">
        <v>0</v>
      </c>
      <c r="R213" s="353">
        <v>0</v>
      </c>
      <c r="S213" s="353">
        <v>0</v>
      </c>
      <c r="T213" s="353">
        <v>0</v>
      </c>
      <c r="U213" s="353">
        <v>0</v>
      </c>
      <c r="V213" s="353">
        <v>0</v>
      </c>
      <c r="W213" s="353">
        <v>0</v>
      </c>
      <c r="X213" s="353">
        <v>0</v>
      </c>
      <c r="Y213" s="353">
        <v>0</v>
      </c>
    </row>
    <row r="214" spans="1:25" hidden="1">
      <c r="A214" s="335" t="s">
        <v>32</v>
      </c>
      <c r="C214" s="349" t="s">
        <v>476</v>
      </c>
      <c r="D214" s="351">
        <v>12687322.413314726</v>
      </c>
      <c r="E214" s="351">
        <v>6510140.4654773083</v>
      </c>
      <c r="F214" s="351">
        <v>3116373.8386743632</v>
      </c>
      <c r="G214" s="351">
        <v>2015191.0881598014</v>
      </c>
      <c r="H214" s="351">
        <v>1739465.2715238943</v>
      </c>
      <c r="I214" s="351">
        <v>1701573.2551682524</v>
      </c>
      <c r="J214" s="351">
        <v>1816144.0130790689</v>
      </c>
      <c r="K214" s="351">
        <v>4480083.0500113703</v>
      </c>
      <c r="L214" s="351">
        <v>10347638.638881462</v>
      </c>
      <c r="M214" s="351">
        <v>16885722.921009727</v>
      </c>
      <c r="N214" s="351">
        <v>20282729.834378991</v>
      </c>
      <c r="O214" s="351">
        <v>17258289.90466341</v>
      </c>
      <c r="P214" s="351">
        <v>12676814.004727932</v>
      </c>
      <c r="Q214" s="351">
        <v>6512206.2414416205</v>
      </c>
      <c r="R214" s="351">
        <v>3120637.2304630419</v>
      </c>
      <c r="S214" s="351">
        <v>2017322.9302644671</v>
      </c>
      <c r="T214" s="351">
        <v>1740966.3162617451</v>
      </c>
      <c r="U214" s="351">
        <v>1703295.78484508</v>
      </c>
      <c r="V214" s="351">
        <v>1817938.8084363071</v>
      </c>
      <c r="W214" s="351">
        <v>4482813.9349880712</v>
      </c>
      <c r="X214" s="351">
        <v>10343721.21183216</v>
      </c>
      <c r="Y214" s="351">
        <v>16870038.293137137</v>
      </c>
    </row>
    <row r="215" spans="1:25" hidden="1">
      <c r="A215" s="335" t="s">
        <v>32</v>
      </c>
      <c r="C215" s="349" t="s">
        <v>477</v>
      </c>
      <c r="D215" s="348">
        <v>0</v>
      </c>
      <c r="E215" s="348">
        <v>0</v>
      </c>
      <c r="F215" s="348">
        <v>0</v>
      </c>
      <c r="G215" s="348">
        <v>0</v>
      </c>
      <c r="H215" s="348">
        <v>0</v>
      </c>
      <c r="I215" s="348">
        <v>0</v>
      </c>
      <c r="J215" s="348">
        <v>0</v>
      </c>
      <c r="K215" s="348">
        <v>0</v>
      </c>
      <c r="L215" s="348">
        <v>0</v>
      </c>
      <c r="M215" s="348">
        <v>0</v>
      </c>
      <c r="N215" s="348">
        <v>0</v>
      </c>
      <c r="O215" s="348">
        <v>0</v>
      </c>
      <c r="P215" s="348">
        <v>0</v>
      </c>
      <c r="Q215" s="348">
        <v>0</v>
      </c>
      <c r="R215" s="348">
        <v>0</v>
      </c>
      <c r="S215" s="348">
        <v>0</v>
      </c>
      <c r="T215" s="348">
        <v>0</v>
      </c>
      <c r="U215" s="348">
        <v>0</v>
      </c>
      <c r="V215" s="348">
        <v>0</v>
      </c>
      <c r="W215" s="348">
        <v>0</v>
      </c>
      <c r="X215" s="348">
        <v>0</v>
      </c>
      <c r="Y215" s="348">
        <v>0</v>
      </c>
    </row>
    <row r="216" spans="1:25" hidden="1">
      <c r="A216" s="335" t="s">
        <v>32</v>
      </c>
      <c r="B216" s="335" t="s">
        <v>119</v>
      </c>
      <c r="C216" s="352" t="s">
        <v>478</v>
      </c>
      <c r="D216" s="351">
        <v>12687322.413314726</v>
      </c>
      <c r="E216" s="351">
        <v>6510140.4654773083</v>
      </c>
      <c r="F216" s="351">
        <v>3116373.8386743632</v>
      </c>
      <c r="G216" s="351">
        <v>2015191.0881598014</v>
      </c>
      <c r="H216" s="351">
        <v>1739465.2715238943</v>
      </c>
      <c r="I216" s="351">
        <v>1701573.2551682524</v>
      </c>
      <c r="J216" s="351">
        <v>1816144.0130790689</v>
      </c>
      <c r="K216" s="351">
        <v>4480083.0500113703</v>
      </c>
      <c r="L216" s="351">
        <v>10347638.638881462</v>
      </c>
      <c r="M216" s="351">
        <v>16885722.921009727</v>
      </c>
      <c r="N216" s="351">
        <v>20282729.834378991</v>
      </c>
      <c r="O216" s="351">
        <v>17258289.90466341</v>
      </c>
      <c r="P216" s="351">
        <v>12676814.004727932</v>
      </c>
      <c r="Q216" s="351">
        <v>6512206.2414416205</v>
      </c>
      <c r="R216" s="351">
        <v>3120637.2304630419</v>
      </c>
      <c r="S216" s="351">
        <v>2017322.9302644671</v>
      </c>
      <c r="T216" s="351">
        <v>1740966.3162617451</v>
      </c>
      <c r="U216" s="351">
        <v>1703295.78484508</v>
      </c>
      <c r="V216" s="351">
        <v>1817938.8084363071</v>
      </c>
      <c r="W216" s="351">
        <v>4482813.9349880712</v>
      </c>
      <c r="X216" s="351">
        <v>10343721.21183216</v>
      </c>
      <c r="Y216" s="351">
        <v>16870038.293137137</v>
      </c>
    </row>
    <row r="217" spans="1:25" hidden="1">
      <c r="A217" s="335" t="s">
        <v>32</v>
      </c>
    </row>
    <row r="218" spans="1:25" hidden="1">
      <c r="A218" s="335" t="s">
        <v>32</v>
      </c>
      <c r="B218" s="335" t="s">
        <v>374</v>
      </c>
      <c r="C218" s="349" t="s">
        <v>289</v>
      </c>
      <c r="D218" s="348">
        <v>0</v>
      </c>
      <c r="E218" s="348">
        <v>0</v>
      </c>
      <c r="F218" s="348">
        <v>0</v>
      </c>
      <c r="G218" s="348">
        <v>0</v>
      </c>
      <c r="H218" s="348">
        <v>0</v>
      </c>
      <c r="I218" s="348">
        <v>0</v>
      </c>
      <c r="J218" s="348">
        <v>0</v>
      </c>
      <c r="K218" s="348">
        <v>0</v>
      </c>
      <c r="L218" s="348">
        <v>0</v>
      </c>
      <c r="M218" s="348">
        <v>0</v>
      </c>
      <c r="N218" s="348">
        <v>0</v>
      </c>
      <c r="O218" s="348">
        <v>0</v>
      </c>
      <c r="P218" s="348">
        <v>0</v>
      </c>
      <c r="Q218" s="348">
        <v>0</v>
      </c>
      <c r="R218" s="348">
        <v>0</v>
      </c>
      <c r="S218" s="348">
        <v>0</v>
      </c>
      <c r="T218" s="348">
        <v>0</v>
      </c>
      <c r="U218" s="348">
        <v>0</v>
      </c>
      <c r="V218" s="348">
        <v>0</v>
      </c>
      <c r="W218" s="348">
        <v>0</v>
      </c>
      <c r="X218" s="348">
        <v>0</v>
      </c>
      <c r="Y218" s="348">
        <v>0</v>
      </c>
    </row>
    <row r="219" spans="1:25" hidden="1">
      <c r="A219" s="335" t="s">
        <v>32</v>
      </c>
      <c r="C219" s="349" t="s">
        <v>290</v>
      </c>
      <c r="D219" s="350">
        <v>0</v>
      </c>
      <c r="E219" s="350">
        <v>0</v>
      </c>
      <c r="F219" s="350">
        <v>0</v>
      </c>
      <c r="G219" s="350">
        <v>0</v>
      </c>
      <c r="H219" s="350">
        <v>0</v>
      </c>
      <c r="I219" s="350">
        <v>0</v>
      </c>
      <c r="J219" s="350">
        <v>0</v>
      </c>
      <c r="K219" s="350">
        <v>0</v>
      </c>
      <c r="L219" s="350">
        <v>0</v>
      </c>
      <c r="M219" s="350">
        <v>0</v>
      </c>
      <c r="N219" s="350">
        <v>0</v>
      </c>
      <c r="O219" s="350">
        <v>0</v>
      </c>
      <c r="P219" s="350">
        <v>0</v>
      </c>
      <c r="Q219" s="350">
        <v>0</v>
      </c>
      <c r="R219" s="350">
        <v>0</v>
      </c>
      <c r="S219" s="350">
        <v>0</v>
      </c>
      <c r="T219" s="350">
        <v>0</v>
      </c>
      <c r="U219" s="350">
        <v>0</v>
      </c>
      <c r="V219" s="350">
        <v>0</v>
      </c>
      <c r="W219" s="350">
        <v>0</v>
      </c>
      <c r="X219" s="350">
        <v>0</v>
      </c>
      <c r="Y219" s="350">
        <v>0</v>
      </c>
    </row>
    <row r="220" spans="1:25" hidden="1">
      <c r="A220" s="335" t="s">
        <v>32</v>
      </c>
      <c r="B220" s="336" t="s">
        <v>65</v>
      </c>
      <c r="C220" s="352" t="s">
        <v>479</v>
      </c>
      <c r="D220" s="351">
        <v>0</v>
      </c>
      <c r="E220" s="351">
        <v>0</v>
      </c>
      <c r="F220" s="351">
        <v>0</v>
      </c>
      <c r="G220" s="351">
        <v>0</v>
      </c>
      <c r="H220" s="351">
        <v>0</v>
      </c>
      <c r="I220" s="351">
        <v>0</v>
      </c>
      <c r="J220" s="351">
        <v>0</v>
      </c>
      <c r="K220" s="351">
        <v>0</v>
      </c>
      <c r="L220" s="351">
        <v>0</v>
      </c>
      <c r="M220" s="351">
        <v>0</v>
      </c>
      <c r="N220" s="351">
        <v>0</v>
      </c>
      <c r="O220" s="351">
        <v>0</v>
      </c>
      <c r="P220" s="351">
        <v>0</v>
      </c>
      <c r="Q220" s="351">
        <v>0</v>
      </c>
      <c r="R220" s="351">
        <v>0</v>
      </c>
      <c r="S220" s="351">
        <v>0</v>
      </c>
      <c r="T220" s="351">
        <v>0</v>
      </c>
      <c r="U220" s="351">
        <v>0</v>
      </c>
      <c r="V220" s="351">
        <v>0</v>
      </c>
      <c r="W220" s="351">
        <v>0</v>
      </c>
      <c r="X220" s="351">
        <v>0</v>
      </c>
      <c r="Y220" s="351">
        <v>0</v>
      </c>
    </row>
    <row r="221" spans="1:25" hidden="1">
      <c r="A221" s="335" t="s">
        <v>32</v>
      </c>
    </row>
    <row r="222" spans="1:25" hidden="1">
      <c r="A222" s="335" t="s">
        <v>32</v>
      </c>
      <c r="C222" s="349" t="s">
        <v>288</v>
      </c>
      <c r="D222" s="350">
        <v>0</v>
      </c>
      <c r="E222" s="350">
        <v>0</v>
      </c>
      <c r="F222" s="350">
        <v>0</v>
      </c>
      <c r="G222" s="350">
        <v>0</v>
      </c>
      <c r="H222" s="350">
        <v>0</v>
      </c>
      <c r="I222" s="350">
        <v>0</v>
      </c>
      <c r="J222" s="350">
        <v>0</v>
      </c>
      <c r="K222" s="350">
        <v>0</v>
      </c>
      <c r="L222" s="350">
        <v>0</v>
      </c>
      <c r="M222" s="350">
        <v>0</v>
      </c>
      <c r="N222" s="350">
        <v>0</v>
      </c>
      <c r="O222" s="350">
        <v>0</v>
      </c>
      <c r="P222" s="350">
        <v>0</v>
      </c>
      <c r="Q222" s="350">
        <v>0</v>
      </c>
      <c r="R222" s="350">
        <v>0</v>
      </c>
      <c r="S222" s="350">
        <v>0</v>
      </c>
      <c r="T222" s="350">
        <v>0</v>
      </c>
      <c r="U222" s="350">
        <v>0</v>
      </c>
      <c r="V222" s="350">
        <v>0</v>
      </c>
      <c r="W222" s="350">
        <v>0</v>
      </c>
      <c r="X222" s="350">
        <v>0</v>
      </c>
      <c r="Y222" s="350">
        <v>0</v>
      </c>
    </row>
    <row r="223" spans="1:25" hidden="1">
      <c r="A223" s="335" t="s">
        <v>32</v>
      </c>
      <c r="B223" s="335" t="s">
        <v>146</v>
      </c>
      <c r="C223" s="352" t="s">
        <v>480</v>
      </c>
      <c r="D223" s="351">
        <v>0</v>
      </c>
      <c r="E223" s="351">
        <v>0</v>
      </c>
      <c r="F223" s="351">
        <v>0</v>
      </c>
      <c r="G223" s="351">
        <v>0</v>
      </c>
      <c r="H223" s="351">
        <v>0</v>
      </c>
      <c r="I223" s="351">
        <v>0</v>
      </c>
      <c r="J223" s="351">
        <v>0</v>
      </c>
      <c r="K223" s="351">
        <v>0</v>
      </c>
      <c r="L223" s="351">
        <v>0</v>
      </c>
      <c r="M223" s="351">
        <v>0</v>
      </c>
      <c r="N223" s="351">
        <v>0</v>
      </c>
      <c r="O223" s="351">
        <v>0</v>
      </c>
      <c r="P223" s="351">
        <v>0</v>
      </c>
      <c r="Q223" s="351">
        <v>0</v>
      </c>
      <c r="R223" s="351">
        <v>0</v>
      </c>
      <c r="S223" s="351">
        <v>0</v>
      </c>
      <c r="T223" s="351">
        <v>0</v>
      </c>
      <c r="U223" s="351">
        <v>0</v>
      </c>
      <c r="V223" s="351">
        <v>0</v>
      </c>
      <c r="W223" s="351">
        <v>0</v>
      </c>
      <c r="X223" s="351">
        <v>0</v>
      </c>
      <c r="Y223" s="351">
        <v>0</v>
      </c>
    </row>
    <row r="224" spans="1:25" hidden="1">
      <c r="A224" s="335" t="s">
        <v>32</v>
      </c>
    </row>
    <row r="225" spans="1:27" hidden="1">
      <c r="A225" s="335" t="s">
        <v>32</v>
      </c>
      <c r="B225" s="335" t="s">
        <v>147</v>
      </c>
      <c r="C225" s="349" t="s">
        <v>481</v>
      </c>
      <c r="D225" s="348">
        <v>0</v>
      </c>
      <c r="E225" s="348">
        <v>0</v>
      </c>
      <c r="F225" s="348">
        <v>0</v>
      </c>
      <c r="G225" s="348">
        <v>0</v>
      </c>
      <c r="H225" s="348">
        <v>0</v>
      </c>
      <c r="I225" s="348">
        <v>0</v>
      </c>
      <c r="J225" s="348">
        <v>0</v>
      </c>
      <c r="K225" s="348">
        <v>0</v>
      </c>
      <c r="L225" s="348">
        <v>0</v>
      </c>
      <c r="M225" s="348">
        <v>0</v>
      </c>
      <c r="N225" s="348">
        <v>0</v>
      </c>
      <c r="O225" s="348">
        <v>0</v>
      </c>
      <c r="P225" s="348">
        <v>0</v>
      </c>
      <c r="Q225" s="348">
        <v>0</v>
      </c>
      <c r="R225" s="348">
        <v>0</v>
      </c>
      <c r="S225" s="348">
        <v>0</v>
      </c>
      <c r="T225" s="348">
        <v>0</v>
      </c>
      <c r="U225" s="348">
        <v>0</v>
      </c>
      <c r="V225" s="348">
        <v>0</v>
      </c>
      <c r="W225" s="348">
        <v>0</v>
      </c>
      <c r="X225" s="348">
        <v>0</v>
      </c>
      <c r="Y225" s="348">
        <v>0</v>
      </c>
    </row>
    <row r="226" spans="1:27" hidden="1">
      <c r="A226" s="335" t="s">
        <v>32</v>
      </c>
    </row>
    <row r="227" spans="1:27" hidden="1">
      <c r="A227" s="335" t="s">
        <v>32</v>
      </c>
      <c r="B227" s="335" t="s">
        <v>58</v>
      </c>
      <c r="C227" s="349" t="s">
        <v>482</v>
      </c>
      <c r="D227" s="348">
        <v>229054.8369473434</v>
      </c>
      <c r="E227" s="348">
        <v>291418.61427533784</v>
      </c>
      <c r="F227" s="348">
        <v>211792.31223340245</v>
      </c>
      <c r="G227" s="348">
        <v>254001.41873624432</v>
      </c>
      <c r="H227" s="348">
        <v>241422.96709167294</v>
      </c>
      <c r="I227" s="348">
        <v>215418.15925826202</v>
      </c>
      <c r="J227" s="348">
        <v>301642.60344644409</v>
      </c>
      <c r="K227" s="348">
        <v>418073.7559148802</v>
      </c>
      <c r="L227" s="348">
        <v>570087.92441750469</v>
      </c>
      <c r="M227" s="348">
        <v>593472.27185049199</v>
      </c>
      <c r="N227" s="348">
        <v>412300.69407201599</v>
      </c>
      <c r="O227" s="348">
        <v>414533.86226310715</v>
      </c>
      <c r="P227" s="348">
        <v>408428.49830078264</v>
      </c>
      <c r="Q227" s="348">
        <v>395953.27427393704</v>
      </c>
      <c r="R227" s="348">
        <v>353287.25929486414</v>
      </c>
      <c r="S227" s="348">
        <v>348111.18558557826</v>
      </c>
      <c r="T227" s="348">
        <v>335000.70755431033</v>
      </c>
      <c r="U227" s="348">
        <v>331270.58430155413</v>
      </c>
      <c r="V227" s="348">
        <v>319399.10111966485</v>
      </c>
      <c r="W227" s="348">
        <v>370314.9782984074</v>
      </c>
      <c r="X227" s="348">
        <v>399571.85591340595</v>
      </c>
      <c r="Y227" s="348">
        <v>409468.50652372732</v>
      </c>
    </row>
    <row r="228" spans="1:27" hidden="1">
      <c r="A228" s="335" t="s">
        <v>32</v>
      </c>
      <c r="B228" s="335" t="s">
        <v>115</v>
      </c>
      <c r="C228" s="349" t="s">
        <v>483</v>
      </c>
      <c r="D228" s="348">
        <v>708609.0177129457</v>
      </c>
      <c r="E228" s="348">
        <v>680856.18716629082</v>
      </c>
      <c r="F228" s="348">
        <v>684741.73151531001</v>
      </c>
      <c r="G228" s="348">
        <v>693148.43419114943</v>
      </c>
      <c r="H228" s="348">
        <v>702082.13258260349</v>
      </c>
      <c r="I228" s="348">
        <v>744069.22885451512</v>
      </c>
      <c r="J228" s="348">
        <v>752481.59006927535</v>
      </c>
      <c r="K228" s="348">
        <v>759328.53526686225</v>
      </c>
      <c r="L228" s="348">
        <v>756627.25704221928</v>
      </c>
      <c r="M228" s="348">
        <v>766469.40155982412</v>
      </c>
      <c r="N228" s="348">
        <v>902428.13053719024</v>
      </c>
      <c r="O228" s="348">
        <v>909284.79786912166</v>
      </c>
      <c r="P228" s="348">
        <v>934141.73319837952</v>
      </c>
      <c r="Q228" s="348">
        <v>962556.84518173756</v>
      </c>
      <c r="R228" s="348">
        <v>1058476.4286718771</v>
      </c>
      <c r="S228" s="348">
        <v>1085770.0349408691</v>
      </c>
      <c r="T228" s="348">
        <v>1095941.9165176146</v>
      </c>
      <c r="U228" s="348">
        <v>1105871.5428759137</v>
      </c>
      <c r="V228" s="348">
        <v>1115365.1093726458</v>
      </c>
      <c r="W228" s="348">
        <v>1090958.1071021638</v>
      </c>
      <c r="X228" s="348">
        <v>997716.57146742626</v>
      </c>
      <c r="Y228" s="348">
        <v>1012577.7628049658</v>
      </c>
    </row>
    <row r="229" spans="1:27" hidden="1">
      <c r="A229" s="335" t="s">
        <v>32</v>
      </c>
      <c r="B229" s="335" t="s">
        <v>115</v>
      </c>
      <c r="C229" s="349" t="s">
        <v>484</v>
      </c>
      <c r="D229" s="348">
        <v>0</v>
      </c>
      <c r="E229" s="348">
        <v>0</v>
      </c>
      <c r="F229" s="348">
        <v>0</v>
      </c>
      <c r="G229" s="348">
        <v>0</v>
      </c>
      <c r="H229" s="348">
        <v>0</v>
      </c>
      <c r="I229" s="348">
        <v>0</v>
      </c>
      <c r="J229" s="348">
        <v>0</v>
      </c>
      <c r="K229" s="348">
        <v>0</v>
      </c>
      <c r="L229" s="348">
        <v>0</v>
      </c>
      <c r="M229" s="348">
        <v>0</v>
      </c>
      <c r="N229" s="348">
        <v>0</v>
      </c>
      <c r="O229" s="348">
        <v>0</v>
      </c>
      <c r="P229" s="348">
        <v>0</v>
      </c>
      <c r="Q229" s="348">
        <v>47714.399999999994</v>
      </c>
      <c r="R229" s="348">
        <v>0</v>
      </c>
      <c r="S229" s="348">
        <v>0</v>
      </c>
      <c r="T229" s="348">
        <v>0</v>
      </c>
      <c r="U229" s="348">
        <v>0</v>
      </c>
      <c r="V229" s="348">
        <v>0</v>
      </c>
      <c r="W229" s="348">
        <v>47714.399999999994</v>
      </c>
      <c r="X229" s="348">
        <v>0</v>
      </c>
      <c r="Y229" s="348">
        <v>0</v>
      </c>
    </row>
    <row r="230" spans="1:27" hidden="1">
      <c r="A230" s="335" t="s">
        <v>32</v>
      </c>
      <c r="B230" s="335" t="s">
        <v>56</v>
      </c>
      <c r="C230" s="349" t="s">
        <v>485</v>
      </c>
      <c r="D230" s="348">
        <v>9890581.0525258314</v>
      </c>
      <c r="E230" s="348">
        <v>4574053.2985874573</v>
      </c>
      <c r="F230" s="348">
        <v>1983141.6813659656</v>
      </c>
      <c r="G230" s="348">
        <v>1181416.5792269004</v>
      </c>
      <c r="H230" s="348">
        <v>1026686.1154637645</v>
      </c>
      <c r="I230" s="348">
        <v>1022493.1181012411</v>
      </c>
      <c r="J230" s="348">
        <v>1114255.5513572257</v>
      </c>
      <c r="K230" s="348">
        <v>3034892.2844922668</v>
      </c>
      <c r="L230" s="348">
        <v>8752788.620518025</v>
      </c>
      <c r="M230" s="348">
        <v>15416340.410918642</v>
      </c>
      <c r="N230" s="348">
        <v>19094441.995742761</v>
      </c>
      <c r="O230" s="348">
        <v>15976791.916866645</v>
      </c>
      <c r="P230" s="348">
        <v>11038459.013817005</v>
      </c>
      <c r="Q230" s="348">
        <v>4972064.5326163471</v>
      </c>
      <c r="R230" s="348">
        <v>2182664.2347566718</v>
      </c>
      <c r="S230" s="348">
        <v>1311044.3288563841</v>
      </c>
      <c r="T230" s="348">
        <v>1140443.7505432793</v>
      </c>
      <c r="U230" s="348">
        <v>1132913.1265253918</v>
      </c>
      <c r="V230" s="348">
        <v>1225765.2599801812</v>
      </c>
      <c r="W230" s="348">
        <v>3299270.981872723</v>
      </c>
      <c r="X230" s="348">
        <v>9253705.9107339438</v>
      </c>
      <c r="Y230" s="348">
        <v>16272915.255145395</v>
      </c>
    </row>
    <row r="231" spans="1:27" hidden="1">
      <c r="A231" s="335" t="s">
        <v>32</v>
      </c>
      <c r="C231" s="349" t="s">
        <v>486</v>
      </c>
      <c r="D231" s="348">
        <v>0</v>
      </c>
      <c r="E231" s="348">
        <v>0</v>
      </c>
      <c r="F231" s="348">
        <v>0</v>
      </c>
      <c r="G231" s="348">
        <v>0</v>
      </c>
      <c r="H231" s="348">
        <v>0</v>
      </c>
      <c r="I231" s="348">
        <v>0</v>
      </c>
      <c r="J231" s="348">
        <v>0</v>
      </c>
      <c r="K231" s="348">
        <v>0</v>
      </c>
      <c r="L231" s="348">
        <v>0</v>
      </c>
      <c r="M231" s="348">
        <v>0</v>
      </c>
      <c r="N231" s="348">
        <v>0</v>
      </c>
      <c r="O231" s="348">
        <v>0</v>
      </c>
      <c r="P231" s="348">
        <v>0</v>
      </c>
      <c r="Q231" s="348">
        <v>0</v>
      </c>
      <c r="R231" s="348">
        <v>0</v>
      </c>
      <c r="S231" s="348">
        <v>0</v>
      </c>
      <c r="T231" s="348">
        <v>0</v>
      </c>
      <c r="U231" s="348">
        <v>0</v>
      </c>
      <c r="V231" s="348">
        <v>0</v>
      </c>
      <c r="W231" s="348">
        <v>0</v>
      </c>
      <c r="X231" s="348">
        <v>0</v>
      </c>
      <c r="Y231" s="348">
        <v>0</v>
      </c>
    </row>
    <row r="232" spans="1:27" hidden="1">
      <c r="A232" s="335" t="s">
        <v>32</v>
      </c>
    </row>
    <row r="233" spans="1:27" hidden="1">
      <c r="A233" s="317"/>
      <c r="B233" s="317"/>
      <c r="C233" s="354" t="s">
        <v>493</v>
      </c>
      <c r="D233" s="355"/>
      <c r="E233" s="355"/>
      <c r="F233" s="355"/>
      <c r="G233" s="355"/>
      <c r="H233" s="355"/>
      <c r="I233" s="355"/>
      <c r="J233" s="355"/>
      <c r="K233" s="355"/>
      <c r="L233" s="355"/>
      <c r="M233" s="355"/>
      <c r="N233" s="355"/>
      <c r="O233" s="355"/>
      <c r="P233" s="355"/>
      <c r="Q233" s="355"/>
      <c r="R233" s="355"/>
      <c r="S233" s="355"/>
      <c r="T233" s="355"/>
      <c r="U233" s="355"/>
      <c r="V233" s="355"/>
      <c r="W233" s="355"/>
      <c r="X233" s="355"/>
      <c r="Y233" s="355"/>
      <c r="Z233" s="317"/>
      <c r="AA233" s="317"/>
    </row>
    <row r="234" spans="1:27" hidden="1">
      <c r="A234" s="335" t="s">
        <v>223</v>
      </c>
      <c r="C234" s="349" t="s">
        <v>464</v>
      </c>
      <c r="D234" s="348">
        <v>1</v>
      </c>
      <c r="E234" s="348">
        <v>1</v>
      </c>
      <c r="F234" s="348">
        <v>1</v>
      </c>
      <c r="G234" s="348">
        <v>1</v>
      </c>
      <c r="H234" s="348">
        <v>1</v>
      </c>
      <c r="I234" s="348">
        <v>1</v>
      </c>
      <c r="J234" s="348">
        <v>1</v>
      </c>
      <c r="K234" s="348">
        <v>1</v>
      </c>
      <c r="L234" s="348">
        <v>1</v>
      </c>
      <c r="M234" s="348">
        <v>1</v>
      </c>
      <c r="N234" s="348">
        <v>1</v>
      </c>
      <c r="O234" s="348">
        <v>1</v>
      </c>
      <c r="P234" s="348">
        <v>1</v>
      </c>
      <c r="Q234" s="348">
        <v>1</v>
      </c>
      <c r="R234" s="348">
        <v>1</v>
      </c>
      <c r="S234" s="348">
        <v>1</v>
      </c>
      <c r="T234" s="348">
        <v>1</v>
      </c>
      <c r="U234" s="348">
        <v>1</v>
      </c>
      <c r="V234" s="348">
        <v>1</v>
      </c>
      <c r="W234" s="348">
        <v>1</v>
      </c>
      <c r="X234" s="348">
        <v>1</v>
      </c>
      <c r="Y234" s="348">
        <v>1</v>
      </c>
    </row>
    <row r="235" spans="1:27" hidden="1">
      <c r="A235" s="335" t="s">
        <v>223</v>
      </c>
      <c r="C235" s="349" t="s">
        <v>465</v>
      </c>
      <c r="D235" s="348">
        <v>0</v>
      </c>
      <c r="E235" s="348">
        <v>0</v>
      </c>
      <c r="F235" s="348">
        <v>0</v>
      </c>
      <c r="G235" s="348">
        <v>0</v>
      </c>
      <c r="H235" s="348">
        <v>0</v>
      </c>
      <c r="I235" s="348">
        <v>0</v>
      </c>
      <c r="J235" s="348">
        <v>0</v>
      </c>
      <c r="K235" s="348">
        <v>0</v>
      </c>
      <c r="L235" s="348">
        <v>0</v>
      </c>
      <c r="M235" s="348">
        <v>0</v>
      </c>
      <c r="N235" s="348">
        <v>0</v>
      </c>
      <c r="O235" s="348">
        <v>0</v>
      </c>
      <c r="P235" s="348">
        <v>0</v>
      </c>
      <c r="Q235" s="348">
        <v>0</v>
      </c>
      <c r="R235" s="348">
        <v>0</v>
      </c>
      <c r="S235" s="348">
        <v>0</v>
      </c>
      <c r="T235" s="348">
        <v>0</v>
      </c>
      <c r="U235" s="348">
        <v>0</v>
      </c>
      <c r="V235" s="348">
        <v>0</v>
      </c>
      <c r="W235" s="348">
        <v>0</v>
      </c>
      <c r="X235" s="348">
        <v>0</v>
      </c>
      <c r="Y235" s="348">
        <v>0</v>
      </c>
    </row>
    <row r="236" spans="1:27" hidden="1">
      <c r="A236" s="335" t="s">
        <v>223</v>
      </c>
      <c r="C236" s="349" t="s">
        <v>466</v>
      </c>
      <c r="D236" s="350">
        <v>335</v>
      </c>
      <c r="E236" s="350">
        <v>335</v>
      </c>
      <c r="F236" s="350">
        <v>335</v>
      </c>
      <c r="G236" s="350">
        <v>335</v>
      </c>
      <c r="H236" s="350">
        <v>335</v>
      </c>
      <c r="I236" s="350">
        <v>335</v>
      </c>
      <c r="J236" s="350">
        <v>335</v>
      </c>
      <c r="K236" s="350">
        <v>335</v>
      </c>
      <c r="L236" s="350">
        <v>335</v>
      </c>
      <c r="M236" s="350">
        <v>335</v>
      </c>
      <c r="N236" s="350">
        <v>335</v>
      </c>
      <c r="O236" s="350">
        <v>335</v>
      </c>
      <c r="P236" s="350">
        <v>335</v>
      </c>
      <c r="Q236" s="350">
        <v>335</v>
      </c>
      <c r="R236" s="350">
        <v>335</v>
      </c>
      <c r="S236" s="350">
        <v>335</v>
      </c>
      <c r="T236" s="350">
        <v>335</v>
      </c>
      <c r="U236" s="350">
        <v>335</v>
      </c>
      <c r="V236" s="350">
        <v>335</v>
      </c>
      <c r="W236" s="350">
        <v>335</v>
      </c>
      <c r="X236" s="350">
        <v>335</v>
      </c>
      <c r="Y236" s="350">
        <v>335</v>
      </c>
    </row>
    <row r="237" spans="1:27" hidden="1">
      <c r="A237" s="335" t="s">
        <v>223</v>
      </c>
      <c r="C237" s="349" t="s">
        <v>467</v>
      </c>
      <c r="D237" s="350">
        <v>0</v>
      </c>
      <c r="E237" s="350">
        <v>0</v>
      </c>
      <c r="F237" s="350">
        <v>0</v>
      </c>
      <c r="G237" s="350">
        <v>0</v>
      </c>
      <c r="H237" s="350">
        <v>0</v>
      </c>
      <c r="I237" s="350">
        <v>0</v>
      </c>
      <c r="J237" s="350">
        <v>0</v>
      </c>
      <c r="K237" s="350">
        <v>0</v>
      </c>
      <c r="L237" s="350">
        <v>0</v>
      </c>
      <c r="M237" s="350">
        <v>0</v>
      </c>
      <c r="N237" s="350">
        <v>0</v>
      </c>
      <c r="O237" s="350">
        <v>0</v>
      </c>
      <c r="P237" s="350">
        <v>0</v>
      </c>
      <c r="Q237" s="350">
        <v>0</v>
      </c>
      <c r="R237" s="350">
        <v>0</v>
      </c>
      <c r="S237" s="350">
        <v>0</v>
      </c>
      <c r="T237" s="350">
        <v>0</v>
      </c>
      <c r="U237" s="350">
        <v>0</v>
      </c>
      <c r="V237" s="350">
        <v>0</v>
      </c>
      <c r="W237" s="350">
        <v>0</v>
      </c>
      <c r="X237" s="350">
        <v>0</v>
      </c>
      <c r="Y237" s="350">
        <v>0</v>
      </c>
    </row>
    <row r="238" spans="1:27" hidden="1">
      <c r="A238" s="335" t="s">
        <v>223</v>
      </c>
      <c r="B238" t="s">
        <v>540</v>
      </c>
      <c r="C238" s="349" t="s">
        <v>468</v>
      </c>
      <c r="D238" s="348">
        <v>1</v>
      </c>
      <c r="E238" s="348">
        <v>1</v>
      </c>
      <c r="F238" s="348">
        <v>1</v>
      </c>
      <c r="G238" s="348">
        <v>1</v>
      </c>
      <c r="H238" s="348">
        <v>1</v>
      </c>
      <c r="I238" s="348">
        <v>1</v>
      </c>
      <c r="J238" s="348">
        <v>1</v>
      </c>
      <c r="K238" s="348">
        <v>1</v>
      </c>
      <c r="L238" s="348">
        <v>1</v>
      </c>
      <c r="M238" s="348">
        <v>1</v>
      </c>
      <c r="N238" s="348">
        <v>1</v>
      </c>
      <c r="O238" s="348">
        <v>1</v>
      </c>
      <c r="P238" s="348">
        <v>1</v>
      </c>
      <c r="Q238" s="348">
        <v>1</v>
      </c>
      <c r="R238" s="348">
        <v>1</v>
      </c>
      <c r="S238" s="348">
        <v>1</v>
      </c>
      <c r="T238" s="348">
        <v>1</v>
      </c>
      <c r="U238" s="348">
        <v>1</v>
      </c>
      <c r="V238" s="348">
        <v>1</v>
      </c>
      <c r="W238" s="348">
        <v>1</v>
      </c>
      <c r="X238" s="348">
        <v>1</v>
      </c>
      <c r="Y238" s="348">
        <v>1</v>
      </c>
    </row>
    <row r="239" spans="1:27" hidden="1">
      <c r="A239" s="335" t="s">
        <v>223</v>
      </c>
      <c r="C239" s="349" t="s">
        <v>469</v>
      </c>
      <c r="D239" s="351">
        <v>335</v>
      </c>
      <c r="E239" s="351">
        <v>335</v>
      </c>
      <c r="F239" s="351">
        <v>335</v>
      </c>
      <c r="G239" s="351">
        <v>335</v>
      </c>
      <c r="H239" s="351">
        <v>335</v>
      </c>
      <c r="I239" s="351">
        <v>335</v>
      </c>
      <c r="J239" s="351">
        <v>335</v>
      </c>
      <c r="K239" s="351">
        <v>335</v>
      </c>
      <c r="L239" s="351">
        <v>335</v>
      </c>
      <c r="M239" s="351">
        <v>335</v>
      </c>
      <c r="N239" s="351">
        <v>335</v>
      </c>
      <c r="O239" s="351">
        <v>335</v>
      </c>
      <c r="P239" s="351">
        <v>335</v>
      </c>
      <c r="Q239" s="351">
        <v>335</v>
      </c>
      <c r="R239" s="351">
        <v>335</v>
      </c>
      <c r="S239" s="351">
        <v>335</v>
      </c>
      <c r="T239" s="351">
        <v>335</v>
      </c>
      <c r="U239" s="351">
        <v>335</v>
      </c>
      <c r="V239" s="351">
        <v>335</v>
      </c>
      <c r="W239" s="351">
        <v>335</v>
      </c>
      <c r="X239" s="351">
        <v>335</v>
      </c>
      <c r="Y239" s="351">
        <v>335</v>
      </c>
    </row>
    <row r="240" spans="1:27" hidden="1">
      <c r="A240" s="335" t="s">
        <v>223</v>
      </c>
      <c r="C240" s="349" t="s">
        <v>470</v>
      </c>
      <c r="D240" s="348">
        <v>0</v>
      </c>
      <c r="E240" s="348">
        <v>0</v>
      </c>
      <c r="F240" s="348">
        <v>0</v>
      </c>
      <c r="G240" s="348">
        <v>0</v>
      </c>
      <c r="H240" s="348">
        <v>0</v>
      </c>
      <c r="I240" s="348">
        <v>0</v>
      </c>
      <c r="J240" s="348">
        <v>0</v>
      </c>
      <c r="K240" s="348">
        <v>0</v>
      </c>
      <c r="L240" s="348">
        <v>0</v>
      </c>
      <c r="M240" s="348">
        <v>0</v>
      </c>
      <c r="N240" s="348">
        <v>0</v>
      </c>
      <c r="O240" s="348">
        <v>0</v>
      </c>
      <c r="P240" s="348">
        <v>0</v>
      </c>
      <c r="Q240" s="348">
        <v>0</v>
      </c>
      <c r="R240" s="348">
        <v>0</v>
      </c>
      <c r="S240" s="348">
        <v>0</v>
      </c>
      <c r="T240" s="348">
        <v>0</v>
      </c>
      <c r="U240" s="348">
        <v>0</v>
      </c>
      <c r="V240" s="348">
        <v>0</v>
      </c>
      <c r="W240" s="348">
        <v>0</v>
      </c>
      <c r="X240" s="348">
        <v>0</v>
      </c>
      <c r="Y240" s="348">
        <v>0</v>
      </c>
    </row>
    <row r="241" spans="1:25" hidden="1">
      <c r="A241" s="335" t="s">
        <v>223</v>
      </c>
      <c r="B241" s="335" t="s">
        <v>39</v>
      </c>
      <c r="C241" s="352" t="s">
        <v>471</v>
      </c>
      <c r="D241" s="351">
        <v>335</v>
      </c>
      <c r="E241" s="351">
        <v>335</v>
      </c>
      <c r="F241" s="351">
        <v>335</v>
      </c>
      <c r="G241" s="351">
        <v>335</v>
      </c>
      <c r="H241" s="351">
        <v>335</v>
      </c>
      <c r="I241" s="351">
        <v>335</v>
      </c>
      <c r="J241" s="351">
        <v>335</v>
      </c>
      <c r="K241" s="351">
        <v>335</v>
      </c>
      <c r="L241" s="351">
        <v>335</v>
      </c>
      <c r="M241" s="351">
        <v>335</v>
      </c>
      <c r="N241" s="351">
        <v>335</v>
      </c>
      <c r="O241" s="351">
        <v>335</v>
      </c>
      <c r="P241" s="351">
        <v>335</v>
      </c>
      <c r="Q241" s="351">
        <v>335</v>
      </c>
      <c r="R241" s="351">
        <v>335</v>
      </c>
      <c r="S241" s="351">
        <v>335</v>
      </c>
      <c r="T241" s="351">
        <v>335</v>
      </c>
      <c r="U241" s="351">
        <v>335</v>
      </c>
      <c r="V241" s="351">
        <v>335</v>
      </c>
      <c r="W241" s="351">
        <v>335</v>
      </c>
      <c r="X241" s="351">
        <v>335</v>
      </c>
      <c r="Y241" s="351">
        <v>335</v>
      </c>
    </row>
    <row r="242" spans="1:25" hidden="1">
      <c r="A242" s="335" t="s">
        <v>223</v>
      </c>
    </row>
    <row r="243" spans="1:25" hidden="1">
      <c r="A243" s="335" t="s">
        <v>223</v>
      </c>
      <c r="C243" s="349" t="s">
        <v>472</v>
      </c>
      <c r="D243" s="348">
        <v>95.474999999999994</v>
      </c>
      <c r="E243" s="348">
        <v>94.8</v>
      </c>
      <c r="F243" s="348">
        <v>6.4749999999999996</v>
      </c>
      <c r="G243" s="348">
        <v>73.174999999999997</v>
      </c>
      <c r="H243" s="348">
        <v>50.3</v>
      </c>
      <c r="I243" s="348">
        <v>60.575000000000003</v>
      </c>
      <c r="J243" s="348">
        <v>48.45</v>
      </c>
      <c r="K243" s="348">
        <v>41.45</v>
      </c>
      <c r="L243" s="348">
        <v>458.5</v>
      </c>
      <c r="M243" s="348">
        <v>639.29999999999995</v>
      </c>
      <c r="N243" s="348">
        <v>2684.4</v>
      </c>
      <c r="O243" s="348">
        <v>497.55</v>
      </c>
      <c r="P243" s="348">
        <v>95.474999999999994</v>
      </c>
      <c r="Q243" s="348">
        <v>94.8</v>
      </c>
      <c r="R243" s="348">
        <v>6.4749999999999996</v>
      </c>
      <c r="S243" s="348">
        <v>73.174999999999997</v>
      </c>
      <c r="T243" s="348">
        <v>50.3</v>
      </c>
      <c r="U243" s="348">
        <v>60.575000000000003</v>
      </c>
      <c r="V243" s="348">
        <v>48.45</v>
      </c>
      <c r="W243" s="348">
        <v>41.45</v>
      </c>
      <c r="X243" s="348">
        <v>458.5</v>
      </c>
      <c r="Y243" s="348">
        <v>639.29999999999995</v>
      </c>
    </row>
    <row r="244" spans="1:25" hidden="1">
      <c r="A244" s="335" t="s">
        <v>223</v>
      </c>
      <c r="C244" s="349" t="s">
        <v>473</v>
      </c>
      <c r="D244" s="348">
        <v>0</v>
      </c>
      <c r="E244" s="348">
        <v>0</v>
      </c>
      <c r="F244" s="348">
        <v>0</v>
      </c>
      <c r="G244" s="348">
        <v>0</v>
      </c>
      <c r="H244" s="348">
        <v>0</v>
      </c>
      <c r="I244" s="348">
        <v>0</v>
      </c>
      <c r="J244" s="348">
        <v>0</v>
      </c>
      <c r="K244" s="348">
        <v>0</v>
      </c>
      <c r="L244" s="348">
        <v>0</v>
      </c>
      <c r="M244" s="348">
        <v>0</v>
      </c>
      <c r="N244" s="348">
        <v>0</v>
      </c>
      <c r="O244" s="348">
        <v>0</v>
      </c>
      <c r="P244" s="348">
        <v>0</v>
      </c>
      <c r="Q244" s="348">
        <v>0</v>
      </c>
      <c r="R244" s="348">
        <v>0</v>
      </c>
      <c r="S244" s="348">
        <v>0</v>
      </c>
      <c r="T244" s="348">
        <v>0</v>
      </c>
      <c r="U244" s="348">
        <v>0</v>
      </c>
      <c r="V244" s="348">
        <v>0</v>
      </c>
      <c r="W244" s="348">
        <v>0</v>
      </c>
      <c r="X244" s="348">
        <v>0</v>
      </c>
      <c r="Y244" s="348">
        <v>0</v>
      </c>
    </row>
    <row r="245" spans="1:25" hidden="1">
      <c r="A245" s="335" t="s">
        <v>223</v>
      </c>
      <c r="C245" s="349" t="s">
        <v>474</v>
      </c>
      <c r="D245" s="353">
        <v>0.41060000000000002</v>
      </c>
      <c r="E245" s="353">
        <v>0.41060000000000002</v>
      </c>
      <c r="F245" s="353">
        <v>0.41060000000000002</v>
      </c>
      <c r="G245" s="353">
        <v>0.41060000000000002</v>
      </c>
      <c r="H245" s="353">
        <v>0.41060000000000002</v>
      </c>
      <c r="I245" s="353">
        <v>0.41060000000000002</v>
      </c>
      <c r="J245" s="353">
        <v>0.41060000000000002</v>
      </c>
      <c r="K245" s="353">
        <v>0.41060000000000002</v>
      </c>
      <c r="L245" s="353">
        <v>0.41060000000000002</v>
      </c>
      <c r="M245" s="353">
        <v>0.41060000000000002</v>
      </c>
      <c r="N245" s="353">
        <v>0.41060000000000002</v>
      </c>
      <c r="O245" s="353">
        <v>0.41060000000000002</v>
      </c>
      <c r="P245" s="353">
        <v>0.41060000000000002</v>
      </c>
      <c r="Q245" s="353">
        <v>0.41060000000000002</v>
      </c>
      <c r="R245" s="353">
        <v>0.41060000000000002</v>
      </c>
      <c r="S245" s="353">
        <v>0.41060000000000002</v>
      </c>
      <c r="T245" s="353">
        <v>0.41060000000000002</v>
      </c>
      <c r="U245" s="353">
        <v>0.41060000000000002</v>
      </c>
      <c r="V245" s="353">
        <v>0.41060000000000002</v>
      </c>
      <c r="W245" s="353">
        <v>0.41060000000000002</v>
      </c>
      <c r="X245" s="353">
        <v>0.41060000000000002</v>
      </c>
      <c r="Y245" s="353">
        <v>0.41060000000000002</v>
      </c>
    </row>
    <row r="246" spans="1:25" hidden="1">
      <c r="A246" s="335" t="s">
        <v>223</v>
      </c>
      <c r="C246" s="349" t="s">
        <v>475</v>
      </c>
      <c r="D246" s="353">
        <v>0</v>
      </c>
      <c r="E246" s="353">
        <v>0</v>
      </c>
      <c r="F246" s="353">
        <v>0</v>
      </c>
      <c r="G246" s="353">
        <v>0</v>
      </c>
      <c r="H246" s="353">
        <v>0</v>
      </c>
      <c r="I246" s="353">
        <v>0</v>
      </c>
      <c r="J246" s="353">
        <v>0</v>
      </c>
      <c r="K246" s="353">
        <v>0</v>
      </c>
      <c r="L246" s="353">
        <v>0</v>
      </c>
      <c r="M246" s="353">
        <v>0</v>
      </c>
      <c r="N246" s="353">
        <v>0</v>
      </c>
      <c r="O246" s="353">
        <v>0</v>
      </c>
      <c r="P246" s="353">
        <v>0</v>
      </c>
      <c r="Q246" s="353">
        <v>0</v>
      </c>
      <c r="R246" s="353">
        <v>0</v>
      </c>
      <c r="S246" s="353">
        <v>0</v>
      </c>
      <c r="T246" s="353">
        <v>0</v>
      </c>
      <c r="U246" s="353">
        <v>0</v>
      </c>
      <c r="V246" s="353">
        <v>0</v>
      </c>
      <c r="W246" s="353">
        <v>0</v>
      </c>
      <c r="X246" s="353">
        <v>0</v>
      </c>
      <c r="Y246" s="353">
        <v>0</v>
      </c>
    </row>
    <row r="247" spans="1:25" hidden="1">
      <c r="A247" s="335" t="s">
        <v>223</v>
      </c>
      <c r="C247" s="349" t="s">
        <v>476</v>
      </c>
      <c r="D247" s="351">
        <v>39.202035000000002</v>
      </c>
      <c r="E247" s="351">
        <v>38.924880000000002</v>
      </c>
      <c r="F247" s="351">
        <v>2.6586349999999999</v>
      </c>
      <c r="G247" s="351">
        <v>30.045655</v>
      </c>
      <c r="H247" s="351">
        <v>20.653179999999999</v>
      </c>
      <c r="I247" s="351">
        <v>24.872095000000002</v>
      </c>
      <c r="J247" s="351">
        <v>19.89357</v>
      </c>
      <c r="K247" s="351">
        <v>17.019370000000002</v>
      </c>
      <c r="L247" s="351">
        <v>188.26010000000002</v>
      </c>
      <c r="M247" s="351">
        <v>262.49657999999999</v>
      </c>
      <c r="N247" s="351">
        <v>1102.2146400000001</v>
      </c>
      <c r="O247" s="351">
        <v>204.29403000000002</v>
      </c>
      <c r="P247" s="351">
        <v>39.202035000000002</v>
      </c>
      <c r="Q247" s="351">
        <v>38.924880000000002</v>
      </c>
      <c r="R247" s="351">
        <v>2.6586349999999999</v>
      </c>
      <c r="S247" s="351">
        <v>30.045655</v>
      </c>
      <c r="T247" s="351">
        <v>20.653179999999999</v>
      </c>
      <c r="U247" s="351">
        <v>24.872095000000002</v>
      </c>
      <c r="V247" s="351">
        <v>19.89357</v>
      </c>
      <c r="W247" s="351">
        <v>17.019370000000002</v>
      </c>
      <c r="X247" s="351">
        <v>188.26010000000002</v>
      </c>
      <c r="Y247" s="351">
        <v>262.49657999999999</v>
      </c>
    </row>
    <row r="248" spans="1:25" hidden="1">
      <c r="A248" s="335" t="s">
        <v>223</v>
      </c>
      <c r="C248" s="349" t="s">
        <v>477</v>
      </c>
      <c r="D248" s="348">
        <v>0</v>
      </c>
      <c r="E248" s="348">
        <v>0</v>
      </c>
      <c r="F248" s="348">
        <v>0</v>
      </c>
      <c r="G248" s="348">
        <v>0</v>
      </c>
      <c r="H248" s="348">
        <v>0</v>
      </c>
      <c r="I248" s="348">
        <v>0</v>
      </c>
      <c r="J248" s="348">
        <v>0</v>
      </c>
      <c r="K248" s="348">
        <v>0</v>
      </c>
      <c r="L248" s="348">
        <v>0</v>
      </c>
      <c r="M248" s="348">
        <v>0</v>
      </c>
      <c r="N248" s="348">
        <v>0</v>
      </c>
      <c r="O248" s="348">
        <v>0</v>
      </c>
      <c r="P248" s="348">
        <v>0</v>
      </c>
      <c r="Q248" s="348">
        <v>0</v>
      </c>
      <c r="R248" s="348">
        <v>0</v>
      </c>
      <c r="S248" s="348">
        <v>0</v>
      </c>
      <c r="T248" s="348">
        <v>0</v>
      </c>
      <c r="U248" s="348">
        <v>0</v>
      </c>
      <c r="V248" s="348">
        <v>0</v>
      </c>
      <c r="W248" s="348">
        <v>0</v>
      </c>
      <c r="X248" s="348">
        <v>0</v>
      </c>
      <c r="Y248" s="348">
        <v>0</v>
      </c>
    </row>
    <row r="249" spans="1:25" hidden="1">
      <c r="A249" s="335" t="s">
        <v>223</v>
      </c>
      <c r="B249" s="335" t="s">
        <v>119</v>
      </c>
      <c r="C249" s="352" t="s">
        <v>478</v>
      </c>
      <c r="D249" s="351">
        <v>39.202035000000002</v>
      </c>
      <c r="E249" s="351">
        <v>38.924880000000002</v>
      </c>
      <c r="F249" s="351">
        <v>2.6586349999999999</v>
      </c>
      <c r="G249" s="351">
        <v>30.045655</v>
      </c>
      <c r="H249" s="351">
        <v>20.653179999999999</v>
      </c>
      <c r="I249" s="351">
        <v>24.872095000000002</v>
      </c>
      <c r="J249" s="351">
        <v>19.89357</v>
      </c>
      <c r="K249" s="351">
        <v>17.019370000000002</v>
      </c>
      <c r="L249" s="351">
        <v>188.26010000000002</v>
      </c>
      <c r="M249" s="351">
        <v>262.49657999999999</v>
      </c>
      <c r="N249" s="351">
        <v>1102.2146400000001</v>
      </c>
      <c r="O249" s="351">
        <v>204.29403000000002</v>
      </c>
      <c r="P249" s="351">
        <v>39.202035000000002</v>
      </c>
      <c r="Q249" s="351">
        <v>38.924880000000002</v>
      </c>
      <c r="R249" s="351">
        <v>2.6586349999999999</v>
      </c>
      <c r="S249" s="351">
        <v>30.045655</v>
      </c>
      <c r="T249" s="351">
        <v>20.653179999999999</v>
      </c>
      <c r="U249" s="351">
        <v>24.872095000000002</v>
      </c>
      <c r="V249" s="351">
        <v>19.89357</v>
      </c>
      <c r="W249" s="351">
        <v>17.019370000000002</v>
      </c>
      <c r="X249" s="351">
        <v>188.26010000000002</v>
      </c>
      <c r="Y249" s="351">
        <v>262.49657999999999</v>
      </c>
    </row>
    <row r="250" spans="1:25" hidden="1">
      <c r="A250" s="335" t="s">
        <v>223</v>
      </c>
    </row>
    <row r="251" spans="1:25" hidden="1">
      <c r="A251" s="335" t="s">
        <v>223</v>
      </c>
      <c r="B251" s="335" t="s">
        <v>374</v>
      </c>
      <c r="C251" s="349" t="s">
        <v>289</v>
      </c>
      <c r="D251" s="348">
        <v>1295.5997210599701</v>
      </c>
      <c r="E251" s="348">
        <v>1295.5997210599701</v>
      </c>
      <c r="F251" s="348">
        <v>1295.5997210599701</v>
      </c>
      <c r="G251" s="348">
        <v>1295.5997210599701</v>
      </c>
      <c r="H251" s="348">
        <v>1295.5997210599701</v>
      </c>
      <c r="I251" s="348">
        <v>1295.5997210599701</v>
      </c>
      <c r="J251" s="348">
        <v>1295.5997210599701</v>
      </c>
      <c r="K251" s="348">
        <v>1295.5997210599701</v>
      </c>
      <c r="L251" s="348">
        <v>1295.5997210599701</v>
      </c>
      <c r="M251" s="348">
        <v>1295.5997210599701</v>
      </c>
      <c r="N251" s="348">
        <v>1295.5997210599701</v>
      </c>
      <c r="O251" s="348">
        <v>1295.5997210599701</v>
      </c>
      <c r="P251" s="348">
        <v>1295.5997210599701</v>
      </c>
      <c r="Q251" s="348">
        <v>1295.5997210599701</v>
      </c>
      <c r="R251" s="348">
        <v>1295.5997210599701</v>
      </c>
      <c r="S251" s="348">
        <v>1295.5997210599701</v>
      </c>
      <c r="T251" s="348">
        <v>1295.5997210599701</v>
      </c>
      <c r="U251" s="348">
        <v>1295.5997210599701</v>
      </c>
      <c r="V251" s="348">
        <v>1295.5997210599701</v>
      </c>
      <c r="W251" s="348">
        <v>1295.5997210599701</v>
      </c>
      <c r="X251" s="348">
        <v>1295.5997210599701</v>
      </c>
      <c r="Y251" s="348">
        <v>1295.5997210599701</v>
      </c>
    </row>
    <row r="252" spans="1:25" hidden="1">
      <c r="A252" s="335" t="s">
        <v>223</v>
      </c>
      <c r="C252" s="349" t="s">
        <v>290</v>
      </c>
      <c r="D252" s="350">
        <v>7.17</v>
      </c>
      <c r="E252" s="350">
        <v>7.17</v>
      </c>
      <c r="F252" s="350">
        <v>7.17</v>
      </c>
      <c r="G252" s="350">
        <v>7.17</v>
      </c>
      <c r="H252" s="350">
        <v>7.17</v>
      </c>
      <c r="I252" s="350">
        <v>7.17</v>
      </c>
      <c r="J252" s="350">
        <v>7.17</v>
      </c>
      <c r="K252" s="350">
        <v>7.17</v>
      </c>
      <c r="L252" s="350">
        <v>7.17</v>
      </c>
      <c r="M252" s="350">
        <v>7.17</v>
      </c>
      <c r="N252" s="350">
        <v>7.17</v>
      </c>
      <c r="O252" s="350">
        <v>7.17</v>
      </c>
      <c r="P252" s="350">
        <v>7.17</v>
      </c>
      <c r="Q252" s="350">
        <v>7.17</v>
      </c>
      <c r="R252" s="350">
        <v>7.17</v>
      </c>
      <c r="S252" s="350">
        <v>7.17</v>
      </c>
      <c r="T252" s="350">
        <v>7.17</v>
      </c>
      <c r="U252" s="350">
        <v>7.17</v>
      </c>
      <c r="V252" s="350">
        <v>7.17</v>
      </c>
      <c r="W252" s="350">
        <v>7.17</v>
      </c>
      <c r="X252" s="350">
        <v>7.17</v>
      </c>
      <c r="Y252" s="350">
        <v>7.17</v>
      </c>
    </row>
    <row r="253" spans="1:25" hidden="1">
      <c r="A253" s="335" t="s">
        <v>223</v>
      </c>
      <c r="B253" s="336" t="s">
        <v>65</v>
      </c>
      <c r="C253" s="352" t="s">
        <v>479</v>
      </c>
      <c r="D253" s="351">
        <v>9289.4499999999862</v>
      </c>
      <c r="E253" s="351">
        <v>9289.4499999999862</v>
      </c>
      <c r="F253" s="351">
        <v>9289.4499999999862</v>
      </c>
      <c r="G253" s="351">
        <v>9289.4499999999862</v>
      </c>
      <c r="H253" s="351">
        <v>9289.4499999999862</v>
      </c>
      <c r="I253" s="351">
        <v>9289.4499999999862</v>
      </c>
      <c r="J253" s="351">
        <v>9289.4499999999862</v>
      </c>
      <c r="K253" s="351">
        <v>9289.4499999999862</v>
      </c>
      <c r="L253" s="351">
        <v>9289.4499999999862</v>
      </c>
      <c r="M253" s="351">
        <v>9289.4499999999862</v>
      </c>
      <c r="N253" s="351">
        <v>9289.4499999999862</v>
      </c>
      <c r="O253" s="351">
        <v>9289.4499999999862</v>
      </c>
      <c r="P253" s="351">
        <v>9289.4499999999862</v>
      </c>
      <c r="Q253" s="351">
        <v>9289.4499999999862</v>
      </c>
      <c r="R253" s="351">
        <v>9289.4499999999862</v>
      </c>
      <c r="S253" s="351">
        <v>9289.4499999999862</v>
      </c>
      <c r="T253" s="351">
        <v>9289.4499999999862</v>
      </c>
      <c r="U253" s="351">
        <v>9289.4499999999862</v>
      </c>
      <c r="V253" s="351">
        <v>9289.4499999999862</v>
      </c>
      <c r="W253" s="351">
        <v>9289.4499999999862</v>
      </c>
      <c r="X253" s="351">
        <v>9289.4499999999862</v>
      </c>
      <c r="Y253" s="351">
        <v>9289.4499999999862</v>
      </c>
    </row>
    <row r="254" spans="1:25" hidden="1">
      <c r="A254" s="335" t="s">
        <v>223</v>
      </c>
    </row>
    <row r="255" spans="1:25" hidden="1">
      <c r="A255" s="335" t="s">
        <v>223</v>
      </c>
      <c r="C255" s="349" t="s">
        <v>288</v>
      </c>
      <c r="D255" s="350">
        <v>0</v>
      </c>
      <c r="E255" s="350">
        <v>0</v>
      </c>
      <c r="F255" s="350">
        <v>0</v>
      </c>
      <c r="G255" s="350">
        <v>0</v>
      </c>
      <c r="H255" s="350">
        <v>0</v>
      </c>
      <c r="I255" s="350">
        <v>0</v>
      </c>
      <c r="J255" s="350">
        <v>0</v>
      </c>
      <c r="K255" s="350">
        <v>0</v>
      </c>
      <c r="L255" s="350">
        <v>0</v>
      </c>
      <c r="M255" s="350">
        <v>0</v>
      </c>
      <c r="N255" s="350">
        <v>0</v>
      </c>
      <c r="O255" s="350">
        <v>0</v>
      </c>
      <c r="P255" s="350">
        <v>0</v>
      </c>
      <c r="Q255" s="350">
        <v>0</v>
      </c>
      <c r="R255" s="350">
        <v>0</v>
      </c>
      <c r="S255" s="350">
        <v>0</v>
      </c>
      <c r="T255" s="350">
        <v>0</v>
      </c>
      <c r="U255" s="350">
        <v>0</v>
      </c>
      <c r="V255" s="350">
        <v>0</v>
      </c>
      <c r="W255" s="350">
        <v>0</v>
      </c>
      <c r="X255" s="350">
        <v>0</v>
      </c>
      <c r="Y255" s="350">
        <v>0</v>
      </c>
    </row>
    <row r="256" spans="1:25" hidden="1">
      <c r="A256" s="335" t="s">
        <v>223</v>
      </c>
      <c r="B256" s="335" t="s">
        <v>146</v>
      </c>
      <c r="C256" s="352" t="s">
        <v>480</v>
      </c>
      <c r="D256" s="351">
        <v>0</v>
      </c>
      <c r="E256" s="351">
        <v>0</v>
      </c>
      <c r="F256" s="351">
        <v>0</v>
      </c>
      <c r="G256" s="351">
        <v>0</v>
      </c>
      <c r="H256" s="351">
        <v>0</v>
      </c>
      <c r="I256" s="351">
        <v>0</v>
      </c>
      <c r="J256" s="351">
        <v>0</v>
      </c>
      <c r="K256" s="351">
        <v>0</v>
      </c>
      <c r="L256" s="351">
        <v>0</v>
      </c>
      <c r="M256" s="351">
        <v>0</v>
      </c>
      <c r="N256" s="351">
        <v>0</v>
      </c>
      <c r="O256" s="351">
        <v>0</v>
      </c>
      <c r="P256" s="351">
        <v>0</v>
      </c>
      <c r="Q256" s="351">
        <v>0</v>
      </c>
      <c r="R256" s="351">
        <v>0</v>
      </c>
      <c r="S256" s="351">
        <v>0</v>
      </c>
      <c r="T256" s="351">
        <v>0</v>
      </c>
      <c r="U256" s="351">
        <v>0</v>
      </c>
      <c r="V256" s="351">
        <v>0</v>
      </c>
      <c r="W256" s="351">
        <v>0</v>
      </c>
      <c r="X256" s="351">
        <v>0</v>
      </c>
      <c r="Y256" s="351">
        <v>0</v>
      </c>
    </row>
    <row r="257" spans="1:27" hidden="1">
      <c r="A257" s="335" t="s">
        <v>223</v>
      </c>
    </row>
    <row r="258" spans="1:27" hidden="1">
      <c r="A258" s="335" t="s">
        <v>223</v>
      </c>
      <c r="B258" s="335" t="s">
        <v>147</v>
      </c>
      <c r="C258" s="349" t="s">
        <v>481</v>
      </c>
      <c r="D258" s="348">
        <v>0</v>
      </c>
      <c r="E258" s="348">
        <v>0</v>
      </c>
      <c r="F258" s="348">
        <v>0</v>
      </c>
      <c r="G258" s="348">
        <v>0</v>
      </c>
      <c r="H258" s="348">
        <v>0</v>
      </c>
      <c r="I258" s="348">
        <v>0</v>
      </c>
      <c r="J258" s="348">
        <v>0</v>
      </c>
      <c r="K258" s="348">
        <v>0</v>
      </c>
      <c r="L258" s="348">
        <v>0</v>
      </c>
      <c r="M258" s="348">
        <v>0</v>
      </c>
      <c r="N258" s="348">
        <v>0</v>
      </c>
      <c r="O258" s="348">
        <v>0</v>
      </c>
      <c r="P258" s="348">
        <v>0</v>
      </c>
      <c r="Q258" s="348">
        <v>0</v>
      </c>
      <c r="R258" s="348">
        <v>0</v>
      </c>
      <c r="S258" s="348">
        <v>0</v>
      </c>
      <c r="T258" s="348">
        <v>0</v>
      </c>
      <c r="U258" s="348">
        <v>0</v>
      </c>
      <c r="V258" s="348">
        <v>0</v>
      </c>
      <c r="W258" s="348">
        <v>0</v>
      </c>
      <c r="X258" s="348">
        <v>0</v>
      </c>
      <c r="Y258" s="348">
        <v>0</v>
      </c>
    </row>
    <row r="259" spans="1:27" hidden="1">
      <c r="A259" s="335" t="s">
        <v>223</v>
      </c>
    </row>
    <row r="260" spans="1:27" hidden="1">
      <c r="A260" s="335" t="s">
        <v>223</v>
      </c>
      <c r="B260" s="335" t="s">
        <v>58</v>
      </c>
      <c r="C260" s="349" t="s">
        <v>482</v>
      </c>
      <c r="D260" s="348">
        <v>0</v>
      </c>
      <c r="E260" s="348">
        <v>0</v>
      </c>
      <c r="F260" s="348">
        <v>0</v>
      </c>
      <c r="G260" s="348">
        <v>0</v>
      </c>
      <c r="H260" s="348">
        <v>0</v>
      </c>
      <c r="I260" s="348">
        <v>0</v>
      </c>
      <c r="J260" s="348">
        <v>0</v>
      </c>
      <c r="K260" s="348">
        <v>0</v>
      </c>
      <c r="L260" s="348">
        <v>0</v>
      </c>
      <c r="M260" s="348">
        <v>0</v>
      </c>
      <c r="N260" s="348">
        <v>0</v>
      </c>
      <c r="O260" s="348">
        <v>0</v>
      </c>
      <c r="P260" s="348">
        <v>0</v>
      </c>
      <c r="Q260" s="348">
        <v>0</v>
      </c>
      <c r="R260" s="348">
        <v>0</v>
      </c>
      <c r="S260" s="348">
        <v>0</v>
      </c>
      <c r="T260" s="348">
        <v>0</v>
      </c>
      <c r="U260" s="348">
        <v>0</v>
      </c>
      <c r="V260" s="348">
        <v>0</v>
      </c>
      <c r="W260" s="348">
        <v>0</v>
      </c>
      <c r="X260" s="348">
        <v>0</v>
      </c>
      <c r="Y260" s="348">
        <v>0</v>
      </c>
    </row>
    <row r="261" spans="1:27" hidden="1">
      <c r="A261" s="335" t="s">
        <v>223</v>
      </c>
      <c r="B261" s="335" t="s">
        <v>115</v>
      </c>
      <c r="C261" s="349" t="s">
        <v>483</v>
      </c>
      <c r="D261" s="348">
        <v>11.397569720235575</v>
      </c>
      <c r="E261" s="348">
        <v>10.987732366006764</v>
      </c>
      <c r="F261" s="348">
        <v>11.144698032397688</v>
      </c>
      <c r="G261" s="348">
        <v>11.419113789949524</v>
      </c>
      <c r="H261" s="348">
        <v>11.659282514652118</v>
      </c>
      <c r="I261" s="348">
        <v>12.407882809225747</v>
      </c>
      <c r="J261" s="348">
        <v>12.579223500560405</v>
      </c>
      <c r="K261" s="348">
        <v>12.589811529500327</v>
      </c>
      <c r="L261" s="348">
        <v>12.350120698333937</v>
      </c>
      <c r="M261" s="348">
        <v>12.393340432124839</v>
      </c>
      <c r="N261" s="348">
        <v>14.518331895943577</v>
      </c>
      <c r="O261" s="348">
        <v>14.62366618470752</v>
      </c>
      <c r="P261" s="348">
        <v>15.0137832635767</v>
      </c>
      <c r="Q261" s="348">
        <v>15.521486147726362</v>
      </c>
      <c r="R261" s="348">
        <v>17.211716679692383</v>
      </c>
      <c r="S261" s="348">
        <v>17.869970580929969</v>
      </c>
      <c r="T261" s="348">
        <v>18.180134846166819</v>
      </c>
      <c r="U261" s="348">
        <v>18.418094927546399</v>
      </c>
      <c r="V261" s="348">
        <v>18.619207394065253</v>
      </c>
      <c r="W261" s="348">
        <v>18.060143203215183</v>
      </c>
      <c r="X261" s="348">
        <v>16.259127837226607</v>
      </c>
      <c r="Y261" s="348">
        <v>16.343571292536407</v>
      </c>
    </row>
    <row r="262" spans="1:27" hidden="1">
      <c r="A262" s="335" t="s">
        <v>223</v>
      </c>
      <c r="B262" s="335" t="s">
        <v>115</v>
      </c>
      <c r="C262" s="349" t="s">
        <v>484</v>
      </c>
      <c r="D262" s="348">
        <v>0</v>
      </c>
      <c r="E262" s="348">
        <v>0</v>
      </c>
      <c r="F262" s="348">
        <v>0</v>
      </c>
      <c r="G262" s="348">
        <v>0</v>
      </c>
      <c r="H262" s="348">
        <v>0</v>
      </c>
      <c r="I262" s="348">
        <v>0</v>
      </c>
      <c r="J262" s="348">
        <v>0</v>
      </c>
      <c r="K262" s="348">
        <v>0</v>
      </c>
      <c r="L262" s="348">
        <v>0</v>
      </c>
      <c r="M262" s="348">
        <v>0</v>
      </c>
      <c r="N262" s="348">
        <v>0</v>
      </c>
      <c r="O262" s="348">
        <v>0</v>
      </c>
      <c r="P262" s="348">
        <v>0</v>
      </c>
      <c r="Q262" s="348">
        <v>2.7449224749912808</v>
      </c>
      <c r="R262" s="348">
        <v>0</v>
      </c>
      <c r="S262" s="348">
        <v>0</v>
      </c>
      <c r="T262" s="348">
        <v>0</v>
      </c>
      <c r="U262" s="348">
        <v>0</v>
      </c>
      <c r="V262" s="348">
        <v>0</v>
      </c>
      <c r="W262" s="348">
        <v>1.5537388063472966</v>
      </c>
      <c r="X262" s="348">
        <v>0</v>
      </c>
      <c r="Y262" s="348">
        <v>0</v>
      </c>
    </row>
    <row r="263" spans="1:27" hidden="1">
      <c r="A263" s="335" t="s">
        <v>223</v>
      </c>
      <c r="B263" s="335" t="s">
        <v>56</v>
      </c>
      <c r="C263" s="349" t="s">
        <v>485</v>
      </c>
      <c r="D263" s="348">
        <v>385.60859605781121</v>
      </c>
      <c r="E263" s="348">
        <v>345.08367049193544</v>
      </c>
      <c r="F263" s="348">
        <v>21.347605828414508</v>
      </c>
      <c r="G263" s="348">
        <v>222.25665207228172</v>
      </c>
      <c r="H263" s="348">
        <v>153.81373608833067</v>
      </c>
      <c r="I263" s="348">
        <v>188.58553380058058</v>
      </c>
      <c r="J263" s="348">
        <v>154.00453657791198</v>
      </c>
      <c r="K263" s="348">
        <v>145.47452952923229</v>
      </c>
      <c r="L263" s="348">
        <v>2009.3229113633488</v>
      </c>
      <c r="M263" s="348">
        <v>3023.9287011039255</v>
      </c>
      <c r="N263" s="348">
        <v>13092.814214861382</v>
      </c>
      <c r="O263" s="348">
        <v>2386.3479031532293</v>
      </c>
      <c r="P263" s="348">
        <v>430.71818473106475</v>
      </c>
      <c r="Q263" s="348">
        <v>374.99213379489657</v>
      </c>
      <c r="R263" s="348">
        <v>23.463274912867625</v>
      </c>
      <c r="S263" s="348">
        <v>246.38251954762097</v>
      </c>
      <c r="T263" s="348">
        <v>170.70910912612879</v>
      </c>
      <c r="U263" s="348">
        <v>208.73975514191801</v>
      </c>
      <c r="V263" s="348">
        <v>169.2493614905012</v>
      </c>
      <c r="W263" s="348">
        <v>158.05091653770333</v>
      </c>
      <c r="X263" s="348">
        <v>2125.1198906801305</v>
      </c>
      <c r="Y263" s="348">
        <v>3194.9142659812142</v>
      </c>
    </row>
    <row r="264" spans="1:27" hidden="1">
      <c r="A264" s="335" t="s">
        <v>223</v>
      </c>
      <c r="C264" s="349" t="s">
        <v>486</v>
      </c>
      <c r="D264" s="348">
        <v>0</v>
      </c>
      <c r="E264" s="348">
        <v>0</v>
      </c>
      <c r="F264" s="348">
        <v>0</v>
      </c>
      <c r="G264" s="348">
        <v>0</v>
      </c>
      <c r="H264" s="348">
        <v>0</v>
      </c>
      <c r="I264" s="348">
        <v>0</v>
      </c>
      <c r="J264" s="348">
        <v>0</v>
      </c>
      <c r="K264" s="348">
        <v>0</v>
      </c>
      <c r="L264" s="348">
        <v>0</v>
      </c>
      <c r="M264" s="348">
        <v>0</v>
      </c>
      <c r="N264" s="348">
        <v>0</v>
      </c>
      <c r="O264" s="348">
        <v>0</v>
      </c>
      <c r="P264" s="348">
        <v>0</v>
      </c>
      <c r="Q264" s="348">
        <v>0</v>
      </c>
      <c r="R264" s="348">
        <v>0</v>
      </c>
      <c r="S264" s="348">
        <v>0</v>
      </c>
      <c r="T264" s="348">
        <v>0</v>
      </c>
      <c r="U264" s="348">
        <v>0</v>
      </c>
      <c r="V264" s="348">
        <v>0</v>
      </c>
      <c r="W264" s="348">
        <v>0</v>
      </c>
      <c r="X264" s="348">
        <v>0</v>
      </c>
      <c r="Y264" s="348">
        <v>0</v>
      </c>
    </row>
    <row r="265" spans="1:27" hidden="1">
      <c r="A265" s="335" t="s">
        <v>223</v>
      </c>
    </row>
    <row r="266" spans="1:27" hidden="1">
      <c r="A266" s="317"/>
      <c r="B266" s="317"/>
      <c r="C266" s="354" t="s">
        <v>494</v>
      </c>
      <c r="D266" s="355"/>
      <c r="E266" s="355"/>
      <c r="F266" s="355"/>
      <c r="G266" s="355"/>
      <c r="H266" s="355"/>
      <c r="I266" s="355"/>
      <c r="J266" s="355"/>
      <c r="K266" s="355"/>
      <c r="L266" s="355"/>
      <c r="M266" s="355"/>
      <c r="N266" s="355"/>
      <c r="O266" s="355"/>
      <c r="P266" s="355"/>
      <c r="Q266" s="355"/>
      <c r="R266" s="355"/>
      <c r="S266" s="355"/>
      <c r="T266" s="355"/>
      <c r="U266" s="355"/>
      <c r="V266" s="355"/>
      <c r="W266" s="355"/>
      <c r="X266" s="355"/>
      <c r="Y266" s="355"/>
      <c r="Z266" s="317"/>
      <c r="AA266" s="317"/>
    </row>
    <row r="267" spans="1:27" hidden="1">
      <c r="A267" s="335" t="s">
        <v>22</v>
      </c>
      <c r="C267" s="349" t="s">
        <v>464</v>
      </c>
      <c r="D267" s="348">
        <v>79</v>
      </c>
      <c r="E267" s="348">
        <v>79</v>
      </c>
      <c r="F267" s="348">
        <v>79</v>
      </c>
      <c r="G267" s="348">
        <v>79</v>
      </c>
      <c r="H267" s="348">
        <v>79</v>
      </c>
      <c r="I267" s="348">
        <v>79</v>
      </c>
      <c r="J267" s="348">
        <v>79</v>
      </c>
      <c r="K267" s="348">
        <v>79</v>
      </c>
      <c r="L267" s="348">
        <v>79</v>
      </c>
      <c r="M267" s="348">
        <v>79</v>
      </c>
      <c r="N267" s="348">
        <v>79</v>
      </c>
      <c r="O267" s="348">
        <v>79</v>
      </c>
      <c r="P267" s="348">
        <v>79</v>
      </c>
      <c r="Q267" s="348">
        <v>79</v>
      </c>
      <c r="R267" s="348">
        <v>79</v>
      </c>
      <c r="S267" s="348">
        <v>79</v>
      </c>
      <c r="T267" s="348">
        <v>79</v>
      </c>
      <c r="U267" s="348">
        <v>79</v>
      </c>
      <c r="V267" s="348">
        <v>79</v>
      </c>
      <c r="W267" s="348">
        <v>79</v>
      </c>
      <c r="X267" s="348">
        <v>79</v>
      </c>
      <c r="Y267" s="348">
        <v>79</v>
      </c>
    </row>
    <row r="268" spans="1:27" hidden="1">
      <c r="A268" s="335" t="s">
        <v>22</v>
      </c>
      <c r="C268" s="349" t="s">
        <v>465</v>
      </c>
      <c r="D268" s="348">
        <v>0</v>
      </c>
      <c r="E268" s="348">
        <v>0</v>
      </c>
      <c r="F268" s="348">
        <v>0</v>
      </c>
      <c r="G268" s="348">
        <v>0</v>
      </c>
      <c r="H268" s="348">
        <v>0</v>
      </c>
      <c r="I268" s="348">
        <v>0</v>
      </c>
      <c r="J268" s="348">
        <v>0</v>
      </c>
      <c r="K268" s="348">
        <v>0</v>
      </c>
      <c r="L268" s="348">
        <v>0</v>
      </c>
      <c r="M268" s="348">
        <v>0</v>
      </c>
      <c r="N268" s="348">
        <v>0</v>
      </c>
      <c r="O268" s="348">
        <v>0</v>
      </c>
      <c r="P268" s="348">
        <v>0</v>
      </c>
      <c r="Q268" s="348">
        <v>0</v>
      </c>
      <c r="R268" s="348">
        <v>0</v>
      </c>
      <c r="S268" s="348">
        <v>0</v>
      </c>
      <c r="T268" s="348">
        <v>0</v>
      </c>
      <c r="U268" s="348">
        <v>0</v>
      </c>
      <c r="V268" s="348">
        <v>0</v>
      </c>
      <c r="W268" s="348">
        <v>0</v>
      </c>
      <c r="X268" s="348">
        <v>0</v>
      </c>
      <c r="Y268" s="348">
        <v>0</v>
      </c>
    </row>
    <row r="269" spans="1:27" hidden="1">
      <c r="A269" s="335" t="s">
        <v>22</v>
      </c>
      <c r="C269" s="349" t="s">
        <v>466</v>
      </c>
      <c r="D269" s="350">
        <v>750</v>
      </c>
      <c r="E269" s="350">
        <v>750</v>
      </c>
      <c r="F269" s="350">
        <v>750</v>
      </c>
      <c r="G269" s="350">
        <v>750</v>
      </c>
      <c r="H269" s="350">
        <v>750</v>
      </c>
      <c r="I269" s="350">
        <v>750</v>
      </c>
      <c r="J269" s="350">
        <v>750</v>
      </c>
      <c r="K269" s="350">
        <v>750</v>
      </c>
      <c r="L269" s="350">
        <v>750</v>
      </c>
      <c r="M269" s="350">
        <v>750</v>
      </c>
      <c r="N269" s="350">
        <v>750</v>
      </c>
      <c r="O269" s="350">
        <v>750</v>
      </c>
      <c r="P269" s="350">
        <v>750</v>
      </c>
      <c r="Q269" s="350">
        <v>750</v>
      </c>
      <c r="R269" s="350">
        <v>750</v>
      </c>
      <c r="S269" s="350">
        <v>750</v>
      </c>
      <c r="T269" s="350">
        <v>750</v>
      </c>
      <c r="U269" s="350">
        <v>750</v>
      </c>
      <c r="V269" s="350">
        <v>750</v>
      </c>
      <c r="W269" s="350">
        <v>750</v>
      </c>
      <c r="X269" s="350">
        <v>750</v>
      </c>
      <c r="Y269" s="350">
        <v>750</v>
      </c>
    </row>
    <row r="270" spans="1:27" hidden="1">
      <c r="A270" s="335" t="s">
        <v>22</v>
      </c>
      <c r="C270" s="349" t="s">
        <v>467</v>
      </c>
      <c r="D270" s="350">
        <v>0</v>
      </c>
      <c r="E270" s="350">
        <v>0</v>
      </c>
      <c r="F270" s="350">
        <v>0</v>
      </c>
      <c r="G270" s="350">
        <v>0</v>
      </c>
      <c r="H270" s="350">
        <v>0</v>
      </c>
      <c r="I270" s="350">
        <v>0</v>
      </c>
      <c r="J270" s="350">
        <v>0</v>
      </c>
      <c r="K270" s="350">
        <v>0</v>
      </c>
      <c r="L270" s="350">
        <v>0</v>
      </c>
      <c r="M270" s="350">
        <v>0</v>
      </c>
      <c r="N270" s="350">
        <v>0</v>
      </c>
      <c r="O270" s="350">
        <v>0</v>
      </c>
      <c r="P270" s="350">
        <v>0</v>
      </c>
      <c r="Q270" s="350">
        <v>0</v>
      </c>
      <c r="R270" s="350">
        <v>0</v>
      </c>
      <c r="S270" s="350">
        <v>0</v>
      </c>
      <c r="T270" s="350">
        <v>0</v>
      </c>
      <c r="U270" s="350">
        <v>0</v>
      </c>
      <c r="V270" s="350">
        <v>0</v>
      </c>
      <c r="W270" s="350">
        <v>0</v>
      </c>
      <c r="X270" s="350">
        <v>0</v>
      </c>
      <c r="Y270" s="350">
        <v>0</v>
      </c>
    </row>
    <row r="271" spans="1:27" hidden="1">
      <c r="A271" s="335" t="s">
        <v>22</v>
      </c>
      <c r="B271" t="s">
        <v>540</v>
      </c>
      <c r="C271" s="349" t="s">
        <v>468</v>
      </c>
      <c r="D271" s="348">
        <v>1</v>
      </c>
      <c r="E271" s="348">
        <v>1</v>
      </c>
      <c r="F271" s="348">
        <v>1</v>
      </c>
      <c r="G271" s="348">
        <v>1</v>
      </c>
      <c r="H271" s="348">
        <v>1</v>
      </c>
      <c r="I271" s="348">
        <v>1</v>
      </c>
      <c r="J271" s="348">
        <v>1</v>
      </c>
      <c r="K271" s="348">
        <v>1</v>
      </c>
      <c r="L271" s="348">
        <v>1</v>
      </c>
      <c r="M271" s="348">
        <v>1</v>
      </c>
      <c r="N271" s="348">
        <v>1</v>
      </c>
      <c r="O271" s="348">
        <v>1</v>
      </c>
      <c r="P271" s="348">
        <v>1</v>
      </c>
      <c r="Q271" s="348">
        <v>1</v>
      </c>
      <c r="R271" s="348">
        <v>1</v>
      </c>
      <c r="S271" s="348">
        <v>1</v>
      </c>
      <c r="T271" s="348">
        <v>1</v>
      </c>
      <c r="U271" s="348">
        <v>1</v>
      </c>
      <c r="V271" s="348">
        <v>1</v>
      </c>
      <c r="W271" s="348">
        <v>1</v>
      </c>
      <c r="X271" s="348">
        <v>1</v>
      </c>
      <c r="Y271" s="348">
        <v>1</v>
      </c>
    </row>
    <row r="272" spans="1:27" hidden="1">
      <c r="A272" s="335" t="s">
        <v>22</v>
      </c>
      <c r="C272" s="349" t="s">
        <v>469</v>
      </c>
      <c r="D272" s="351">
        <v>59250</v>
      </c>
      <c r="E272" s="351">
        <v>59250</v>
      </c>
      <c r="F272" s="351">
        <v>59250</v>
      </c>
      <c r="G272" s="351">
        <v>59250</v>
      </c>
      <c r="H272" s="351">
        <v>59250</v>
      </c>
      <c r="I272" s="351">
        <v>59250</v>
      </c>
      <c r="J272" s="351">
        <v>59250</v>
      </c>
      <c r="K272" s="351">
        <v>59250</v>
      </c>
      <c r="L272" s="351">
        <v>59250</v>
      </c>
      <c r="M272" s="351">
        <v>59250</v>
      </c>
      <c r="N272" s="351">
        <v>59250</v>
      </c>
      <c r="O272" s="351">
        <v>59250</v>
      </c>
      <c r="P272" s="351">
        <v>59250</v>
      </c>
      <c r="Q272" s="351">
        <v>59250</v>
      </c>
      <c r="R272" s="351">
        <v>59250</v>
      </c>
      <c r="S272" s="351">
        <v>59250</v>
      </c>
      <c r="T272" s="351">
        <v>59250</v>
      </c>
      <c r="U272" s="351">
        <v>59250</v>
      </c>
      <c r="V272" s="351">
        <v>59250</v>
      </c>
      <c r="W272" s="351">
        <v>59250</v>
      </c>
      <c r="X272" s="351">
        <v>59250</v>
      </c>
      <c r="Y272" s="351">
        <v>59250</v>
      </c>
    </row>
    <row r="273" spans="1:25" hidden="1">
      <c r="A273" s="335" t="s">
        <v>22</v>
      </c>
      <c r="C273" s="349" t="s">
        <v>470</v>
      </c>
      <c r="D273" s="348">
        <v>0</v>
      </c>
      <c r="E273" s="348">
        <v>0</v>
      </c>
      <c r="F273" s="348">
        <v>0</v>
      </c>
      <c r="G273" s="348">
        <v>0</v>
      </c>
      <c r="H273" s="348">
        <v>0</v>
      </c>
      <c r="I273" s="348">
        <v>0</v>
      </c>
      <c r="J273" s="348">
        <v>0</v>
      </c>
      <c r="K273" s="348">
        <v>0</v>
      </c>
      <c r="L273" s="348">
        <v>0</v>
      </c>
      <c r="M273" s="348">
        <v>0</v>
      </c>
      <c r="N273" s="348">
        <v>0</v>
      </c>
      <c r="O273" s="348">
        <v>0</v>
      </c>
      <c r="P273" s="348">
        <v>0</v>
      </c>
      <c r="Q273" s="348">
        <v>0</v>
      </c>
      <c r="R273" s="348">
        <v>0</v>
      </c>
      <c r="S273" s="348">
        <v>0</v>
      </c>
      <c r="T273" s="348">
        <v>0</v>
      </c>
      <c r="U273" s="348">
        <v>0</v>
      </c>
      <c r="V273" s="348">
        <v>0</v>
      </c>
      <c r="W273" s="348">
        <v>0</v>
      </c>
      <c r="X273" s="348">
        <v>0</v>
      </c>
      <c r="Y273" s="348">
        <v>0</v>
      </c>
    </row>
    <row r="274" spans="1:25" hidden="1">
      <c r="A274" s="335" t="s">
        <v>22</v>
      </c>
      <c r="B274" s="335" t="s">
        <v>39</v>
      </c>
      <c r="C274" s="352" t="s">
        <v>471</v>
      </c>
      <c r="D274" s="351">
        <v>59250</v>
      </c>
      <c r="E274" s="351">
        <v>59250</v>
      </c>
      <c r="F274" s="351">
        <v>59250</v>
      </c>
      <c r="G274" s="351">
        <v>59250</v>
      </c>
      <c r="H274" s="351">
        <v>59250</v>
      </c>
      <c r="I274" s="351">
        <v>59250</v>
      </c>
      <c r="J274" s="351">
        <v>59250</v>
      </c>
      <c r="K274" s="351">
        <v>59250</v>
      </c>
      <c r="L274" s="351">
        <v>59250</v>
      </c>
      <c r="M274" s="351">
        <v>59250</v>
      </c>
      <c r="N274" s="351">
        <v>59250</v>
      </c>
      <c r="O274" s="351">
        <v>59250</v>
      </c>
      <c r="P274" s="351">
        <v>59250</v>
      </c>
      <c r="Q274" s="351">
        <v>59250</v>
      </c>
      <c r="R274" s="351">
        <v>59250</v>
      </c>
      <c r="S274" s="351">
        <v>59250</v>
      </c>
      <c r="T274" s="351">
        <v>59250</v>
      </c>
      <c r="U274" s="351">
        <v>59250</v>
      </c>
      <c r="V274" s="351">
        <v>59250</v>
      </c>
      <c r="W274" s="351">
        <v>59250</v>
      </c>
      <c r="X274" s="351">
        <v>59250</v>
      </c>
      <c r="Y274" s="351">
        <v>59250</v>
      </c>
    </row>
    <row r="275" spans="1:25" hidden="1">
      <c r="A275" s="335" t="s">
        <v>22</v>
      </c>
    </row>
    <row r="276" spans="1:25" hidden="1">
      <c r="A276" s="335" t="s">
        <v>22</v>
      </c>
      <c r="C276" s="349" t="s">
        <v>472</v>
      </c>
      <c r="D276" s="348">
        <v>1723796.53548871</v>
      </c>
      <c r="E276" s="348">
        <v>1392612.4796700999</v>
      </c>
      <c r="F276" s="348">
        <v>1328903.6729709699</v>
      </c>
      <c r="G276" s="348">
        <v>1204350.5220202799</v>
      </c>
      <c r="H276" s="348">
        <v>1171916.6773700099</v>
      </c>
      <c r="I276" s="348">
        <v>1176802.3403526901</v>
      </c>
      <c r="J276" s="348">
        <v>1155108.0885006799</v>
      </c>
      <c r="K276" s="348">
        <v>1393963.94494033</v>
      </c>
      <c r="L276" s="348">
        <v>1583047.2449080499</v>
      </c>
      <c r="M276" s="348">
        <v>1783309.2643989399</v>
      </c>
      <c r="N276" s="348">
        <v>1997181.83604424</v>
      </c>
      <c r="O276" s="348">
        <v>1753498.85732299</v>
      </c>
      <c r="P276" s="348">
        <v>1707282.5189521399</v>
      </c>
      <c r="Q276" s="348">
        <v>1378031.15224123</v>
      </c>
      <c r="R276" s="348">
        <v>1321762.9844450599</v>
      </c>
      <c r="S276" s="348">
        <v>1196800.5881194901</v>
      </c>
      <c r="T276" s="348">
        <v>1168054.2053294401</v>
      </c>
      <c r="U276" s="348">
        <v>1172295.17662454</v>
      </c>
      <c r="V276" s="348">
        <v>1151208.93720417</v>
      </c>
      <c r="W276" s="348">
        <v>1391724.4047829399</v>
      </c>
      <c r="X276" s="348">
        <v>1581244.5051720501</v>
      </c>
      <c r="Y276" s="348">
        <v>1783467.88283637</v>
      </c>
    </row>
    <row r="277" spans="1:25" hidden="1">
      <c r="A277" s="335" t="s">
        <v>22</v>
      </c>
      <c r="C277" s="349" t="s">
        <v>473</v>
      </c>
      <c r="D277" s="348">
        <v>0</v>
      </c>
      <c r="E277" s="348">
        <v>0</v>
      </c>
      <c r="F277" s="348">
        <v>0</v>
      </c>
      <c r="G277" s="348">
        <v>0</v>
      </c>
      <c r="H277" s="348">
        <v>0</v>
      </c>
      <c r="I277" s="348">
        <v>0</v>
      </c>
      <c r="J277" s="348">
        <v>0</v>
      </c>
      <c r="K277" s="348">
        <v>0</v>
      </c>
      <c r="L277" s="348">
        <v>0</v>
      </c>
      <c r="M277" s="348">
        <v>0</v>
      </c>
      <c r="N277" s="348">
        <v>0</v>
      </c>
      <c r="O277" s="348">
        <v>0</v>
      </c>
      <c r="P277" s="348">
        <v>0</v>
      </c>
      <c r="Q277" s="348">
        <v>0</v>
      </c>
      <c r="R277" s="348">
        <v>0</v>
      </c>
      <c r="S277" s="348">
        <v>0</v>
      </c>
      <c r="T277" s="348">
        <v>0</v>
      </c>
      <c r="U277" s="348">
        <v>0</v>
      </c>
      <c r="V277" s="348">
        <v>0</v>
      </c>
      <c r="W277" s="348">
        <v>0</v>
      </c>
      <c r="X277" s="348">
        <v>0</v>
      </c>
      <c r="Y277" s="348">
        <v>0</v>
      </c>
    </row>
    <row r="278" spans="1:25" hidden="1">
      <c r="A278" s="335" t="s">
        <v>22</v>
      </c>
      <c r="C278" s="349" t="s">
        <v>474</v>
      </c>
      <c r="D278" s="353">
        <v>4.5600000000000002E-2</v>
      </c>
      <c r="E278" s="353">
        <v>4.5600000000000002E-2</v>
      </c>
      <c r="F278" s="353">
        <v>4.5600000000000002E-2</v>
      </c>
      <c r="G278" s="353">
        <v>4.5600000000000002E-2</v>
      </c>
      <c r="H278" s="353">
        <v>4.5600000000000002E-2</v>
      </c>
      <c r="I278" s="353">
        <v>4.5600000000000002E-2</v>
      </c>
      <c r="J278" s="353">
        <v>4.5600000000000002E-2</v>
      </c>
      <c r="K278" s="353">
        <v>4.5600000000000002E-2</v>
      </c>
      <c r="L278" s="353">
        <v>4.5600000000000002E-2</v>
      </c>
      <c r="M278" s="353">
        <v>4.5600000000000002E-2</v>
      </c>
      <c r="N278" s="353">
        <v>4.5600000000000002E-2</v>
      </c>
      <c r="O278" s="353">
        <v>4.5600000000000002E-2</v>
      </c>
      <c r="P278" s="353">
        <v>4.5600000000000002E-2</v>
      </c>
      <c r="Q278" s="353">
        <v>4.5600000000000002E-2</v>
      </c>
      <c r="R278" s="353">
        <v>4.5600000000000002E-2</v>
      </c>
      <c r="S278" s="353">
        <v>4.5600000000000002E-2</v>
      </c>
      <c r="T278" s="353">
        <v>4.5600000000000002E-2</v>
      </c>
      <c r="U278" s="353">
        <v>4.5600000000000002E-2</v>
      </c>
      <c r="V278" s="353">
        <v>4.5600000000000002E-2</v>
      </c>
      <c r="W278" s="353">
        <v>4.5600000000000002E-2</v>
      </c>
      <c r="X278" s="353">
        <v>4.5600000000000002E-2</v>
      </c>
      <c r="Y278" s="353">
        <v>4.5600000000000002E-2</v>
      </c>
    </row>
    <row r="279" spans="1:25" hidden="1">
      <c r="A279" s="335" t="s">
        <v>22</v>
      </c>
      <c r="C279" s="349" t="s">
        <v>475</v>
      </c>
      <c r="D279" s="353">
        <v>0</v>
      </c>
      <c r="E279" s="353">
        <v>0</v>
      </c>
      <c r="F279" s="353">
        <v>0</v>
      </c>
      <c r="G279" s="353">
        <v>0</v>
      </c>
      <c r="H279" s="353">
        <v>0</v>
      </c>
      <c r="I279" s="353">
        <v>0</v>
      </c>
      <c r="J279" s="353">
        <v>0</v>
      </c>
      <c r="K279" s="353">
        <v>0</v>
      </c>
      <c r="L279" s="353">
        <v>0</v>
      </c>
      <c r="M279" s="353">
        <v>0</v>
      </c>
      <c r="N279" s="353">
        <v>0</v>
      </c>
      <c r="O279" s="353">
        <v>0</v>
      </c>
      <c r="P279" s="353">
        <v>0</v>
      </c>
      <c r="Q279" s="353">
        <v>0</v>
      </c>
      <c r="R279" s="353">
        <v>0</v>
      </c>
      <c r="S279" s="353">
        <v>0</v>
      </c>
      <c r="T279" s="353">
        <v>0</v>
      </c>
      <c r="U279" s="353">
        <v>0</v>
      </c>
      <c r="V279" s="353">
        <v>0</v>
      </c>
      <c r="W279" s="353">
        <v>0</v>
      </c>
      <c r="X279" s="353">
        <v>0</v>
      </c>
      <c r="Y279" s="353">
        <v>0</v>
      </c>
    </row>
    <row r="280" spans="1:25" hidden="1">
      <c r="A280" s="335" t="s">
        <v>22</v>
      </c>
      <c r="C280" s="349" t="s">
        <v>476</v>
      </c>
      <c r="D280" s="351">
        <v>78605.122018285183</v>
      </c>
      <c r="E280" s="351">
        <v>63503.129072956559</v>
      </c>
      <c r="F280" s="351">
        <v>60598.007487476229</v>
      </c>
      <c r="G280" s="351">
        <v>54918.383804124765</v>
      </c>
      <c r="H280" s="351">
        <v>53439.400488072453</v>
      </c>
      <c r="I280" s="351">
        <v>53662.186720082667</v>
      </c>
      <c r="J280" s="351">
        <v>52672.928835631006</v>
      </c>
      <c r="K280" s="351">
        <v>63564.755889279048</v>
      </c>
      <c r="L280" s="351">
        <v>72186.954367807077</v>
      </c>
      <c r="M280" s="351">
        <v>81318.902456591662</v>
      </c>
      <c r="N280" s="351">
        <v>91071.49172361735</v>
      </c>
      <c r="O280" s="351">
        <v>79959.547893928349</v>
      </c>
      <c r="P280" s="351">
        <v>77852.082864217577</v>
      </c>
      <c r="Q280" s="351">
        <v>62838.220542200092</v>
      </c>
      <c r="R280" s="351">
        <v>60272.392090694731</v>
      </c>
      <c r="S280" s="351">
        <v>54574.106818248751</v>
      </c>
      <c r="T280" s="351">
        <v>53263.271763022472</v>
      </c>
      <c r="U280" s="351">
        <v>53456.660054079024</v>
      </c>
      <c r="V280" s="351">
        <v>52495.127536510154</v>
      </c>
      <c r="W280" s="351">
        <v>63462.632858102064</v>
      </c>
      <c r="X280" s="351">
        <v>72104.749435845486</v>
      </c>
      <c r="Y280" s="351">
        <v>81326.135457338474</v>
      </c>
    </row>
    <row r="281" spans="1:25" hidden="1">
      <c r="A281" s="335" t="s">
        <v>22</v>
      </c>
      <c r="C281" s="349" t="s">
        <v>477</v>
      </c>
      <c r="D281" s="348">
        <v>0</v>
      </c>
      <c r="E281" s="348">
        <v>0</v>
      </c>
      <c r="F281" s="348">
        <v>0</v>
      </c>
      <c r="G281" s="348">
        <v>0</v>
      </c>
      <c r="H281" s="348">
        <v>0</v>
      </c>
      <c r="I281" s="348">
        <v>0</v>
      </c>
      <c r="J281" s="348">
        <v>0</v>
      </c>
      <c r="K281" s="348">
        <v>0</v>
      </c>
      <c r="L281" s="348">
        <v>0</v>
      </c>
      <c r="M281" s="348">
        <v>0</v>
      </c>
      <c r="N281" s="348">
        <v>0</v>
      </c>
      <c r="O281" s="348">
        <v>0</v>
      </c>
      <c r="P281" s="348">
        <v>0</v>
      </c>
      <c r="Q281" s="348">
        <v>0</v>
      </c>
      <c r="R281" s="348">
        <v>0</v>
      </c>
      <c r="S281" s="348">
        <v>0</v>
      </c>
      <c r="T281" s="348">
        <v>0</v>
      </c>
      <c r="U281" s="348">
        <v>0</v>
      </c>
      <c r="V281" s="348">
        <v>0</v>
      </c>
      <c r="W281" s="348">
        <v>0</v>
      </c>
      <c r="X281" s="348">
        <v>0</v>
      </c>
      <c r="Y281" s="348">
        <v>0</v>
      </c>
    </row>
    <row r="282" spans="1:25" hidden="1">
      <c r="A282" s="335" t="s">
        <v>22</v>
      </c>
      <c r="B282" s="335" t="s">
        <v>119</v>
      </c>
      <c r="C282" s="352" t="s">
        <v>478</v>
      </c>
      <c r="D282" s="351">
        <v>78605.122018285183</v>
      </c>
      <c r="E282" s="351">
        <v>63503.129072956559</v>
      </c>
      <c r="F282" s="351">
        <v>60598.007487476229</v>
      </c>
      <c r="G282" s="351">
        <v>54918.383804124765</v>
      </c>
      <c r="H282" s="351">
        <v>53439.400488072453</v>
      </c>
      <c r="I282" s="351">
        <v>53662.186720082667</v>
      </c>
      <c r="J282" s="351">
        <v>52672.928835631006</v>
      </c>
      <c r="K282" s="351">
        <v>63564.755889279048</v>
      </c>
      <c r="L282" s="351">
        <v>72186.954367807077</v>
      </c>
      <c r="M282" s="351">
        <v>81318.902456591662</v>
      </c>
      <c r="N282" s="351">
        <v>91071.49172361735</v>
      </c>
      <c r="O282" s="351">
        <v>79959.547893928349</v>
      </c>
      <c r="P282" s="351">
        <v>77852.082864217577</v>
      </c>
      <c r="Q282" s="351">
        <v>62838.220542200092</v>
      </c>
      <c r="R282" s="351">
        <v>60272.392090694731</v>
      </c>
      <c r="S282" s="351">
        <v>54574.106818248751</v>
      </c>
      <c r="T282" s="351">
        <v>53263.271763022472</v>
      </c>
      <c r="U282" s="351">
        <v>53456.660054079024</v>
      </c>
      <c r="V282" s="351">
        <v>52495.127536510154</v>
      </c>
      <c r="W282" s="351">
        <v>63462.632858102064</v>
      </c>
      <c r="X282" s="351">
        <v>72104.749435845486</v>
      </c>
      <c r="Y282" s="351">
        <v>81326.135457338474</v>
      </c>
    </row>
    <row r="283" spans="1:25" hidden="1">
      <c r="A283" s="335" t="s">
        <v>22</v>
      </c>
    </row>
    <row r="284" spans="1:25" hidden="1">
      <c r="A284" s="335" t="s">
        <v>22</v>
      </c>
      <c r="B284" s="335" t="s">
        <v>374</v>
      </c>
      <c r="C284" s="349" t="s">
        <v>289</v>
      </c>
      <c r="D284" s="348">
        <v>94293.026423546995</v>
      </c>
      <c r="E284" s="348">
        <v>94475.231708256499</v>
      </c>
      <c r="F284" s="348">
        <v>94657.436992965901</v>
      </c>
      <c r="G284" s="348">
        <v>97589.642277675302</v>
      </c>
      <c r="H284" s="348">
        <v>97771.847562384704</v>
      </c>
      <c r="I284" s="348">
        <v>97771.847562384704</v>
      </c>
      <c r="J284" s="348">
        <v>97771.847562384704</v>
      </c>
      <c r="K284" s="348">
        <v>97771.847562384704</v>
      </c>
      <c r="L284" s="348">
        <v>98071.046747039203</v>
      </c>
      <c r="M284" s="348">
        <v>98370.245931693702</v>
      </c>
      <c r="N284" s="348">
        <v>98669.445116348201</v>
      </c>
      <c r="O284" s="348">
        <v>98968.6443010027</v>
      </c>
      <c r="P284" s="348">
        <v>99267.843485657198</v>
      </c>
      <c r="Q284" s="348">
        <v>99567.042670311697</v>
      </c>
      <c r="R284" s="348">
        <v>99866.241854966196</v>
      </c>
      <c r="S284" s="348">
        <v>100165.441039621</v>
      </c>
      <c r="T284" s="348">
        <v>100464.640224275</v>
      </c>
      <c r="U284" s="348">
        <v>100464.640224275</v>
      </c>
      <c r="V284" s="348">
        <v>100464.640224275</v>
      </c>
      <c r="W284" s="348">
        <v>100464.640224275</v>
      </c>
      <c r="X284" s="348">
        <v>100464.640224275</v>
      </c>
      <c r="Y284" s="348">
        <v>100464.640224275</v>
      </c>
    </row>
    <row r="285" spans="1:25" hidden="1">
      <c r="A285" s="335" t="s">
        <v>22</v>
      </c>
      <c r="C285" s="349" t="s">
        <v>290</v>
      </c>
      <c r="D285" s="350">
        <v>7.38</v>
      </c>
      <c r="E285" s="350">
        <v>7.38</v>
      </c>
      <c r="F285" s="350">
        <v>7.38</v>
      </c>
      <c r="G285" s="350">
        <v>7.38</v>
      </c>
      <c r="H285" s="350">
        <v>7.38</v>
      </c>
      <c r="I285" s="350">
        <v>7.38</v>
      </c>
      <c r="J285" s="350">
        <v>7.38</v>
      </c>
      <c r="K285" s="350">
        <v>7.38</v>
      </c>
      <c r="L285" s="350">
        <v>7.38</v>
      </c>
      <c r="M285" s="350">
        <v>7.38</v>
      </c>
      <c r="N285" s="350">
        <v>7.38</v>
      </c>
      <c r="O285" s="350">
        <v>7.38</v>
      </c>
      <c r="P285" s="350">
        <v>7.38</v>
      </c>
      <c r="Q285" s="350">
        <v>7.38</v>
      </c>
      <c r="R285" s="350">
        <v>7.38</v>
      </c>
      <c r="S285" s="350">
        <v>7.38</v>
      </c>
      <c r="T285" s="350">
        <v>7.38</v>
      </c>
      <c r="U285" s="350">
        <v>7.38</v>
      </c>
      <c r="V285" s="350">
        <v>7.38</v>
      </c>
      <c r="W285" s="350">
        <v>7.38</v>
      </c>
      <c r="X285" s="350">
        <v>7.38</v>
      </c>
      <c r="Y285" s="350">
        <v>7.38</v>
      </c>
    </row>
    <row r="286" spans="1:25" hidden="1">
      <c r="A286" s="335" t="s">
        <v>22</v>
      </c>
      <c r="B286" s="336" t="s">
        <v>65</v>
      </c>
      <c r="C286" s="352" t="s">
        <v>479</v>
      </c>
      <c r="D286" s="351">
        <v>695882.53500577679</v>
      </c>
      <c r="E286" s="351">
        <v>697227.21000693296</v>
      </c>
      <c r="F286" s="351">
        <v>698571.88500808831</v>
      </c>
      <c r="G286" s="351">
        <v>720211.56000924367</v>
      </c>
      <c r="H286" s="351">
        <v>721556.23501039913</v>
      </c>
      <c r="I286" s="351">
        <v>721556.23501039913</v>
      </c>
      <c r="J286" s="351">
        <v>721556.23501039913</v>
      </c>
      <c r="K286" s="351">
        <v>721556.23501039913</v>
      </c>
      <c r="L286" s="351">
        <v>723764.32499314926</v>
      </c>
      <c r="M286" s="351">
        <v>725972.4149758995</v>
      </c>
      <c r="N286" s="351">
        <v>728180.50495864975</v>
      </c>
      <c r="O286" s="351">
        <v>730388.59494139988</v>
      </c>
      <c r="P286" s="351">
        <v>732596.68492415012</v>
      </c>
      <c r="Q286" s="351">
        <v>734804.77490690036</v>
      </c>
      <c r="R286" s="351">
        <v>737012.86488965049</v>
      </c>
      <c r="S286" s="351">
        <v>739220.95487240294</v>
      </c>
      <c r="T286" s="351">
        <v>741429.04485514958</v>
      </c>
      <c r="U286" s="351">
        <v>741429.04485514958</v>
      </c>
      <c r="V286" s="351">
        <v>741429.04485514958</v>
      </c>
      <c r="W286" s="351">
        <v>741429.04485514958</v>
      </c>
      <c r="X286" s="351">
        <v>741429.04485514958</v>
      </c>
      <c r="Y286" s="351">
        <v>741429.04485514958</v>
      </c>
    </row>
    <row r="287" spans="1:25" hidden="1">
      <c r="A287" s="335" t="s">
        <v>22</v>
      </c>
    </row>
    <row r="288" spans="1:25" hidden="1">
      <c r="A288" s="335" t="s">
        <v>22</v>
      </c>
      <c r="C288" s="349" t="s">
        <v>288</v>
      </c>
      <c r="D288" s="350">
        <v>550</v>
      </c>
      <c r="E288" s="350">
        <v>550</v>
      </c>
      <c r="F288" s="350">
        <v>550</v>
      </c>
      <c r="G288" s="350">
        <v>550</v>
      </c>
      <c r="H288" s="350">
        <v>550</v>
      </c>
      <c r="I288" s="350">
        <v>550</v>
      </c>
      <c r="J288" s="350">
        <v>550</v>
      </c>
      <c r="K288" s="350">
        <v>550</v>
      </c>
      <c r="L288" s="350">
        <v>550</v>
      </c>
      <c r="M288" s="350">
        <v>550</v>
      </c>
      <c r="N288" s="350">
        <v>550</v>
      </c>
      <c r="O288" s="350">
        <v>550</v>
      </c>
      <c r="P288" s="350">
        <v>550</v>
      </c>
      <c r="Q288" s="350">
        <v>550</v>
      </c>
      <c r="R288" s="350">
        <v>550</v>
      </c>
      <c r="S288" s="350">
        <v>550</v>
      </c>
      <c r="T288" s="350">
        <v>550</v>
      </c>
      <c r="U288" s="350">
        <v>550</v>
      </c>
      <c r="V288" s="350">
        <v>550</v>
      </c>
      <c r="W288" s="350">
        <v>550</v>
      </c>
      <c r="X288" s="350">
        <v>550</v>
      </c>
      <c r="Y288" s="350">
        <v>550</v>
      </c>
    </row>
    <row r="289" spans="1:27" hidden="1">
      <c r="A289" s="335" t="s">
        <v>22</v>
      </c>
      <c r="B289" s="335" t="s">
        <v>146</v>
      </c>
      <c r="C289" s="352" t="s">
        <v>480</v>
      </c>
      <c r="D289" s="351">
        <v>43450</v>
      </c>
      <c r="E289" s="351">
        <v>43450</v>
      </c>
      <c r="F289" s="351">
        <v>43450</v>
      </c>
      <c r="G289" s="351">
        <v>43450</v>
      </c>
      <c r="H289" s="351">
        <v>43450</v>
      </c>
      <c r="I289" s="351">
        <v>43450</v>
      </c>
      <c r="J289" s="351">
        <v>43450</v>
      </c>
      <c r="K289" s="351">
        <v>43450</v>
      </c>
      <c r="L289" s="351">
        <v>43450</v>
      </c>
      <c r="M289" s="351">
        <v>43450</v>
      </c>
      <c r="N289" s="351">
        <v>43450</v>
      </c>
      <c r="O289" s="351">
        <v>43450</v>
      </c>
      <c r="P289" s="351">
        <v>43450</v>
      </c>
      <c r="Q289" s="351">
        <v>43450</v>
      </c>
      <c r="R289" s="351">
        <v>43450</v>
      </c>
      <c r="S289" s="351">
        <v>43450</v>
      </c>
      <c r="T289" s="351">
        <v>43450</v>
      </c>
      <c r="U289" s="351">
        <v>43450</v>
      </c>
      <c r="V289" s="351">
        <v>43450</v>
      </c>
      <c r="W289" s="351">
        <v>43450</v>
      </c>
      <c r="X289" s="351">
        <v>43450</v>
      </c>
      <c r="Y289" s="351">
        <v>43450</v>
      </c>
    </row>
    <row r="290" spans="1:27" hidden="1">
      <c r="A290" s="335" t="s">
        <v>22</v>
      </c>
    </row>
    <row r="291" spans="1:27" hidden="1">
      <c r="A291" s="335" t="s">
        <v>22</v>
      </c>
      <c r="B291" s="335" t="s">
        <v>147</v>
      </c>
      <c r="C291" s="349" t="s">
        <v>481</v>
      </c>
      <c r="D291" s="348">
        <v>5775</v>
      </c>
      <c r="E291" s="348">
        <v>5775</v>
      </c>
      <c r="F291" s="348">
        <v>5775</v>
      </c>
      <c r="G291" s="348">
        <v>5775</v>
      </c>
      <c r="H291" s="348">
        <v>5775</v>
      </c>
      <c r="I291" s="348">
        <v>5775</v>
      </c>
      <c r="J291" s="348">
        <v>5775</v>
      </c>
      <c r="K291" s="348">
        <v>5775</v>
      </c>
      <c r="L291" s="348">
        <v>5775</v>
      </c>
      <c r="M291" s="348">
        <v>5775</v>
      </c>
      <c r="N291" s="348">
        <v>5775</v>
      </c>
      <c r="O291" s="348">
        <v>5775</v>
      </c>
      <c r="P291" s="348">
        <v>5775</v>
      </c>
      <c r="Q291" s="348">
        <v>5775</v>
      </c>
      <c r="R291" s="348">
        <v>5775</v>
      </c>
      <c r="S291" s="348">
        <v>5775</v>
      </c>
      <c r="T291" s="348">
        <v>5775</v>
      </c>
      <c r="U291" s="348">
        <v>5775</v>
      </c>
      <c r="V291" s="348">
        <v>5775</v>
      </c>
      <c r="W291" s="348">
        <v>5775</v>
      </c>
      <c r="X291" s="348">
        <v>5775</v>
      </c>
      <c r="Y291" s="348">
        <v>5775</v>
      </c>
    </row>
    <row r="292" spans="1:27" hidden="1">
      <c r="A292" s="335" t="s">
        <v>22</v>
      </c>
    </row>
    <row r="293" spans="1:27" hidden="1">
      <c r="A293" s="335" t="s">
        <v>22</v>
      </c>
      <c r="B293" s="335" t="s">
        <v>58</v>
      </c>
      <c r="C293" s="349" t="s">
        <v>482</v>
      </c>
      <c r="D293" s="348">
        <v>0</v>
      </c>
      <c r="E293" s="348">
        <v>0</v>
      </c>
      <c r="F293" s="348">
        <v>0</v>
      </c>
      <c r="G293" s="348">
        <v>0</v>
      </c>
      <c r="H293" s="348">
        <v>0</v>
      </c>
      <c r="I293" s="348">
        <v>0</v>
      </c>
      <c r="J293" s="348">
        <v>0</v>
      </c>
      <c r="K293" s="348">
        <v>0</v>
      </c>
      <c r="L293" s="348">
        <v>0</v>
      </c>
      <c r="M293" s="348">
        <v>0</v>
      </c>
      <c r="N293" s="348">
        <v>0</v>
      </c>
      <c r="O293" s="348">
        <v>0</v>
      </c>
      <c r="P293" s="348">
        <v>0</v>
      </c>
      <c r="Q293" s="348">
        <v>0</v>
      </c>
      <c r="R293" s="348">
        <v>0</v>
      </c>
      <c r="S293" s="348">
        <v>0</v>
      </c>
      <c r="T293" s="348">
        <v>0</v>
      </c>
      <c r="U293" s="348">
        <v>0</v>
      </c>
      <c r="V293" s="348">
        <v>0</v>
      </c>
      <c r="W293" s="348">
        <v>0</v>
      </c>
      <c r="X293" s="348">
        <v>0</v>
      </c>
      <c r="Y293" s="348">
        <v>0</v>
      </c>
    </row>
    <row r="294" spans="1:27" hidden="1">
      <c r="A294" s="335" t="s">
        <v>22</v>
      </c>
      <c r="B294" s="335" t="s">
        <v>115</v>
      </c>
      <c r="C294" s="349" t="s">
        <v>483</v>
      </c>
      <c r="D294" s="348">
        <v>0</v>
      </c>
      <c r="E294" s="348">
        <v>0</v>
      </c>
      <c r="F294" s="348">
        <v>0</v>
      </c>
      <c r="G294" s="348">
        <v>0</v>
      </c>
      <c r="H294" s="348">
        <v>0</v>
      </c>
      <c r="I294" s="348">
        <v>0</v>
      </c>
      <c r="J294" s="348">
        <v>0</v>
      </c>
      <c r="K294" s="348">
        <v>0</v>
      </c>
      <c r="L294" s="348">
        <v>0</v>
      </c>
      <c r="M294" s="348">
        <v>0</v>
      </c>
      <c r="N294" s="348">
        <v>0</v>
      </c>
      <c r="O294" s="348">
        <v>0</v>
      </c>
      <c r="P294" s="348">
        <v>0</v>
      </c>
      <c r="Q294" s="348">
        <v>0</v>
      </c>
      <c r="R294" s="348">
        <v>0</v>
      </c>
      <c r="S294" s="348">
        <v>0</v>
      </c>
      <c r="T294" s="348">
        <v>0</v>
      </c>
      <c r="U294" s="348">
        <v>0</v>
      </c>
      <c r="V294" s="348">
        <v>0</v>
      </c>
      <c r="W294" s="348">
        <v>0</v>
      </c>
      <c r="X294" s="348">
        <v>0</v>
      </c>
      <c r="Y294" s="348">
        <v>0</v>
      </c>
    </row>
    <row r="295" spans="1:27" hidden="1">
      <c r="A295" s="335" t="s">
        <v>22</v>
      </c>
      <c r="B295" s="335" t="s">
        <v>115</v>
      </c>
      <c r="C295" s="349" t="s">
        <v>484</v>
      </c>
      <c r="D295" s="348">
        <v>0</v>
      </c>
      <c r="E295" s="348">
        <v>0</v>
      </c>
      <c r="F295" s="348">
        <v>0</v>
      </c>
      <c r="G295" s="348">
        <v>0</v>
      </c>
      <c r="H295" s="348">
        <v>0</v>
      </c>
      <c r="I295" s="348">
        <v>0</v>
      </c>
      <c r="J295" s="348">
        <v>0</v>
      </c>
      <c r="K295" s="348">
        <v>0</v>
      </c>
      <c r="L295" s="348">
        <v>0</v>
      </c>
      <c r="M295" s="348">
        <v>0</v>
      </c>
      <c r="N295" s="348">
        <v>0</v>
      </c>
      <c r="O295" s="348">
        <v>0</v>
      </c>
      <c r="P295" s="348">
        <v>0</v>
      </c>
      <c r="Q295" s="348">
        <v>1677.6000000000001</v>
      </c>
      <c r="R295" s="348">
        <v>0</v>
      </c>
      <c r="S295" s="348">
        <v>0</v>
      </c>
      <c r="T295" s="348">
        <v>0</v>
      </c>
      <c r="U295" s="348">
        <v>0</v>
      </c>
      <c r="V295" s="348">
        <v>0</v>
      </c>
      <c r="W295" s="348">
        <v>1677.6000000000001</v>
      </c>
      <c r="X295" s="348">
        <v>0</v>
      </c>
      <c r="Y295" s="348">
        <v>0</v>
      </c>
    </row>
    <row r="296" spans="1:27" hidden="1">
      <c r="A296" s="335" t="s">
        <v>22</v>
      </c>
      <c r="B296" s="335" t="s">
        <v>56</v>
      </c>
      <c r="C296" s="349" t="s">
        <v>485</v>
      </c>
      <c r="D296" s="348">
        <v>0</v>
      </c>
      <c r="E296" s="348">
        <v>0</v>
      </c>
      <c r="F296" s="348">
        <v>0</v>
      </c>
      <c r="G296" s="348">
        <v>0</v>
      </c>
      <c r="H296" s="348">
        <v>0</v>
      </c>
      <c r="I296" s="348">
        <v>0</v>
      </c>
      <c r="J296" s="348">
        <v>0</v>
      </c>
      <c r="K296" s="348">
        <v>0</v>
      </c>
      <c r="L296" s="348">
        <v>0</v>
      </c>
      <c r="M296" s="348">
        <v>0</v>
      </c>
      <c r="N296" s="348">
        <v>0</v>
      </c>
      <c r="O296" s="348">
        <v>0</v>
      </c>
      <c r="P296" s="348">
        <v>0</v>
      </c>
      <c r="Q296" s="348">
        <v>0</v>
      </c>
      <c r="R296" s="348">
        <v>0</v>
      </c>
      <c r="S296" s="348">
        <v>0</v>
      </c>
      <c r="T296" s="348">
        <v>0</v>
      </c>
      <c r="U296" s="348">
        <v>0</v>
      </c>
      <c r="V296" s="348">
        <v>0</v>
      </c>
      <c r="W296" s="348">
        <v>0</v>
      </c>
      <c r="X296" s="348">
        <v>0</v>
      </c>
      <c r="Y296" s="348">
        <v>0</v>
      </c>
    </row>
    <row r="297" spans="1:27" hidden="1">
      <c r="A297" s="335" t="s">
        <v>22</v>
      </c>
      <c r="C297" s="349" t="s">
        <v>486</v>
      </c>
      <c r="D297" s="348">
        <v>0</v>
      </c>
      <c r="E297" s="348">
        <v>0</v>
      </c>
      <c r="F297" s="348">
        <v>0</v>
      </c>
      <c r="G297" s="348">
        <v>0</v>
      </c>
      <c r="H297" s="348">
        <v>0</v>
      </c>
      <c r="I297" s="348">
        <v>0</v>
      </c>
      <c r="J297" s="348">
        <v>0</v>
      </c>
      <c r="K297" s="348">
        <v>0</v>
      </c>
      <c r="L297" s="348">
        <v>0</v>
      </c>
      <c r="M297" s="348">
        <v>0</v>
      </c>
      <c r="N297" s="348">
        <v>0</v>
      </c>
      <c r="O297" s="348">
        <v>0</v>
      </c>
      <c r="P297" s="348">
        <v>0</v>
      </c>
      <c r="Q297" s="348">
        <v>0</v>
      </c>
      <c r="R297" s="348">
        <v>0</v>
      </c>
      <c r="S297" s="348">
        <v>0</v>
      </c>
      <c r="T297" s="348">
        <v>0</v>
      </c>
      <c r="U297" s="348">
        <v>0</v>
      </c>
      <c r="V297" s="348">
        <v>0</v>
      </c>
      <c r="W297" s="348">
        <v>0</v>
      </c>
      <c r="X297" s="348">
        <v>0</v>
      </c>
      <c r="Y297" s="348">
        <v>0</v>
      </c>
    </row>
    <row r="298" spans="1:27" hidden="1">
      <c r="A298" s="335" t="s">
        <v>22</v>
      </c>
    </row>
    <row r="299" spans="1:27" hidden="1">
      <c r="A299" s="317"/>
      <c r="B299" s="317"/>
      <c r="C299" s="354" t="s">
        <v>495</v>
      </c>
      <c r="D299" s="355"/>
      <c r="E299" s="355"/>
      <c r="F299" s="355"/>
      <c r="G299" s="355"/>
      <c r="H299" s="355"/>
      <c r="I299" s="355"/>
      <c r="J299" s="355"/>
      <c r="K299" s="355"/>
      <c r="L299" s="355"/>
      <c r="M299" s="355"/>
      <c r="N299" s="355"/>
      <c r="O299" s="355"/>
      <c r="P299" s="355"/>
      <c r="Q299" s="355"/>
      <c r="R299" s="355"/>
      <c r="S299" s="355"/>
      <c r="T299" s="355"/>
      <c r="U299" s="355"/>
      <c r="V299" s="355"/>
      <c r="W299" s="355"/>
      <c r="X299" s="355"/>
      <c r="Y299" s="355"/>
      <c r="Z299" s="317"/>
      <c r="AA299" s="317"/>
    </row>
    <row r="300" spans="1:27" hidden="1">
      <c r="A300" s="335" t="s">
        <v>208</v>
      </c>
      <c r="C300" s="349" t="s">
        <v>464</v>
      </c>
      <c r="D300" s="348">
        <v>1</v>
      </c>
      <c r="E300" s="348">
        <v>1</v>
      </c>
      <c r="F300" s="348">
        <v>1</v>
      </c>
      <c r="G300" s="348">
        <v>1</v>
      </c>
      <c r="H300" s="348">
        <v>1</v>
      </c>
      <c r="I300" s="348">
        <v>1</v>
      </c>
      <c r="J300" s="348">
        <v>1</v>
      </c>
      <c r="K300" s="348">
        <v>1</v>
      </c>
      <c r="L300" s="348">
        <v>1</v>
      </c>
      <c r="M300" s="348">
        <v>1</v>
      </c>
      <c r="N300" s="348">
        <v>1</v>
      </c>
      <c r="O300" s="348">
        <v>1</v>
      </c>
      <c r="P300" s="348">
        <v>1</v>
      </c>
      <c r="Q300" s="348">
        <v>1</v>
      </c>
      <c r="R300" s="348">
        <v>1</v>
      </c>
      <c r="S300" s="348">
        <v>1</v>
      </c>
      <c r="T300" s="348">
        <v>1</v>
      </c>
      <c r="U300" s="348">
        <v>1</v>
      </c>
      <c r="V300" s="348">
        <v>1</v>
      </c>
      <c r="W300" s="348">
        <v>1</v>
      </c>
      <c r="X300" s="348">
        <v>1</v>
      </c>
      <c r="Y300" s="348">
        <v>1</v>
      </c>
    </row>
    <row r="301" spans="1:27" hidden="1">
      <c r="A301" s="335" t="s">
        <v>208</v>
      </c>
      <c r="C301" s="349" t="s">
        <v>465</v>
      </c>
      <c r="D301" s="348">
        <v>0</v>
      </c>
      <c r="E301" s="348">
        <v>0</v>
      </c>
      <c r="F301" s="348">
        <v>0</v>
      </c>
      <c r="G301" s="348">
        <v>0</v>
      </c>
      <c r="H301" s="348">
        <v>0</v>
      </c>
      <c r="I301" s="348">
        <v>0</v>
      </c>
      <c r="J301" s="348">
        <v>0</v>
      </c>
      <c r="K301" s="348">
        <v>0</v>
      </c>
      <c r="L301" s="348">
        <v>0</v>
      </c>
      <c r="M301" s="348">
        <v>0</v>
      </c>
      <c r="N301" s="348">
        <v>0</v>
      </c>
      <c r="O301" s="348">
        <v>0</v>
      </c>
      <c r="P301" s="348">
        <v>0</v>
      </c>
      <c r="Q301" s="348">
        <v>0</v>
      </c>
      <c r="R301" s="348">
        <v>0</v>
      </c>
      <c r="S301" s="348">
        <v>0</v>
      </c>
      <c r="T301" s="348">
        <v>0</v>
      </c>
      <c r="U301" s="348">
        <v>0</v>
      </c>
      <c r="V301" s="348">
        <v>0</v>
      </c>
      <c r="W301" s="348">
        <v>0</v>
      </c>
      <c r="X301" s="348">
        <v>0</v>
      </c>
      <c r="Y301" s="348">
        <v>0</v>
      </c>
    </row>
    <row r="302" spans="1:27" hidden="1">
      <c r="A302" s="335" t="s">
        <v>208</v>
      </c>
      <c r="C302" s="349" t="s">
        <v>466</v>
      </c>
      <c r="D302" s="350">
        <v>750</v>
      </c>
      <c r="E302" s="350">
        <v>750</v>
      </c>
      <c r="F302" s="350">
        <v>750</v>
      </c>
      <c r="G302" s="350">
        <v>750</v>
      </c>
      <c r="H302" s="350">
        <v>750</v>
      </c>
      <c r="I302" s="350">
        <v>750</v>
      </c>
      <c r="J302" s="350">
        <v>750</v>
      </c>
      <c r="K302" s="350">
        <v>750</v>
      </c>
      <c r="L302" s="350">
        <v>750</v>
      </c>
      <c r="M302" s="350">
        <v>750</v>
      </c>
      <c r="N302" s="350">
        <v>750</v>
      </c>
      <c r="O302" s="350">
        <v>750</v>
      </c>
      <c r="P302" s="350">
        <v>750</v>
      </c>
      <c r="Q302" s="350">
        <v>750</v>
      </c>
      <c r="R302" s="350">
        <v>750</v>
      </c>
      <c r="S302" s="350">
        <v>750</v>
      </c>
      <c r="T302" s="350">
        <v>750</v>
      </c>
      <c r="U302" s="350">
        <v>750</v>
      </c>
      <c r="V302" s="350">
        <v>750</v>
      </c>
      <c r="W302" s="350">
        <v>750</v>
      </c>
      <c r="X302" s="350">
        <v>750</v>
      </c>
      <c r="Y302" s="350">
        <v>750</v>
      </c>
    </row>
    <row r="303" spans="1:27" hidden="1">
      <c r="A303" s="335" t="s">
        <v>208</v>
      </c>
      <c r="C303" s="349" t="s">
        <v>467</v>
      </c>
      <c r="D303" s="350">
        <v>0</v>
      </c>
      <c r="E303" s="350">
        <v>0</v>
      </c>
      <c r="F303" s="350">
        <v>0</v>
      </c>
      <c r="G303" s="350">
        <v>0</v>
      </c>
      <c r="H303" s="350">
        <v>0</v>
      </c>
      <c r="I303" s="350">
        <v>0</v>
      </c>
      <c r="J303" s="350">
        <v>0</v>
      </c>
      <c r="K303" s="350">
        <v>0</v>
      </c>
      <c r="L303" s="350">
        <v>0</v>
      </c>
      <c r="M303" s="350">
        <v>0</v>
      </c>
      <c r="N303" s="350">
        <v>0</v>
      </c>
      <c r="O303" s="350">
        <v>0</v>
      </c>
      <c r="P303" s="350">
        <v>0</v>
      </c>
      <c r="Q303" s="350">
        <v>0</v>
      </c>
      <c r="R303" s="350">
        <v>0</v>
      </c>
      <c r="S303" s="350">
        <v>0</v>
      </c>
      <c r="T303" s="350">
        <v>0</v>
      </c>
      <c r="U303" s="350">
        <v>0</v>
      </c>
      <c r="V303" s="350">
        <v>0</v>
      </c>
      <c r="W303" s="350">
        <v>0</v>
      </c>
      <c r="X303" s="350">
        <v>0</v>
      </c>
      <c r="Y303" s="350">
        <v>0</v>
      </c>
    </row>
    <row r="304" spans="1:27" hidden="1">
      <c r="A304" s="335" t="s">
        <v>208</v>
      </c>
      <c r="B304" t="s">
        <v>540</v>
      </c>
      <c r="C304" s="349" t="s">
        <v>468</v>
      </c>
      <c r="D304" s="348">
        <v>1</v>
      </c>
      <c r="E304" s="348">
        <v>1</v>
      </c>
      <c r="F304" s="348">
        <v>1</v>
      </c>
      <c r="G304" s="348">
        <v>1</v>
      </c>
      <c r="H304" s="348">
        <v>1</v>
      </c>
      <c r="I304" s="348">
        <v>1</v>
      </c>
      <c r="J304" s="348">
        <v>1</v>
      </c>
      <c r="K304" s="348">
        <v>1</v>
      </c>
      <c r="L304" s="348">
        <v>1</v>
      </c>
      <c r="M304" s="348">
        <v>1</v>
      </c>
      <c r="N304" s="348">
        <v>1</v>
      </c>
      <c r="O304" s="348">
        <v>1</v>
      </c>
      <c r="P304" s="348">
        <v>1</v>
      </c>
      <c r="Q304" s="348">
        <v>1</v>
      </c>
      <c r="R304" s="348">
        <v>1</v>
      </c>
      <c r="S304" s="348">
        <v>1</v>
      </c>
      <c r="T304" s="348">
        <v>1</v>
      </c>
      <c r="U304" s="348">
        <v>1</v>
      </c>
      <c r="V304" s="348">
        <v>1</v>
      </c>
      <c r="W304" s="348">
        <v>1</v>
      </c>
      <c r="X304" s="348">
        <v>1</v>
      </c>
      <c r="Y304" s="348">
        <v>1</v>
      </c>
    </row>
    <row r="305" spans="1:25" hidden="1">
      <c r="A305" s="335" t="s">
        <v>208</v>
      </c>
      <c r="C305" s="349" t="s">
        <v>469</v>
      </c>
      <c r="D305" s="351">
        <v>750</v>
      </c>
      <c r="E305" s="351">
        <v>750</v>
      </c>
      <c r="F305" s="351">
        <v>750</v>
      </c>
      <c r="G305" s="351">
        <v>750</v>
      </c>
      <c r="H305" s="351">
        <v>750</v>
      </c>
      <c r="I305" s="351">
        <v>750</v>
      </c>
      <c r="J305" s="351">
        <v>750</v>
      </c>
      <c r="K305" s="351">
        <v>750</v>
      </c>
      <c r="L305" s="351">
        <v>750</v>
      </c>
      <c r="M305" s="351">
        <v>750</v>
      </c>
      <c r="N305" s="351">
        <v>750</v>
      </c>
      <c r="O305" s="351">
        <v>750</v>
      </c>
      <c r="P305" s="351">
        <v>750</v>
      </c>
      <c r="Q305" s="351">
        <v>750</v>
      </c>
      <c r="R305" s="351">
        <v>750</v>
      </c>
      <c r="S305" s="351">
        <v>750</v>
      </c>
      <c r="T305" s="351">
        <v>750</v>
      </c>
      <c r="U305" s="351">
        <v>750</v>
      </c>
      <c r="V305" s="351">
        <v>750</v>
      </c>
      <c r="W305" s="351">
        <v>750</v>
      </c>
      <c r="X305" s="351">
        <v>750</v>
      </c>
      <c r="Y305" s="351">
        <v>750</v>
      </c>
    </row>
    <row r="306" spans="1:25" hidden="1">
      <c r="A306" s="335" t="s">
        <v>208</v>
      </c>
      <c r="C306" s="349" t="s">
        <v>470</v>
      </c>
      <c r="D306" s="348">
        <v>0</v>
      </c>
      <c r="E306" s="348">
        <v>0</v>
      </c>
      <c r="F306" s="348">
        <v>0</v>
      </c>
      <c r="G306" s="348">
        <v>0</v>
      </c>
      <c r="H306" s="348">
        <v>0</v>
      </c>
      <c r="I306" s="348">
        <v>0</v>
      </c>
      <c r="J306" s="348">
        <v>0</v>
      </c>
      <c r="K306" s="348">
        <v>0</v>
      </c>
      <c r="L306" s="348">
        <v>0</v>
      </c>
      <c r="M306" s="348">
        <v>0</v>
      </c>
      <c r="N306" s="348">
        <v>0</v>
      </c>
      <c r="O306" s="348">
        <v>0</v>
      </c>
      <c r="P306" s="348">
        <v>0</v>
      </c>
      <c r="Q306" s="348">
        <v>0</v>
      </c>
      <c r="R306" s="348">
        <v>0</v>
      </c>
      <c r="S306" s="348">
        <v>0</v>
      </c>
      <c r="T306" s="348">
        <v>0</v>
      </c>
      <c r="U306" s="348">
        <v>0</v>
      </c>
      <c r="V306" s="348">
        <v>0</v>
      </c>
      <c r="W306" s="348">
        <v>0</v>
      </c>
      <c r="X306" s="348">
        <v>0</v>
      </c>
      <c r="Y306" s="348">
        <v>0</v>
      </c>
    </row>
    <row r="307" spans="1:25" hidden="1">
      <c r="A307" s="335" t="s">
        <v>208</v>
      </c>
      <c r="B307" s="335" t="s">
        <v>39</v>
      </c>
      <c r="C307" s="352" t="s">
        <v>471</v>
      </c>
      <c r="D307" s="351">
        <v>750</v>
      </c>
      <c r="E307" s="351">
        <v>750</v>
      </c>
      <c r="F307" s="351">
        <v>750</v>
      </c>
      <c r="G307" s="351">
        <v>750</v>
      </c>
      <c r="H307" s="351">
        <v>750</v>
      </c>
      <c r="I307" s="351">
        <v>750</v>
      </c>
      <c r="J307" s="351">
        <v>750</v>
      </c>
      <c r="K307" s="351">
        <v>750</v>
      </c>
      <c r="L307" s="351">
        <v>750</v>
      </c>
      <c r="M307" s="351">
        <v>750</v>
      </c>
      <c r="N307" s="351">
        <v>750</v>
      </c>
      <c r="O307" s="351">
        <v>750</v>
      </c>
      <c r="P307" s="351">
        <v>750</v>
      </c>
      <c r="Q307" s="351">
        <v>750</v>
      </c>
      <c r="R307" s="351">
        <v>750</v>
      </c>
      <c r="S307" s="351">
        <v>750</v>
      </c>
      <c r="T307" s="351">
        <v>750</v>
      </c>
      <c r="U307" s="351">
        <v>750</v>
      </c>
      <c r="V307" s="351">
        <v>750</v>
      </c>
      <c r="W307" s="351">
        <v>750</v>
      </c>
      <c r="X307" s="351">
        <v>750</v>
      </c>
      <c r="Y307" s="351">
        <v>750</v>
      </c>
    </row>
    <row r="308" spans="1:25" hidden="1">
      <c r="A308" s="335" t="s">
        <v>208</v>
      </c>
    </row>
    <row r="309" spans="1:25" hidden="1">
      <c r="A309" s="335" t="s">
        <v>208</v>
      </c>
      <c r="C309" s="349" t="s">
        <v>472</v>
      </c>
      <c r="D309" s="348">
        <v>20103.3</v>
      </c>
      <c r="E309" s="348">
        <v>14501.7</v>
      </c>
      <c r="F309" s="348">
        <v>21794.7</v>
      </c>
      <c r="G309" s="348">
        <v>24225.7</v>
      </c>
      <c r="H309" s="348">
        <v>16932.7</v>
      </c>
      <c r="I309" s="348">
        <v>16932.7</v>
      </c>
      <c r="J309" s="348">
        <v>24939</v>
      </c>
      <c r="K309" s="348">
        <v>17491.7</v>
      </c>
      <c r="L309" s="348">
        <v>16959</v>
      </c>
      <c r="M309" s="348">
        <v>20343.599999999999</v>
      </c>
      <c r="N309" s="348">
        <v>16628.8</v>
      </c>
      <c r="O309" s="348">
        <v>16628.8</v>
      </c>
      <c r="P309" s="348">
        <v>15008.2</v>
      </c>
      <c r="Q309" s="348">
        <v>16628.8</v>
      </c>
      <c r="R309" s="348">
        <v>21896</v>
      </c>
      <c r="S309" s="348">
        <v>24327</v>
      </c>
      <c r="T309" s="348">
        <v>21896</v>
      </c>
      <c r="U309" s="348">
        <v>21896</v>
      </c>
      <c r="V309" s="348">
        <v>21490.799999999999</v>
      </c>
      <c r="W309" s="348">
        <v>20898.3</v>
      </c>
      <c r="X309" s="348">
        <v>19240.3</v>
      </c>
      <c r="Y309" s="348">
        <v>22549.5</v>
      </c>
    </row>
    <row r="310" spans="1:25" hidden="1">
      <c r="A310" s="335" t="s">
        <v>208</v>
      </c>
      <c r="C310" s="349" t="s">
        <v>473</v>
      </c>
      <c r="D310" s="348">
        <v>0</v>
      </c>
      <c r="E310" s="348">
        <v>0</v>
      </c>
      <c r="F310" s="348">
        <v>0</v>
      </c>
      <c r="G310" s="348">
        <v>0</v>
      </c>
      <c r="H310" s="348">
        <v>0</v>
      </c>
      <c r="I310" s="348">
        <v>0</v>
      </c>
      <c r="J310" s="348">
        <v>0</v>
      </c>
      <c r="K310" s="348">
        <v>0</v>
      </c>
      <c r="L310" s="348">
        <v>0</v>
      </c>
      <c r="M310" s="348">
        <v>0</v>
      </c>
      <c r="N310" s="348">
        <v>0</v>
      </c>
      <c r="O310" s="348">
        <v>0</v>
      </c>
      <c r="P310" s="348">
        <v>0</v>
      </c>
      <c r="Q310" s="348">
        <v>0</v>
      </c>
      <c r="R310" s="348">
        <v>0</v>
      </c>
      <c r="S310" s="348">
        <v>0</v>
      </c>
      <c r="T310" s="348">
        <v>0</v>
      </c>
      <c r="U310" s="348">
        <v>0</v>
      </c>
      <c r="V310" s="348">
        <v>0</v>
      </c>
      <c r="W310" s="348">
        <v>0</v>
      </c>
      <c r="X310" s="348">
        <v>0</v>
      </c>
      <c r="Y310" s="348">
        <v>0</v>
      </c>
    </row>
    <row r="311" spans="1:25" hidden="1">
      <c r="A311" s="335" t="s">
        <v>208</v>
      </c>
      <c r="C311" s="349" t="s">
        <v>474</v>
      </c>
      <c r="D311" s="353">
        <v>0.31</v>
      </c>
      <c r="E311" s="353">
        <v>0.31</v>
      </c>
      <c r="F311" s="353">
        <v>0.31</v>
      </c>
      <c r="G311" s="353">
        <v>0.31</v>
      </c>
      <c r="H311" s="353">
        <v>0.31</v>
      </c>
      <c r="I311" s="353">
        <v>0.31</v>
      </c>
      <c r="J311" s="353">
        <v>0.31</v>
      </c>
      <c r="K311" s="353">
        <v>0.31</v>
      </c>
      <c r="L311" s="353">
        <v>0.31</v>
      </c>
      <c r="M311" s="353">
        <v>0.31</v>
      </c>
      <c r="N311" s="353">
        <v>0.31</v>
      </c>
      <c r="O311" s="353">
        <v>0.31</v>
      </c>
      <c r="P311" s="353">
        <v>0.31</v>
      </c>
      <c r="Q311" s="353">
        <v>0.31</v>
      </c>
      <c r="R311" s="353">
        <v>0.31</v>
      </c>
      <c r="S311" s="353">
        <v>0.31</v>
      </c>
      <c r="T311" s="353">
        <v>0.31</v>
      </c>
      <c r="U311" s="353">
        <v>0.31</v>
      </c>
      <c r="V311" s="353">
        <v>0.31</v>
      </c>
      <c r="W311" s="353">
        <v>0.31</v>
      </c>
      <c r="X311" s="353">
        <v>0.31</v>
      </c>
      <c r="Y311" s="353">
        <v>0.31</v>
      </c>
    </row>
    <row r="312" spans="1:25" hidden="1">
      <c r="A312" s="335" t="s">
        <v>208</v>
      </c>
      <c r="C312" s="349" t="s">
        <v>475</v>
      </c>
      <c r="D312" s="353">
        <v>0</v>
      </c>
      <c r="E312" s="353">
        <v>0</v>
      </c>
      <c r="F312" s="353">
        <v>0</v>
      </c>
      <c r="G312" s="353">
        <v>0</v>
      </c>
      <c r="H312" s="353">
        <v>0</v>
      </c>
      <c r="I312" s="353">
        <v>0</v>
      </c>
      <c r="J312" s="353">
        <v>0</v>
      </c>
      <c r="K312" s="353">
        <v>0</v>
      </c>
      <c r="L312" s="353">
        <v>0</v>
      </c>
      <c r="M312" s="353">
        <v>0</v>
      </c>
      <c r="N312" s="353">
        <v>0</v>
      </c>
      <c r="O312" s="353">
        <v>0</v>
      </c>
      <c r="P312" s="353">
        <v>0</v>
      </c>
      <c r="Q312" s="353">
        <v>0</v>
      </c>
      <c r="R312" s="353">
        <v>0</v>
      </c>
      <c r="S312" s="353">
        <v>0</v>
      </c>
      <c r="T312" s="353">
        <v>0</v>
      </c>
      <c r="U312" s="353">
        <v>0</v>
      </c>
      <c r="V312" s="353">
        <v>0</v>
      </c>
      <c r="W312" s="353">
        <v>0</v>
      </c>
      <c r="X312" s="353">
        <v>0</v>
      </c>
      <c r="Y312" s="353">
        <v>0</v>
      </c>
    </row>
    <row r="313" spans="1:25" hidden="1">
      <c r="A313" s="335" t="s">
        <v>208</v>
      </c>
      <c r="C313" s="349" t="s">
        <v>476</v>
      </c>
      <c r="D313" s="351">
        <v>6232.0230000000001</v>
      </c>
      <c r="E313" s="351">
        <v>4495.527</v>
      </c>
      <c r="F313" s="351">
        <v>6756.357</v>
      </c>
      <c r="G313" s="351">
        <v>7509.9670000000006</v>
      </c>
      <c r="H313" s="351">
        <v>5249.1370000000006</v>
      </c>
      <c r="I313" s="351">
        <v>5249.1370000000006</v>
      </c>
      <c r="J313" s="351">
        <v>7731.09</v>
      </c>
      <c r="K313" s="351">
        <v>5422.4270000000006</v>
      </c>
      <c r="L313" s="351">
        <v>5257.29</v>
      </c>
      <c r="M313" s="351">
        <v>6306.5159999999996</v>
      </c>
      <c r="N313" s="351">
        <v>5154.9279999999999</v>
      </c>
      <c r="O313" s="351">
        <v>5154.9279999999999</v>
      </c>
      <c r="P313" s="351">
        <v>4652.5420000000004</v>
      </c>
      <c r="Q313" s="351">
        <v>5154.9279999999999</v>
      </c>
      <c r="R313" s="351">
        <v>6787.76</v>
      </c>
      <c r="S313" s="351">
        <v>7541.37</v>
      </c>
      <c r="T313" s="351">
        <v>6787.76</v>
      </c>
      <c r="U313" s="351">
        <v>6787.76</v>
      </c>
      <c r="V313" s="351">
        <v>6662.1480000000001</v>
      </c>
      <c r="W313" s="351">
        <v>6478.473</v>
      </c>
      <c r="X313" s="351">
        <v>5964.4929999999995</v>
      </c>
      <c r="Y313" s="351">
        <v>6990.3450000000003</v>
      </c>
    </row>
    <row r="314" spans="1:25" hidden="1">
      <c r="A314" s="335" t="s">
        <v>208</v>
      </c>
      <c r="C314" s="349" t="s">
        <v>477</v>
      </c>
      <c r="D314" s="348">
        <v>0</v>
      </c>
      <c r="E314" s="348">
        <v>0</v>
      </c>
      <c r="F314" s="348">
        <v>0</v>
      </c>
      <c r="G314" s="348">
        <v>0</v>
      </c>
      <c r="H314" s="348">
        <v>0</v>
      </c>
      <c r="I314" s="348">
        <v>0</v>
      </c>
      <c r="J314" s="348">
        <v>0</v>
      </c>
      <c r="K314" s="348">
        <v>0</v>
      </c>
      <c r="L314" s="348">
        <v>0</v>
      </c>
      <c r="M314" s="348">
        <v>0</v>
      </c>
      <c r="N314" s="348">
        <v>0</v>
      </c>
      <c r="O314" s="348">
        <v>0</v>
      </c>
      <c r="P314" s="348">
        <v>0</v>
      </c>
      <c r="Q314" s="348">
        <v>0</v>
      </c>
      <c r="R314" s="348">
        <v>0</v>
      </c>
      <c r="S314" s="348">
        <v>0</v>
      </c>
      <c r="T314" s="348">
        <v>0</v>
      </c>
      <c r="U314" s="348">
        <v>0</v>
      </c>
      <c r="V314" s="348">
        <v>0</v>
      </c>
      <c r="W314" s="348">
        <v>0</v>
      </c>
      <c r="X314" s="348">
        <v>0</v>
      </c>
      <c r="Y314" s="348">
        <v>0</v>
      </c>
    </row>
    <row r="315" spans="1:25" hidden="1">
      <c r="A315" s="335" t="s">
        <v>208</v>
      </c>
      <c r="B315" s="335" t="s">
        <v>119</v>
      </c>
      <c r="C315" s="352" t="s">
        <v>478</v>
      </c>
      <c r="D315" s="351">
        <v>6232.0230000000001</v>
      </c>
      <c r="E315" s="351">
        <v>4495.527</v>
      </c>
      <c r="F315" s="351">
        <v>6756.357</v>
      </c>
      <c r="G315" s="351">
        <v>7509.9670000000006</v>
      </c>
      <c r="H315" s="351">
        <v>5249.1370000000006</v>
      </c>
      <c r="I315" s="351">
        <v>5249.1370000000006</v>
      </c>
      <c r="J315" s="351">
        <v>7731.09</v>
      </c>
      <c r="K315" s="351">
        <v>5422.4270000000006</v>
      </c>
      <c r="L315" s="351">
        <v>5257.29</v>
      </c>
      <c r="M315" s="351">
        <v>6306.5159999999996</v>
      </c>
      <c r="N315" s="351">
        <v>5154.9279999999999</v>
      </c>
      <c r="O315" s="351">
        <v>5154.9279999999999</v>
      </c>
      <c r="P315" s="351">
        <v>4652.5420000000004</v>
      </c>
      <c r="Q315" s="351">
        <v>5154.9279999999999</v>
      </c>
      <c r="R315" s="351">
        <v>6787.76</v>
      </c>
      <c r="S315" s="351">
        <v>7541.37</v>
      </c>
      <c r="T315" s="351">
        <v>6787.76</v>
      </c>
      <c r="U315" s="351">
        <v>6787.76</v>
      </c>
      <c r="V315" s="351">
        <v>6662.1480000000001</v>
      </c>
      <c r="W315" s="351">
        <v>6478.473</v>
      </c>
      <c r="X315" s="351">
        <v>5964.4929999999995</v>
      </c>
      <c r="Y315" s="351">
        <v>6990.3450000000003</v>
      </c>
    </row>
    <row r="316" spans="1:25" hidden="1">
      <c r="A316" s="335" t="s">
        <v>208</v>
      </c>
    </row>
    <row r="317" spans="1:25" hidden="1">
      <c r="A317" s="335" t="s">
        <v>208</v>
      </c>
      <c r="B317" s="335" t="s">
        <v>374</v>
      </c>
      <c r="C317" s="349" t="s">
        <v>289</v>
      </c>
      <c r="D317" s="348">
        <v>16560</v>
      </c>
      <c r="E317" s="348">
        <v>16560</v>
      </c>
      <c r="F317" s="348">
        <v>16560</v>
      </c>
      <c r="G317" s="348">
        <v>16560</v>
      </c>
      <c r="H317" s="348">
        <v>16560</v>
      </c>
      <c r="I317" s="348">
        <v>16560</v>
      </c>
      <c r="J317" s="348">
        <v>16560</v>
      </c>
      <c r="K317" s="348">
        <v>16560</v>
      </c>
      <c r="L317" s="348">
        <v>16560</v>
      </c>
      <c r="M317" s="348">
        <v>16560</v>
      </c>
      <c r="N317" s="348">
        <v>16560</v>
      </c>
      <c r="O317" s="348">
        <v>16560</v>
      </c>
      <c r="P317" s="348">
        <v>16560</v>
      </c>
      <c r="Q317" s="348">
        <v>16560</v>
      </c>
      <c r="R317" s="348">
        <v>16560</v>
      </c>
      <c r="S317" s="348">
        <v>16560</v>
      </c>
      <c r="T317" s="348">
        <v>16560</v>
      </c>
      <c r="U317" s="348">
        <v>16560</v>
      </c>
      <c r="V317" s="348">
        <v>16560</v>
      </c>
      <c r="W317" s="348">
        <v>16560</v>
      </c>
      <c r="X317" s="348">
        <v>16560</v>
      </c>
      <c r="Y317" s="348">
        <v>16560</v>
      </c>
    </row>
    <row r="318" spans="1:25" hidden="1">
      <c r="A318" s="335" t="s">
        <v>208</v>
      </c>
      <c r="C318" s="349" t="s">
        <v>290</v>
      </c>
      <c r="D318" s="350">
        <v>10.89</v>
      </c>
      <c r="E318" s="350">
        <v>10.89</v>
      </c>
      <c r="F318" s="350">
        <v>10.89</v>
      </c>
      <c r="G318" s="350">
        <v>10.89</v>
      </c>
      <c r="H318" s="350">
        <v>10.89</v>
      </c>
      <c r="I318" s="350">
        <v>10.89</v>
      </c>
      <c r="J318" s="350">
        <v>10.89</v>
      </c>
      <c r="K318" s="350">
        <v>10.89</v>
      </c>
      <c r="L318" s="350">
        <v>10.89</v>
      </c>
      <c r="M318" s="350">
        <v>10.89</v>
      </c>
      <c r="N318" s="350">
        <v>10.89</v>
      </c>
      <c r="O318" s="350">
        <v>10.89</v>
      </c>
      <c r="P318" s="350">
        <v>10.89</v>
      </c>
      <c r="Q318" s="350">
        <v>10.89</v>
      </c>
      <c r="R318" s="350">
        <v>10.89</v>
      </c>
      <c r="S318" s="350">
        <v>10.89</v>
      </c>
      <c r="T318" s="350">
        <v>10.89</v>
      </c>
      <c r="U318" s="350">
        <v>10.89</v>
      </c>
      <c r="V318" s="350">
        <v>10.89</v>
      </c>
      <c r="W318" s="350">
        <v>10.89</v>
      </c>
      <c r="X318" s="350">
        <v>10.89</v>
      </c>
      <c r="Y318" s="350">
        <v>10.89</v>
      </c>
    </row>
    <row r="319" spans="1:25" hidden="1">
      <c r="A319" s="335" t="s">
        <v>208</v>
      </c>
      <c r="B319" s="336" t="s">
        <v>65</v>
      </c>
      <c r="C319" s="352" t="s">
        <v>479</v>
      </c>
      <c r="D319" s="351">
        <v>180338.40000000002</v>
      </c>
      <c r="E319" s="351">
        <v>180338.40000000002</v>
      </c>
      <c r="F319" s="351">
        <v>180338.40000000002</v>
      </c>
      <c r="G319" s="351">
        <v>180338.40000000002</v>
      </c>
      <c r="H319" s="351">
        <v>180338.40000000002</v>
      </c>
      <c r="I319" s="351">
        <v>180338.40000000002</v>
      </c>
      <c r="J319" s="351">
        <v>180338.40000000002</v>
      </c>
      <c r="K319" s="351">
        <v>180338.40000000002</v>
      </c>
      <c r="L319" s="351">
        <v>180338.40000000002</v>
      </c>
      <c r="M319" s="351">
        <v>180338.40000000002</v>
      </c>
      <c r="N319" s="351">
        <v>180338.40000000002</v>
      </c>
      <c r="O319" s="351">
        <v>180338.40000000002</v>
      </c>
      <c r="P319" s="351">
        <v>180338.40000000002</v>
      </c>
      <c r="Q319" s="351">
        <v>180338.40000000002</v>
      </c>
      <c r="R319" s="351">
        <v>180338.40000000002</v>
      </c>
      <c r="S319" s="351">
        <v>180338.40000000002</v>
      </c>
      <c r="T319" s="351">
        <v>180338.40000000002</v>
      </c>
      <c r="U319" s="351">
        <v>180338.40000000002</v>
      </c>
      <c r="V319" s="351">
        <v>180338.40000000002</v>
      </c>
      <c r="W319" s="351">
        <v>180338.40000000002</v>
      </c>
      <c r="X319" s="351">
        <v>180338.40000000002</v>
      </c>
      <c r="Y319" s="351">
        <v>180338.40000000002</v>
      </c>
    </row>
    <row r="320" spans="1:25" hidden="1">
      <c r="A320" s="335" t="s">
        <v>208</v>
      </c>
    </row>
    <row r="321" spans="1:28" hidden="1">
      <c r="A321" s="335" t="s">
        <v>208</v>
      </c>
      <c r="C321" s="349" t="s">
        <v>288</v>
      </c>
      <c r="D321" s="350">
        <v>0</v>
      </c>
      <c r="E321" s="350">
        <v>0</v>
      </c>
      <c r="F321" s="350">
        <v>0</v>
      </c>
      <c r="G321" s="350">
        <v>0</v>
      </c>
      <c r="H321" s="350">
        <v>0</v>
      </c>
      <c r="I321" s="350">
        <v>0</v>
      </c>
      <c r="J321" s="350">
        <v>0</v>
      </c>
      <c r="K321" s="350">
        <v>0</v>
      </c>
      <c r="L321" s="350">
        <v>0</v>
      </c>
      <c r="M321" s="350">
        <v>0</v>
      </c>
      <c r="N321" s="350">
        <v>0</v>
      </c>
      <c r="O321" s="350">
        <v>0</v>
      </c>
      <c r="P321" s="350">
        <v>0</v>
      </c>
      <c r="Q321" s="350">
        <v>0</v>
      </c>
      <c r="R321" s="350">
        <v>0</v>
      </c>
      <c r="S321" s="350">
        <v>0</v>
      </c>
      <c r="T321" s="350">
        <v>0</v>
      </c>
      <c r="U321" s="350">
        <v>0</v>
      </c>
      <c r="V321" s="350">
        <v>0</v>
      </c>
      <c r="W321" s="350">
        <v>0</v>
      </c>
      <c r="X321" s="350">
        <v>0</v>
      </c>
      <c r="Y321" s="350">
        <v>0</v>
      </c>
    </row>
    <row r="322" spans="1:28" hidden="1">
      <c r="A322" s="335" t="s">
        <v>208</v>
      </c>
      <c r="B322" s="335" t="s">
        <v>146</v>
      </c>
      <c r="C322" s="352" t="s">
        <v>480</v>
      </c>
      <c r="D322" s="351">
        <v>0</v>
      </c>
      <c r="E322" s="351">
        <v>0</v>
      </c>
      <c r="F322" s="351">
        <v>0</v>
      </c>
      <c r="G322" s="351">
        <v>0</v>
      </c>
      <c r="H322" s="351">
        <v>0</v>
      </c>
      <c r="I322" s="351">
        <v>0</v>
      </c>
      <c r="J322" s="351">
        <v>0</v>
      </c>
      <c r="K322" s="351">
        <v>0</v>
      </c>
      <c r="L322" s="351">
        <v>0</v>
      </c>
      <c r="M322" s="351">
        <v>0</v>
      </c>
      <c r="N322" s="351">
        <v>0</v>
      </c>
      <c r="O322" s="351">
        <v>0</v>
      </c>
      <c r="P322" s="351">
        <v>0</v>
      </c>
      <c r="Q322" s="351">
        <v>0</v>
      </c>
      <c r="R322" s="351">
        <v>0</v>
      </c>
      <c r="S322" s="351">
        <v>0</v>
      </c>
      <c r="T322" s="351">
        <v>0</v>
      </c>
      <c r="U322" s="351">
        <v>0</v>
      </c>
      <c r="V322" s="351">
        <v>0</v>
      </c>
      <c r="W322" s="351">
        <v>0</v>
      </c>
      <c r="X322" s="351">
        <v>0</v>
      </c>
      <c r="Y322" s="351">
        <v>0</v>
      </c>
    </row>
    <row r="323" spans="1:28" hidden="1">
      <c r="A323" s="335" t="s">
        <v>208</v>
      </c>
    </row>
    <row r="324" spans="1:28" hidden="1">
      <c r="A324" s="335" t="s">
        <v>208</v>
      </c>
      <c r="B324" s="335" t="s">
        <v>147</v>
      </c>
      <c r="C324" s="349" t="s">
        <v>481</v>
      </c>
      <c r="D324" s="348">
        <v>0</v>
      </c>
      <c r="E324" s="348">
        <v>0</v>
      </c>
      <c r="F324" s="348">
        <v>0</v>
      </c>
      <c r="G324" s="348">
        <v>0</v>
      </c>
      <c r="H324" s="348">
        <v>0</v>
      </c>
      <c r="I324" s="348">
        <v>0</v>
      </c>
      <c r="J324" s="348">
        <v>0</v>
      </c>
      <c r="K324" s="348">
        <v>0</v>
      </c>
      <c r="L324" s="348">
        <v>0</v>
      </c>
      <c r="M324" s="348">
        <v>0</v>
      </c>
      <c r="N324" s="348">
        <v>0</v>
      </c>
      <c r="O324" s="348">
        <v>0</v>
      </c>
      <c r="P324" s="348">
        <v>0</v>
      </c>
      <c r="Q324" s="348">
        <v>0</v>
      </c>
      <c r="R324" s="348">
        <v>0</v>
      </c>
      <c r="S324" s="348">
        <v>0</v>
      </c>
      <c r="T324" s="348">
        <v>0</v>
      </c>
      <c r="U324" s="348">
        <v>0</v>
      </c>
      <c r="V324" s="348">
        <v>0</v>
      </c>
      <c r="W324" s="348">
        <v>0</v>
      </c>
      <c r="X324" s="348">
        <v>0</v>
      </c>
      <c r="Y324" s="348">
        <v>0</v>
      </c>
    </row>
    <row r="325" spans="1:28" hidden="1">
      <c r="A325" s="335" t="s">
        <v>208</v>
      </c>
    </row>
    <row r="326" spans="1:28" hidden="1">
      <c r="A326" s="335" t="s">
        <v>208</v>
      </c>
      <c r="B326" s="335" t="s">
        <v>58</v>
      </c>
      <c r="C326" s="349" t="s">
        <v>482</v>
      </c>
      <c r="D326" s="348">
        <v>0</v>
      </c>
      <c r="E326" s="348">
        <v>0</v>
      </c>
      <c r="F326" s="348">
        <v>0</v>
      </c>
      <c r="G326" s="348">
        <v>0</v>
      </c>
      <c r="H326" s="348">
        <v>0</v>
      </c>
      <c r="I326" s="348">
        <v>0</v>
      </c>
      <c r="J326" s="348">
        <v>0</v>
      </c>
      <c r="K326" s="348">
        <v>0</v>
      </c>
      <c r="L326" s="348">
        <v>0</v>
      </c>
      <c r="M326" s="348">
        <v>0</v>
      </c>
      <c r="N326" s="348">
        <v>0</v>
      </c>
      <c r="O326" s="348">
        <v>0</v>
      </c>
      <c r="P326" s="348">
        <v>0</v>
      </c>
      <c r="Q326" s="348">
        <v>0</v>
      </c>
      <c r="R326" s="348">
        <v>0</v>
      </c>
      <c r="S326" s="348">
        <v>0</v>
      </c>
      <c r="T326" s="348">
        <v>0</v>
      </c>
      <c r="U326" s="348">
        <v>0</v>
      </c>
      <c r="V326" s="348">
        <v>0</v>
      </c>
      <c r="W326" s="348">
        <v>0</v>
      </c>
      <c r="X326" s="348">
        <v>0</v>
      </c>
      <c r="Y326" s="348">
        <v>0</v>
      </c>
    </row>
    <row r="327" spans="1:28" hidden="1">
      <c r="A327" s="335" t="s">
        <v>208</v>
      </c>
      <c r="B327" s="335" t="s">
        <v>115</v>
      </c>
      <c r="C327" s="349" t="s">
        <v>483</v>
      </c>
      <c r="D327" s="348">
        <v>146.39114550689757</v>
      </c>
      <c r="E327" s="348">
        <v>140.65770357597734</v>
      </c>
      <c r="F327" s="348">
        <v>141.46041603651952</v>
      </c>
      <c r="G327" s="348">
        <v>143.19715209814072</v>
      </c>
      <c r="H327" s="348">
        <v>145.04275991351835</v>
      </c>
      <c r="I327" s="348">
        <v>153.71685093707271</v>
      </c>
      <c r="J327" s="348">
        <v>155.4547559931236</v>
      </c>
      <c r="K327" s="348">
        <v>156.86926261898157</v>
      </c>
      <c r="L327" s="348">
        <v>156.31120704284081</v>
      </c>
      <c r="M327" s="348">
        <v>158.34449024155998</v>
      </c>
      <c r="N327" s="348">
        <v>186.43212895225037</v>
      </c>
      <c r="O327" s="348">
        <v>187.84864406847177</v>
      </c>
      <c r="P327" s="348">
        <v>192.98382460623202</v>
      </c>
      <c r="Q327" s="348">
        <v>198.85408689329148</v>
      </c>
      <c r="R327" s="348">
        <v>218.67006065691399</v>
      </c>
      <c r="S327" s="348">
        <v>224.30863169800472</v>
      </c>
      <c r="T327" s="348">
        <v>225.44658813576734</v>
      </c>
      <c r="U327" s="348">
        <v>227.4892149850576</v>
      </c>
      <c r="V327" s="348">
        <v>229.44213981042529</v>
      </c>
      <c r="W327" s="348">
        <v>224.42136698882689</v>
      </c>
      <c r="X327" s="348">
        <v>205.24061866214009</v>
      </c>
      <c r="Y327" s="348">
        <v>208.29771943745047</v>
      </c>
    </row>
    <row r="328" spans="1:28" hidden="1">
      <c r="A328" s="335" t="s">
        <v>208</v>
      </c>
      <c r="B328" s="335" t="s">
        <v>115</v>
      </c>
      <c r="C328" s="349" t="s">
        <v>484</v>
      </c>
      <c r="D328" s="348">
        <v>0</v>
      </c>
      <c r="E328" s="348">
        <v>0</v>
      </c>
      <c r="F328" s="348">
        <v>0</v>
      </c>
      <c r="G328" s="348">
        <v>0</v>
      </c>
      <c r="H328" s="348">
        <v>0</v>
      </c>
      <c r="I328" s="348">
        <v>0</v>
      </c>
      <c r="J328" s="348">
        <v>0</v>
      </c>
      <c r="K328" s="348">
        <v>0</v>
      </c>
      <c r="L328" s="348">
        <v>0</v>
      </c>
      <c r="M328" s="348">
        <v>0</v>
      </c>
      <c r="N328" s="348">
        <v>0</v>
      </c>
      <c r="O328" s="348">
        <v>0</v>
      </c>
      <c r="P328" s="348">
        <v>0</v>
      </c>
      <c r="Q328" s="348">
        <v>255.029955933032</v>
      </c>
      <c r="R328" s="348">
        <v>0</v>
      </c>
      <c r="S328" s="348">
        <v>0</v>
      </c>
      <c r="T328" s="348">
        <v>0</v>
      </c>
      <c r="U328" s="348">
        <v>0</v>
      </c>
      <c r="V328" s="348">
        <v>0</v>
      </c>
      <c r="W328" s="348">
        <v>283.6190784993143</v>
      </c>
      <c r="X328" s="348">
        <v>0</v>
      </c>
      <c r="Y328" s="348">
        <v>0</v>
      </c>
    </row>
    <row r="329" spans="1:28" hidden="1">
      <c r="A329" s="335" t="s">
        <v>208</v>
      </c>
      <c r="B329" s="335" t="s">
        <v>56</v>
      </c>
      <c r="C329" s="349" t="s">
        <v>485</v>
      </c>
      <c r="D329" s="348">
        <v>81194.085248798074</v>
      </c>
      <c r="E329" s="348">
        <v>52787.973252878692</v>
      </c>
      <c r="F329" s="348">
        <v>71855.546679312072</v>
      </c>
      <c r="G329" s="348">
        <v>73581.455088588671</v>
      </c>
      <c r="H329" s="348">
        <v>51778.96320204527</v>
      </c>
      <c r="I329" s="348">
        <v>52715.844295255316</v>
      </c>
      <c r="J329" s="348">
        <v>79271.808827998888</v>
      </c>
      <c r="K329" s="348">
        <v>61389.549533569902</v>
      </c>
      <c r="L329" s="348">
        <v>74320.844610274886</v>
      </c>
      <c r="M329" s="348">
        <v>96226.49135582328</v>
      </c>
      <c r="N329" s="348">
        <v>81104.823802744359</v>
      </c>
      <c r="O329" s="348">
        <v>79755.003541261001</v>
      </c>
      <c r="P329" s="348">
        <v>67706.778319777601</v>
      </c>
      <c r="Q329" s="348">
        <v>65777.101207263462</v>
      </c>
      <c r="R329" s="348">
        <v>79343.917759405347</v>
      </c>
      <c r="S329" s="348">
        <v>81909.771821455084</v>
      </c>
      <c r="T329" s="348">
        <v>74311.066668503307</v>
      </c>
      <c r="U329" s="348">
        <v>75453.003360915172</v>
      </c>
      <c r="V329" s="348">
        <v>75073.357645408934</v>
      </c>
      <c r="W329" s="348">
        <v>79686.259808923642</v>
      </c>
      <c r="X329" s="348">
        <v>89177.631914183017</v>
      </c>
      <c r="Y329" s="348">
        <v>112691.56771585078</v>
      </c>
    </row>
    <row r="330" spans="1:28" hidden="1">
      <c r="A330" s="335" t="s">
        <v>208</v>
      </c>
      <c r="C330" s="349" t="s">
        <v>486</v>
      </c>
      <c r="D330" s="348">
        <v>0</v>
      </c>
      <c r="E330" s="348">
        <v>0</v>
      </c>
      <c r="F330" s="348">
        <v>0</v>
      </c>
      <c r="G330" s="348">
        <v>0</v>
      </c>
      <c r="H330" s="348">
        <v>0</v>
      </c>
      <c r="I330" s="348">
        <v>0</v>
      </c>
      <c r="J330" s="348">
        <v>0</v>
      </c>
      <c r="K330" s="348">
        <v>0</v>
      </c>
      <c r="L330" s="348">
        <v>0</v>
      </c>
      <c r="M330" s="348">
        <v>0</v>
      </c>
      <c r="N330" s="348">
        <v>0</v>
      </c>
      <c r="O330" s="348">
        <v>0</v>
      </c>
      <c r="P330" s="348">
        <v>0</v>
      </c>
      <c r="Q330" s="348">
        <v>0</v>
      </c>
      <c r="R330" s="348">
        <v>0</v>
      </c>
      <c r="S330" s="348">
        <v>0</v>
      </c>
      <c r="T330" s="348">
        <v>0</v>
      </c>
      <c r="U330" s="348">
        <v>0</v>
      </c>
      <c r="V330" s="348">
        <v>0</v>
      </c>
      <c r="W330" s="348">
        <v>0</v>
      </c>
      <c r="X330" s="348">
        <v>0</v>
      </c>
      <c r="Y330" s="348">
        <v>0</v>
      </c>
    </row>
    <row r="331" spans="1:28" hidden="1">
      <c r="A331" s="335" t="s">
        <v>208</v>
      </c>
    </row>
    <row r="332" spans="1:28" hidden="1">
      <c r="A332" s="317"/>
      <c r="B332" s="317"/>
      <c r="C332" s="354" t="s">
        <v>64</v>
      </c>
      <c r="D332" s="355"/>
      <c r="E332" s="355"/>
      <c r="F332" s="355"/>
      <c r="G332" s="355"/>
      <c r="H332" s="355"/>
      <c r="I332" s="355"/>
      <c r="J332" s="355"/>
      <c r="K332" s="355"/>
      <c r="L332" s="355"/>
      <c r="M332" s="355"/>
      <c r="N332" s="355"/>
      <c r="O332" s="355"/>
      <c r="P332" s="355"/>
      <c r="Q332" s="355"/>
      <c r="R332" s="355"/>
      <c r="S332" s="355"/>
      <c r="T332" s="355"/>
      <c r="U332" s="355"/>
      <c r="V332" s="355"/>
      <c r="W332" s="355"/>
      <c r="X332" s="355"/>
      <c r="Y332" s="355"/>
      <c r="Z332" s="317"/>
      <c r="AA332" s="317"/>
      <c r="AB332" t="s">
        <v>542</v>
      </c>
    </row>
    <row r="333" spans="1:28" hidden="1">
      <c r="C333" s="349" t="s">
        <v>464</v>
      </c>
      <c r="D333" s="348">
        <v>332604</v>
      </c>
      <c r="E333" s="348">
        <v>332055</v>
      </c>
      <c r="F333" s="348">
        <v>331453</v>
      </c>
      <c r="G333" s="348">
        <v>330973</v>
      </c>
      <c r="H333" s="348">
        <v>330360</v>
      </c>
      <c r="I333" s="348">
        <v>330152</v>
      </c>
      <c r="J333" s="348">
        <v>329528</v>
      </c>
      <c r="K333" s="348">
        <v>330107</v>
      </c>
      <c r="L333" s="348">
        <v>330926</v>
      </c>
      <c r="M333" s="348">
        <v>332293</v>
      </c>
      <c r="N333" s="348">
        <v>333109</v>
      </c>
      <c r="O333" s="348">
        <v>333204</v>
      </c>
      <c r="P333" s="348">
        <v>333667</v>
      </c>
      <c r="Q333" s="348">
        <v>333121</v>
      </c>
      <c r="R333" s="348">
        <v>332524</v>
      </c>
      <c r="S333" s="348">
        <v>332046</v>
      </c>
      <c r="T333" s="348">
        <v>331439</v>
      </c>
      <c r="U333" s="348">
        <v>331236</v>
      </c>
      <c r="V333" s="348">
        <v>330617</v>
      </c>
      <c r="W333" s="348">
        <v>331200</v>
      </c>
      <c r="X333" s="348">
        <v>332020</v>
      </c>
      <c r="Y333" s="348">
        <v>333392</v>
      </c>
      <c r="AA333" s="334">
        <f>AA202+AA170+AA136+AA70</f>
        <v>121735773</v>
      </c>
      <c r="AB333" s="320">
        <f>SUM(D333:Y333)-SUM('[9]Gas Billing Determinants by Ta'!$B$333:$W$333)</f>
        <v>0</v>
      </c>
    </row>
    <row r="334" spans="1:28" hidden="1">
      <c r="C334" s="349" t="s">
        <v>465</v>
      </c>
      <c r="D334" s="348">
        <v>1337</v>
      </c>
      <c r="E334" s="348">
        <v>1333</v>
      </c>
      <c r="F334" s="348">
        <v>1322</v>
      </c>
      <c r="G334" s="348">
        <v>1307</v>
      </c>
      <c r="H334" s="348">
        <v>1298</v>
      </c>
      <c r="I334" s="348">
        <v>1293</v>
      </c>
      <c r="J334" s="348">
        <v>1290</v>
      </c>
      <c r="K334" s="348">
        <v>1300</v>
      </c>
      <c r="L334" s="348">
        <v>1319</v>
      </c>
      <c r="M334" s="348">
        <v>1330</v>
      </c>
      <c r="N334" s="348">
        <v>1336</v>
      </c>
      <c r="O334" s="348">
        <v>1337</v>
      </c>
      <c r="P334" s="348">
        <v>1338</v>
      </c>
      <c r="Q334" s="348">
        <v>1334</v>
      </c>
      <c r="R334" s="348">
        <v>1324</v>
      </c>
      <c r="S334" s="348">
        <v>1309</v>
      </c>
      <c r="T334" s="348">
        <v>1300</v>
      </c>
      <c r="U334" s="348">
        <v>1295</v>
      </c>
      <c r="V334" s="348">
        <v>1292</v>
      </c>
      <c r="W334" s="348">
        <v>1302</v>
      </c>
      <c r="X334" s="348">
        <v>1322</v>
      </c>
      <c r="Y334" s="348">
        <v>1333</v>
      </c>
      <c r="AB334" s="320">
        <f>SUM(D334:Y334)-SUM('[9]Gas Billing Determinants by Ta'!$B$334:$W$334)</f>
        <v>0</v>
      </c>
    </row>
    <row r="335" spans="1:28" hidden="1">
      <c r="C335" s="349" t="s">
        <v>466</v>
      </c>
      <c r="D335" s="350">
        <v>3273.7900000000004</v>
      </c>
      <c r="E335" s="350">
        <v>3273.7900000000004</v>
      </c>
      <c r="F335" s="350">
        <v>3273.7900000000004</v>
      </c>
      <c r="G335" s="350">
        <v>3273.7900000000004</v>
      </c>
      <c r="H335" s="350">
        <v>3273.7900000000004</v>
      </c>
      <c r="I335" s="350">
        <v>3273.7900000000004</v>
      </c>
      <c r="J335" s="350">
        <v>3273.7900000000004</v>
      </c>
      <c r="K335" s="350">
        <v>3273.7900000000004</v>
      </c>
      <c r="L335" s="350">
        <v>3273.7900000000004</v>
      </c>
      <c r="M335" s="350">
        <v>3273.7900000000004</v>
      </c>
      <c r="N335" s="350">
        <v>3273.7900000000004</v>
      </c>
      <c r="O335" s="350">
        <v>3273.7900000000004</v>
      </c>
      <c r="P335" s="350">
        <v>3273.7900000000004</v>
      </c>
      <c r="Q335" s="350">
        <v>3273.7900000000004</v>
      </c>
      <c r="R335" s="350">
        <v>3273.7900000000004</v>
      </c>
      <c r="S335" s="350">
        <v>3273.7900000000004</v>
      </c>
      <c r="T335" s="350">
        <v>3273.7900000000004</v>
      </c>
      <c r="U335" s="350">
        <v>3273.7900000000004</v>
      </c>
      <c r="V335" s="350">
        <v>3273.7900000000004</v>
      </c>
      <c r="W335" s="350">
        <v>3273.7900000000004</v>
      </c>
      <c r="X335" s="350">
        <v>3273.7900000000004</v>
      </c>
      <c r="Y335" s="350">
        <v>3273.7900000000004</v>
      </c>
      <c r="AB335" s="320">
        <f>SUM(D335:Y335)-SUM('[9]Gas Billing Determinants by Ta'!$B$335:$W$335)</f>
        <v>0</v>
      </c>
    </row>
    <row r="336" spans="1:28" hidden="1">
      <c r="C336" s="349" t="s">
        <v>467</v>
      </c>
      <c r="D336" s="350">
        <v>810.28</v>
      </c>
      <c r="E336" s="350">
        <v>810.28</v>
      </c>
      <c r="F336" s="350">
        <v>810.28</v>
      </c>
      <c r="G336" s="350">
        <v>810.28</v>
      </c>
      <c r="H336" s="350">
        <v>810.28</v>
      </c>
      <c r="I336" s="350">
        <v>810.28</v>
      </c>
      <c r="J336" s="350">
        <v>810.28</v>
      </c>
      <c r="K336" s="350">
        <v>810.28</v>
      </c>
      <c r="L336" s="350">
        <v>810.28</v>
      </c>
      <c r="M336" s="350">
        <v>810.28</v>
      </c>
      <c r="N336" s="350">
        <v>810.28</v>
      </c>
      <c r="O336" s="350">
        <v>810.28</v>
      </c>
      <c r="P336" s="350">
        <v>810.28</v>
      </c>
      <c r="Q336" s="350">
        <v>810.28</v>
      </c>
      <c r="R336" s="350">
        <v>810.28</v>
      </c>
      <c r="S336" s="350">
        <v>810.28</v>
      </c>
      <c r="T336" s="350">
        <v>810.28</v>
      </c>
      <c r="U336" s="350">
        <v>810.28</v>
      </c>
      <c r="V336" s="350">
        <v>810.28</v>
      </c>
      <c r="W336" s="350">
        <v>810.28</v>
      </c>
      <c r="X336" s="350">
        <v>810.28</v>
      </c>
      <c r="Y336" s="350">
        <v>810.28</v>
      </c>
      <c r="AB336" s="320">
        <f>SUM(D336:Y336)-SUM('[9]Gas Billing Determinants by Ta'!$B$336:$W$336)</f>
        <v>0</v>
      </c>
    </row>
    <row r="337" spans="3:28" hidden="1">
      <c r="C337" s="349" t="s">
        <v>468</v>
      </c>
      <c r="D337" s="348">
        <v>130</v>
      </c>
      <c r="E337" s="348">
        <v>126</v>
      </c>
      <c r="F337" s="348">
        <v>130</v>
      </c>
      <c r="G337" s="348">
        <v>126</v>
      </c>
      <c r="H337" s="348">
        <v>130</v>
      </c>
      <c r="I337" s="348">
        <v>130</v>
      </c>
      <c r="J337" s="348">
        <v>126</v>
      </c>
      <c r="K337" s="348">
        <v>130</v>
      </c>
      <c r="L337" s="348">
        <v>126</v>
      </c>
      <c r="M337" s="348">
        <v>130</v>
      </c>
      <c r="N337" s="348">
        <v>130</v>
      </c>
      <c r="O337" s="348">
        <v>118</v>
      </c>
      <c r="P337" s="348">
        <v>130</v>
      </c>
      <c r="Q337" s="348">
        <v>126</v>
      </c>
      <c r="R337" s="348">
        <v>130</v>
      </c>
      <c r="S337" s="348">
        <v>126</v>
      </c>
      <c r="T337" s="348">
        <v>130</v>
      </c>
      <c r="U337" s="348">
        <v>130</v>
      </c>
      <c r="V337" s="348">
        <v>126</v>
      </c>
      <c r="W337" s="348">
        <v>130</v>
      </c>
      <c r="X337" s="348">
        <v>126</v>
      </c>
      <c r="Y337" s="348">
        <v>130</v>
      </c>
      <c r="AB337" s="320">
        <f>SUM(D337:Y337)-SUM('[9]Gas Billing Determinants by Ta'!$B$337:$W$337)</f>
        <v>0</v>
      </c>
    </row>
    <row r="338" spans="3:28" hidden="1">
      <c r="C338" s="349" t="s">
        <v>469</v>
      </c>
      <c r="D338" s="351">
        <v>8069493.8600000003</v>
      </c>
      <c r="E338" s="351">
        <v>7796348.2999999998</v>
      </c>
      <c r="F338" s="351">
        <v>8031160.8100000005</v>
      </c>
      <c r="G338" s="351">
        <v>7749905.2999999998</v>
      </c>
      <c r="H338" s="351">
        <v>7983715.3100000005</v>
      </c>
      <c r="I338" s="351">
        <v>7974357.959999999</v>
      </c>
      <c r="J338" s="351">
        <v>7704006.8000000007</v>
      </c>
      <c r="K338" s="351">
        <v>7980612.209999999</v>
      </c>
      <c r="L338" s="351">
        <v>7760274.7999999998</v>
      </c>
      <c r="M338" s="351">
        <v>8056475.4100000001</v>
      </c>
      <c r="N338" s="351">
        <v>8079413.8600000003</v>
      </c>
      <c r="O338" s="351">
        <v>7305706.2800000003</v>
      </c>
      <c r="P338" s="351">
        <v>8091885.1600000001</v>
      </c>
      <c r="Q338" s="351">
        <v>7818125.2999999998</v>
      </c>
      <c r="R338" s="351">
        <v>8053866.7599999998</v>
      </c>
      <c r="S338" s="351">
        <v>7771967.2999999998</v>
      </c>
      <c r="T338" s="351">
        <v>8006838.21</v>
      </c>
      <c r="U338" s="351">
        <v>7997786.2100000009</v>
      </c>
      <c r="V338" s="351">
        <v>7726974.7999999998</v>
      </c>
      <c r="W338" s="351">
        <v>8004631.0099999998</v>
      </c>
      <c r="X338" s="351">
        <v>7783587.7999999998</v>
      </c>
      <c r="Y338" s="351">
        <v>8080922.0100000007</v>
      </c>
      <c r="AB338" s="320">
        <f>SUM(D338:Y338)-SUM('[9]Gas Billing Determinants by Ta'!$B$338:$W$338)</f>
        <v>0</v>
      </c>
    </row>
    <row r="339" spans="3:28" hidden="1">
      <c r="C339" s="349" t="s">
        <v>470</v>
      </c>
      <c r="D339" s="348">
        <v>504966.44</v>
      </c>
      <c r="E339" s="348">
        <v>487357.19999999995</v>
      </c>
      <c r="F339" s="348">
        <v>499851.44</v>
      </c>
      <c r="G339" s="348">
        <v>478777.19999999995</v>
      </c>
      <c r="H339" s="348">
        <v>491667.44</v>
      </c>
      <c r="I339" s="348">
        <v>489962.44</v>
      </c>
      <c r="J339" s="348">
        <v>473167.19999999995</v>
      </c>
      <c r="K339" s="348">
        <v>492349.44</v>
      </c>
      <c r="L339" s="348">
        <v>482737.19999999995</v>
      </c>
      <c r="M339" s="348">
        <v>502579.44</v>
      </c>
      <c r="N339" s="348">
        <v>504625.44</v>
      </c>
      <c r="O339" s="348">
        <v>456098.72000000003</v>
      </c>
      <c r="P339" s="348">
        <v>505307.44</v>
      </c>
      <c r="Q339" s="348">
        <v>487687.19999999995</v>
      </c>
      <c r="R339" s="348">
        <v>500533.44</v>
      </c>
      <c r="S339" s="348">
        <v>479437.19999999995</v>
      </c>
      <c r="T339" s="348">
        <v>492772.28</v>
      </c>
      <c r="U339" s="348">
        <v>491067.28</v>
      </c>
      <c r="V339" s="348">
        <v>474236.39999999997</v>
      </c>
      <c r="W339" s="348">
        <v>493454.28</v>
      </c>
      <c r="X339" s="348">
        <v>484136.39999999997</v>
      </c>
      <c r="Y339" s="348">
        <v>504025.28</v>
      </c>
      <c r="AB339" s="320">
        <f>SUM(D339:Y339)-SUM('[9]Gas Billing Determinants by Ta'!$B$339:$W$339)</f>
        <v>0</v>
      </c>
    </row>
    <row r="340" spans="3:28" hidden="1">
      <c r="C340" s="352" t="s">
        <v>471</v>
      </c>
      <c r="D340" s="351">
        <v>8574460.2999999989</v>
      </c>
      <c r="E340" s="351">
        <v>8283705.5</v>
      </c>
      <c r="F340" s="351">
        <v>8531012.25</v>
      </c>
      <c r="G340" s="351">
        <v>8228682.5</v>
      </c>
      <c r="H340" s="351">
        <v>8475382.75</v>
      </c>
      <c r="I340" s="351">
        <v>8464320.3999999985</v>
      </c>
      <c r="J340" s="351">
        <v>8177174.0000000009</v>
      </c>
      <c r="K340" s="351">
        <v>8472961.6499999985</v>
      </c>
      <c r="L340" s="351">
        <v>8243012</v>
      </c>
      <c r="M340" s="351">
        <v>8559054.8499999978</v>
      </c>
      <c r="N340" s="351">
        <v>8584039.2999999989</v>
      </c>
      <c r="O340" s="351">
        <v>7761805</v>
      </c>
      <c r="P340" s="351">
        <v>8597192.5999999978</v>
      </c>
      <c r="Q340" s="351">
        <v>8305812.5</v>
      </c>
      <c r="R340" s="351">
        <v>8554400.1999999993</v>
      </c>
      <c r="S340" s="351">
        <v>8251404.5</v>
      </c>
      <c r="T340" s="351">
        <v>8499610.4900000002</v>
      </c>
      <c r="U340" s="351">
        <v>8488853.4900000002</v>
      </c>
      <c r="V340" s="351">
        <v>8201211.2000000002</v>
      </c>
      <c r="W340" s="351">
        <v>8498085.290000001</v>
      </c>
      <c r="X340" s="351">
        <v>8267724.2000000002</v>
      </c>
      <c r="Y340" s="351">
        <v>8584947.290000001</v>
      </c>
      <c r="AB340" s="320">
        <f>SUM(D340:Y340)-SUM('[9]Gas Billing Determinants by Ta'!$B$340:$W$340)</f>
        <v>0</v>
      </c>
    </row>
    <row r="341" spans="3:28" hidden="1">
      <c r="AB341" s="320"/>
    </row>
    <row r="342" spans="3:28" hidden="1">
      <c r="C342" s="349" t="s">
        <v>472</v>
      </c>
      <c r="D342" s="348">
        <v>5658451.1763509866</v>
      </c>
      <c r="E342" s="348">
        <v>3132181.6322934115</v>
      </c>
      <c r="F342" s="348">
        <v>2240165.7563570477</v>
      </c>
      <c r="G342" s="348">
        <v>1814856.9948707432</v>
      </c>
      <c r="H342" s="348">
        <v>1707337.6317649062</v>
      </c>
      <c r="I342" s="348">
        <v>1711011.2633116676</v>
      </c>
      <c r="J342" s="348">
        <v>1742218.3818690435</v>
      </c>
      <c r="K342" s="348">
        <v>2672774.5253454382</v>
      </c>
      <c r="L342" s="348">
        <v>4830189.352287706</v>
      </c>
      <c r="M342" s="348">
        <v>6933200.3711103341</v>
      </c>
      <c r="N342" s="348">
        <v>8160568.0942550767</v>
      </c>
      <c r="O342" s="348">
        <v>6969458.5544170821</v>
      </c>
      <c r="P342" s="348">
        <v>5635203.6749690119</v>
      </c>
      <c r="Q342" s="348">
        <v>3121043.8902496966</v>
      </c>
      <c r="R342" s="348">
        <v>2234528.3635451146</v>
      </c>
      <c r="S342" s="348">
        <v>1807514.6415255875</v>
      </c>
      <c r="T342" s="348">
        <v>1708611.6300184513</v>
      </c>
      <c r="U342" s="348">
        <v>1711914.8039731088</v>
      </c>
      <c r="V342" s="348">
        <v>1736289.4469761895</v>
      </c>
      <c r="W342" s="348">
        <v>2677369.300852749</v>
      </c>
      <c r="X342" s="348">
        <v>4836643.5621877098</v>
      </c>
      <c r="Y342" s="348">
        <v>6943798.2943296107</v>
      </c>
      <c r="AB342" s="320">
        <f>SUM(D342:Y342)-SUM('[9]Gas Billing Determinants by Ta'!$B$342:$W$342)</f>
        <v>0</v>
      </c>
    </row>
    <row r="343" spans="3:28" hidden="1">
      <c r="C343" s="349" t="s">
        <v>473</v>
      </c>
      <c r="D343" s="348">
        <v>0</v>
      </c>
      <c r="E343" s="348">
        <v>365286.15293995349</v>
      </c>
      <c r="F343" s="348">
        <v>244626.7107053817</v>
      </c>
      <c r="G343" s="348">
        <v>174674.455102846</v>
      </c>
      <c r="H343" s="348">
        <v>172737.39433461439</v>
      </c>
      <c r="I343" s="348">
        <v>170931.65899198511</v>
      </c>
      <c r="J343" s="348">
        <v>189090.90699543021</v>
      </c>
      <c r="K343" s="348">
        <v>290132.45366166829</v>
      </c>
      <c r="L343" s="348">
        <v>0</v>
      </c>
      <c r="M343" s="348">
        <v>0</v>
      </c>
      <c r="N343" s="348">
        <v>0</v>
      </c>
      <c r="O343" s="348">
        <v>0</v>
      </c>
      <c r="P343" s="348">
        <v>0</v>
      </c>
      <c r="Q343" s="348">
        <v>365408.97807699826</v>
      </c>
      <c r="R343" s="348">
        <v>244518.8416048541</v>
      </c>
      <c r="S343" s="348">
        <v>174140.4547469379</v>
      </c>
      <c r="T343" s="348">
        <v>172286.55492571209</v>
      </c>
      <c r="U343" s="348">
        <v>170601.2703648638</v>
      </c>
      <c r="V343" s="348">
        <v>189200.0278165054</v>
      </c>
      <c r="W343" s="348">
        <v>291043.4074434677</v>
      </c>
      <c r="X343" s="348">
        <v>0</v>
      </c>
      <c r="Y343" s="348">
        <v>0</v>
      </c>
      <c r="AB343" s="320">
        <f>SUM(D343:Y343)-SUM('[9]Gas Billing Determinants by Ta'!$B$343:$W$343)</f>
        <v>0</v>
      </c>
    </row>
    <row r="344" spans="3:28" hidden="1">
      <c r="C344" s="349" t="s">
        <v>474</v>
      </c>
      <c r="D344" s="353">
        <v>19.4023</v>
      </c>
      <c r="E344" s="353">
        <v>19.4023</v>
      </c>
      <c r="F344" s="353">
        <v>19.4023</v>
      </c>
      <c r="G344" s="353">
        <v>19.4023</v>
      </c>
      <c r="H344" s="353">
        <v>19.4023</v>
      </c>
      <c r="I344" s="353">
        <v>19.4023</v>
      </c>
      <c r="J344" s="353">
        <v>19.4023</v>
      </c>
      <c r="K344" s="353">
        <v>19.4023</v>
      </c>
      <c r="L344" s="353">
        <v>19.4023</v>
      </c>
      <c r="M344" s="353">
        <v>19.4023</v>
      </c>
      <c r="N344" s="353">
        <v>19.4023</v>
      </c>
      <c r="O344" s="353">
        <v>19.4023</v>
      </c>
      <c r="P344" s="353">
        <v>19.4023</v>
      </c>
      <c r="Q344" s="353">
        <v>19.4023</v>
      </c>
      <c r="R344" s="353">
        <v>19.4023</v>
      </c>
      <c r="S344" s="353">
        <v>19.4023</v>
      </c>
      <c r="T344" s="353">
        <v>19.4023</v>
      </c>
      <c r="U344" s="353">
        <v>19.4023</v>
      </c>
      <c r="V344" s="353">
        <v>19.4023</v>
      </c>
      <c r="W344" s="353">
        <v>19.4023</v>
      </c>
      <c r="X344" s="353">
        <v>19.4023</v>
      </c>
      <c r="Y344" s="353">
        <v>19.4023</v>
      </c>
      <c r="AB344" s="320">
        <f>SUM(D344:Y344)-SUM('[9]Gas Billing Determinants by Ta'!$B$344:$W$344)</f>
        <v>0</v>
      </c>
    </row>
    <row r="345" spans="3:28" hidden="1">
      <c r="C345" s="349" t="s">
        <v>475</v>
      </c>
      <c r="D345" s="353">
        <v>9.2996000000000016</v>
      </c>
      <c r="E345" s="353">
        <v>7.7996000000000008</v>
      </c>
      <c r="F345" s="353">
        <v>7.7996000000000008</v>
      </c>
      <c r="G345" s="353">
        <v>7.7996000000000008</v>
      </c>
      <c r="H345" s="353">
        <v>7.7996000000000008</v>
      </c>
      <c r="I345" s="353">
        <v>7.7996000000000008</v>
      </c>
      <c r="J345" s="353">
        <v>7.7996000000000008</v>
      </c>
      <c r="K345" s="353">
        <v>7.7996000000000008</v>
      </c>
      <c r="L345" s="353">
        <v>9.2996000000000016</v>
      </c>
      <c r="M345" s="353">
        <v>9.2996000000000016</v>
      </c>
      <c r="N345" s="353">
        <v>9.2996000000000016</v>
      </c>
      <c r="O345" s="353">
        <v>9.2996000000000016</v>
      </c>
      <c r="P345" s="353">
        <v>9.2996000000000016</v>
      </c>
      <c r="Q345" s="353">
        <v>7.7996000000000008</v>
      </c>
      <c r="R345" s="353">
        <v>7.7996000000000008</v>
      </c>
      <c r="S345" s="353">
        <v>7.7996000000000008</v>
      </c>
      <c r="T345" s="353">
        <v>7.7996000000000008</v>
      </c>
      <c r="U345" s="353">
        <v>7.7996000000000008</v>
      </c>
      <c r="V345" s="353">
        <v>7.7996000000000008</v>
      </c>
      <c r="W345" s="353">
        <v>7.7996000000000008</v>
      </c>
      <c r="X345" s="353">
        <v>9.2996000000000016</v>
      </c>
      <c r="Y345" s="353">
        <v>9.2996000000000016</v>
      </c>
      <c r="AB345" s="320">
        <f>SUM(D345:Y345)-SUM('[9]Gas Billing Determinants by Ta'!$B$345:$W$345)</f>
        <v>0</v>
      </c>
    </row>
    <row r="346" spans="3:28" hidden="1">
      <c r="C346" s="349" t="s">
        <v>476</v>
      </c>
      <c r="D346" s="351">
        <v>18276209.978150509</v>
      </c>
      <c r="E346" s="351">
        <v>8372154.2335148938</v>
      </c>
      <c r="F346" s="351">
        <v>4277451.2021619529</v>
      </c>
      <c r="G346" s="351">
        <v>2823293.7440100368</v>
      </c>
      <c r="H346" s="351">
        <v>2488046.2307163151</v>
      </c>
      <c r="I346" s="351">
        <v>2473998.61207134</v>
      </c>
      <c r="J346" s="351">
        <v>2679215.4418428871</v>
      </c>
      <c r="K346" s="351">
        <v>6067319.5625605118</v>
      </c>
      <c r="L346" s="351">
        <v>15026983.565199303</v>
      </c>
      <c r="M346" s="351">
        <v>24041334.760210052</v>
      </c>
      <c r="N346" s="351">
        <v>28844117.842059411</v>
      </c>
      <c r="O346" s="351">
        <v>24415556.123211168</v>
      </c>
      <c r="P346" s="351">
        <v>18265621.87773294</v>
      </c>
      <c r="Q346" s="351">
        <v>8377909.5720727267</v>
      </c>
      <c r="R346" s="351">
        <v>4283798.4485549564</v>
      </c>
      <c r="S346" s="351">
        <v>2824018.8049291736</v>
      </c>
      <c r="T346" s="351">
        <v>2490547.0896458528</v>
      </c>
      <c r="U346" s="351">
        <v>2477593.2466827561</v>
      </c>
      <c r="V346" s="351">
        <v>2684013.9232188733</v>
      </c>
      <c r="W346" s="351">
        <v>6082369.1436824817</v>
      </c>
      <c r="X346" s="351">
        <v>15050157.743033804</v>
      </c>
      <c r="Y346" s="351">
        <v>24070175.225551475</v>
      </c>
      <c r="AB346" s="320">
        <f>SUM(D346:Y346)-SUM('[9]Gas Billing Determinants by Ta'!$B$346:$W$346)</f>
        <v>0</v>
      </c>
    </row>
    <row r="347" spans="3:28" hidden="1">
      <c r="C347" s="349" t="s">
        <v>477</v>
      </c>
      <c r="D347" s="348">
        <v>0</v>
      </c>
      <c r="E347" s="348">
        <v>1106967.2794280187</v>
      </c>
      <c r="F347" s="348">
        <v>705163.7339329957</v>
      </c>
      <c r="G347" s="348">
        <v>481087.16241743637</v>
      </c>
      <c r="H347" s="348">
        <v>469886.24248420476</v>
      </c>
      <c r="I347" s="348">
        <v>456556.86361278757</v>
      </c>
      <c r="J347" s="348">
        <v>515686.00456119218</v>
      </c>
      <c r="K347" s="348">
        <v>830081.28567510634</v>
      </c>
      <c r="L347" s="348">
        <v>0</v>
      </c>
      <c r="M347" s="348">
        <v>0</v>
      </c>
      <c r="N347" s="348">
        <v>0</v>
      </c>
      <c r="O347" s="348">
        <v>0</v>
      </c>
      <c r="P347" s="348">
        <v>0</v>
      </c>
      <c r="Q347" s="348">
        <v>1107928.944115465</v>
      </c>
      <c r="R347" s="348">
        <v>705350.24150606047</v>
      </c>
      <c r="S347" s="348">
        <v>479791.01218582736</v>
      </c>
      <c r="T347" s="348">
        <v>468871.96519364574</v>
      </c>
      <c r="U347" s="348">
        <v>455917.9535321389</v>
      </c>
      <c r="V347" s="348">
        <v>516501.22255209356</v>
      </c>
      <c r="W347" s="348">
        <v>833585.98684028652</v>
      </c>
      <c r="X347" s="348">
        <v>0</v>
      </c>
      <c r="Y347" s="348">
        <v>0</v>
      </c>
      <c r="AB347" s="320">
        <f>SUM(D347:Y347)-SUM('[9]Gas Billing Determinants by Ta'!$B$347:$W$347)</f>
        <v>0</v>
      </c>
    </row>
    <row r="348" spans="3:28" hidden="1">
      <c r="C348" s="352" t="s">
        <v>478</v>
      </c>
      <c r="D348" s="351">
        <v>18276209.978150509</v>
      </c>
      <c r="E348" s="351">
        <v>9479121.5129429102</v>
      </c>
      <c r="F348" s="351">
        <v>4982614.9360949481</v>
      </c>
      <c r="G348" s="351">
        <v>3304380.9064274733</v>
      </c>
      <c r="H348" s="351">
        <v>2957932.4732005196</v>
      </c>
      <c r="I348" s="351">
        <v>2930555.4756841273</v>
      </c>
      <c r="J348" s="351">
        <v>3194901.4464040794</v>
      </c>
      <c r="K348" s="351">
        <v>6897400.8482356174</v>
      </c>
      <c r="L348" s="351">
        <v>15026983.565199303</v>
      </c>
      <c r="M348" s="351">
        <v>24041334.760210052</v>
      </c>
      <c r="N348" s="351">
        <v>28844117.842059411</v>
      </c>
      <c r="O348" s="351">
        <v>24415556.123211168</v>
      </c>
      <c r="P348" s="351">
        <v>18265621.87773294</v>
      </c>
      <c r="Q348" s="351">
        <v>9485838.5161881912</v>
      </c>
      <c r="R348" s="351">
        <v>4989148.690061016</v>
      </c>
      <c r="S348" s="351">
        <v>3303809.8171150009</v>
      </c>
      <c r="T348" s="351">
        <v>2959419.0548394988</v>
      </c>
      <c r="U348" s="351">
        <v>2933511.2002148945</v>
      </c>
      <c r="V348" s="351">
        <v>3200515.145770967</v>
      </c>
      <c r="W348" s="351">
        <v>6915955.1305227689</v>
      </c>
      <c r="X348" s="351">
        <v>15050157.743033804</v>
      </c>
      <c r="Y348" s="351">
        <v>24070175.225551475</v>
      </c>
      <c r="AB348" s="320">
        <f>SUM(D348:Y348)-SUM('[9]Gas Billing Determinants by Ta'!$B$348:$W$348)</f>
        <v>0</v>
      </c>
    </row>
    <row r="349" spans="3:28" hidden="1">
      <c r="AB349" s="320"/>
    </row>
    <row r="350" spans="3:28" hidden="1">
      <c r="C350" s="349" t="s">
        <v>289</v>
      </c>
      <c r="D350" s="348">
        <v>112539.22394075022</v>
      </c>
      <c r="E350" s="348">
        <v>112721.42922545972</v>
      </c>
      <c r="F350" s="348">
        <v>112903.63451016913</v>
      </c>
      <c r="G350" s="348">
        <v>115835.83979487853</v>
      </c>
      <c r="H350" s="348">
        <v>116018.04507958793</v>
      </c>
      <c r="I350" s="348">
        <v>116018.04507958793</v>
      </c>
      <c r="J350" s="348">
        <v>116018.04507958793</v>
      </c>
      <c r="K350" s="348">
        <v>116018.04507958793</v>
      </c>
      <c r="L350" s="348">
        <v>116317.24426424243</v>
      </c>
      <c r="M350" s="348">
        <v>116616.44344889693</v>
      </c>
      <c r="N350" s="348">
        <v>116915.64263355143</v>
      </c>
      <c r="O350" s="348">
        <v>117214.84181820592</v>
      </c>
      <c r="P350" s="348">
        <v>117514.04100286042</v>
      </c>
      <c r="Q350" s="348">
        <v>117813.24018751492</v>
      </c>
      <c r="R350" s="348">
        <v>118112.43937216942</v>
      </c>
      <c r="S350" s="348">
        <v>118411.63855682423</v>
      </c>
      <c r="T350" s="348">
        <v>118710.83774147823</v>
      </c>
      <c r="U350" s="348">
        <v>118710.83774147823</v>
      </c>
      <c r="V350" s="348">
        <v>118710.83774147823</v>
      </c>
      <c r="W350" s="348">
        <v>118710.83774147823</v>
      </c>
      <c r="X350" s="348">
        <v>118710.83774147823</v>
      </c>
      <c r="Y350" s="348">
        <v>118710.83774147823</v>
      </c>
      <c r="AB350" s="320">
        <f>SUM(D350:Y350)-SUM('[9]Gas Billing Determinants by Ta'!$B$350:$W$350)</f>
        <v>0</v>
      </c>
    </row>
    <row r="351" spans="3:28" hidden="1">
      <c r="C351" s="349" t="s">
        <v>290</v>
      </c>
      <c r="D351" s="350">
        <v>36.33</v>
      </c>
      <c r="E351" s="350">
        <v>36.33</v>
      </c>
      <c r="F351" s="350">
        <v>36.33</v>
      </c>
      <c r="G351" s="350">
        <v>36.33</v>
      </c>
      <c r="H351" s="350">
        <v>36.33</v>
      </c>
      <c r="I351" s="350">
        <v>36.33</v>
      </c>
      <c r="J351" s="350">
        <v>36.33</v>
      </c>
      <c r="K351" s="350">
        <v>36.33</v>
      </c>
      <c r="L351" s="350">
        <v>36.33</v>
      </c>
      <c r="M351" s="350">
        <v>36.33</v>
      </c>
      <c r="N351" s="350">
        <v>36.33</v>
      </c>
      <c r="O351" s="350">
        <v>36.33</v>
      </c>
      <c r="P351" s="350">
        <v>36.33</v>
      </c>
      <c r="Q351" s="350">
        <v>36.33</v>
      </c>
      <c r="R351" s="350">
        <v>36.33</v>
      </c>
      <c r="S351" s="350">
        <v>36.33</v>
      </c>
      <c r="T351" s="350">
        <v>36.33</v>
      </c>
      <c r="U351" s="350">
        <v>36.33</v>
      </c>
      <c r="V351" s="350">
        <v>36.33</v>
      </c>
      <c r="W351" s="350">
        <v>36.33</v>
      </c>
      <c r="X351" s="350">
        <v>36.33</v>
      </c>
      <c r="Y351" s="350">
        <v>36.33</v>
      </c>
      <c r="AB351" s="320">
        <f>SUM(D351:Y351)-SUM('[9]Gas Billing Determinants by Ta'!$B$351:$W$351)</f>
        <v>0</v>
      </c>
    </row>
    <row r="352" spans="3:28" hidden="1">
      <c r="C352" s="352" t="s">
        <v>479</v>
      </c>
      <c r="D352" s="351">
        <v>889763.99500577676</v>
      </c>
      <c r="E352" s="351">
        <v>891108.67000693292</v>
      </c>
      <c r="F352" s="351">
        <v>892453.34500808828</v>
      </c>
      <c r="G352" s="351">
        <v>914093.02000924363</v>
      </c>
      <c r="H352" s="351">
        <v>915437.6950103991</v>
      </c>
      <c r="I352" s="351">
        <v>915437.6950103991</v>
      </c>
      <c r="J352" s="351">
        <v>915437.6950103991</v>
      </c>
      <c r="K352" s="351">
        <v>915437.6950103991</v>
      </c>
      <c r="L352" s="351">
        <v>917645.78499314922</v>
      </c>
      <c r="M352" s="351">
        <v>919853.87497589947</v>
      </c>
      <c r="N352" s="351">
        <v>922061.96495864971</v>
      </c>
      <c r="O352" s="351">
        <v>924270.05494139984</v>
      </c>
      <c r="P352" s="351">
        <v>926478.14492415008</v>
      </c>
      <c r="Q352" s="351">
        <v>928686.23490690032</v>
      </c>
      <c r="R352" s="351">
        <v>930894.32488965045</v>
      </c>
      <c r="S352" s="351">
        <v>933102.41487240291</v>
      </c>
      <c r="T352" s="351">
        <v>935310.50485514954</v>
      </c>
      <c r="U352" s="351">
        <v>935310.50485514954</v>
      </c>
      <c r="V352" s="351">
        <v>935310.50485514954</v>
      </c>
      <c r="W352" s="351">
        <v>935310.50485514954</v>
      </c>
      <c r="X352" s="351">
        <v>935310.50485514954</v>
      </c>
      <c r="Y352" s="351">
        <v>935310.50485514954</v>
      </c>
      <c r="AB352" s="320">
        <f>SUM(D352:Y352)-SUM('[9]Gas Billing Determinants by Ta'!$B$352:$W$352)</f>
        <v>0</v>
      </c>
    </row>
    <row r="353" spans="3:28" hidden="1">
      <c r="AB353" s="320"/>
    </row>
    <row r="354" spans="3:28" hidden="1">
      <c r="C354" s="349" t="s">
        <v>288</v>
      </c>
      <c r="D354" s="350">
        <v>1650</v>
      </c>
      <c r="E354" s="350">
        <v>1650</v>
      </c>
      <c r="F354" s="350">
        <v>1650</v>
      </c>
      <c r="G354" s="350">
        <v>1650</v>
      </c>
      <c r="H354" s="350">
        <v>1650</v>
      </c>
      <c r="I354" s="350">
        <v>1650</v>
      </c>
      <c r="J354" s="350">
        <v>1650</v>
      </c>
      <c r="K354" s="350">
        <v>1650</v>
      </c>
      <c r="L354" s="350">
        <v>1650</v>
      </c>
      <c r="M354" s="350">
        <v>1650</v>
      </c>
      <c r="N354" s="350">
        <v>1650</v>
      </c>
      <c r="O354" s="350">
        <v>1650</v>
      </c>
      <c r="P354" s="350">
        <v>1650</v>
      </c>
      <c r="Q354" s="350">
        <v>1650</v>
      </c>
      <c r="R354" s="350">
        <v>1650</v>
      </c>
      <c r="S354" s="350">
        <v>1650</v>
      </c>
      <c r="T354" s="350">
        <v>1650</v>
      </c>
      <c r="U354" s="350">
        <v>1650</v>
      </c>
      <c r="V354" s="350">
        <v>1650</v>
      </c>
      <c r="W354" s="350">
        <v>1650</v>
      </c>
      <c r="X354" s="350">
        <v>1650</v>
      </c>
      <c r="Y354" s="350">
        <v>1650</v>
      </c>
      <c r="AB354" s="320">
        <f>SUM(D354:Y354)-SUM('[9]Gas Billing Determinants by Ta'!$B$354:$W$354)</f>
        <v>0</v>
      </c>
    </row>
    <row r="355" spans="3:28" hidden="1">
      <c r="C355" s="352" t="s">
        <v>480</v>
      </c>
      <c r="D355" s="351">
        <v>48400</v>
      </c>
      <c r="E355" s="351">
        <v>48400</v>
      </c>
      <c r="F355" s="351">
        <v>48400</v>
      </c>
      <c r="G355" s="351">
        <v>48400</v>
      </c>
      <c r="H355" s="351">
        <v>48400</v>
      </c>
      <c r="I355" s="351">
        <v>48400</v>
      </c>
      <c r="J355" s="351">
        <v>48400</v>
      </c>
      <c r="K355" s="351">
        <v>48400</v>
      </c>
      <c r="L355" s="351">
        <v>48400</v>
      </c>
      <c r="M355" s="351">
        <v>48400</v>
      </c>
      <c r="N355" s="351">
        <v>48400</v>
      </c>
      <c r="O355" s="351">
        <v>48400</v>
      </c>
      <c r="P355" s="351">
        <v>48400</v>
      </c>
      <c r="Q355" s="351">
        <v>48400</v>
      </c>
      <c r="R355" s="351">
        <v>48400</v>
      </c>
      <c r="S355" s="351">
        <v>48400</v>
      </c>
      <c r="T355" s="351">
        <v>48400</v>
      </c>
      <c r="U355" s="351">
        <v>48400</v>
      </c>
      <c r="V355" s="351">
        <v>48400</v>
      </c>
      <c r="W355" s="351">
        <v>48400</v>
      </c>
      <c r="X355" s="351">
        <v>48400</v>
      </c>
      <c r="Y355" s="351">
        <v>48400</v>
      </c>
      <c r="AB355" s="320">
        <f>SUM(D355:Y355)-SUM('[9]Gas Billing Determinants by Ta'!$B$355:$W$355)</f>
        <v>0</v>
      </c>
    </row>
    <row r="356" spans="3:28" hidden="1">
      <c r="AB356" s="320"/>
    </row>
    <row r="357" spans="3:28" hidden="1">
      <c r="C357" s="349" t="s">
        <v>481</v>
      </c>
      <c r="D357" s="348">
        <v>6450</v>
      </c>
      <c r="E357" s="348">
        <v>6450</v>
      </c>
      <c r="F357" s="348">
        <v>6450</v>
      </c>
      <c r="G357" s="348">
        <v>6450</v>
      </c>
      <c r="H357" s="348">
        <v>6450</v>
      </c>
      <c r="I357" s="348">
        <v>6450</v>
      </c>
      <c r="J357" s="348">
        <v>6450</v>
      </c>
      <c r="K357" s="348">
        <v>6450</v>
      </c>
      <c r="L357" s="348">
        <v>6450</v>
      </c>
      <c r="M357" s="348">
        <v>6450</v>
      </c>
      <c r="N357" s="348">
        <v>6450</v>
      </c>
      <c r="O357" s="348">
        <v>6450</v>
      </c>
      <c r="P357" s="348">
        <v>6450</v>
      </c>
      <c r="Q357" s="348">
        <v>6450</v>
      </c>
      <c r="R357" s="348">
        <v>6450</v>
      </c>
      <c r="S357" s="348">
        <v>6450</v>
      </c>
      <c r="T357" s="348">
        <v>6450</v>
      </c>
      <c r="U357" s="348">
        <v>6450</v>
      </c>
      <c r="V357" s="348">
        <v>6450</v>
      </c>
      <c r="W357" s="348">
        <v>6450</v>
      </c>
      <c r="X357" s="348">
        <v>6450</v>
      </c>
      <c r="Y357" s="348">
        <v>6450</v>
      </c>
      <c r="AB357" s="320">
        <f>SUM(D357:Y357)-SUM('[9]Gas Billing Determinants by Ta'!$B$357:$W$357)</f>
        <v>0</v>
      </c>
    </row>
    <row r="358" spans="3:28" hidden="1">
      <c r="AB358" s="320"/>
    </row>
    <row r="359" spans="3:28" hidden="1">
      <c r="C359" s="349" t="s">
        <v>482</v>
      </c>
      <c r="D359" s="348">
        <v>363155.71816067467</v>
      </c>
      <c r="E359" s="348">
        <v>476430.34084967611</v>
      </c>
      <c r="F359" s="348">
        <v>385505.54076632787</v>
      </c>
      <c r="G359" s="348">
        <v>473260.37626831181</v>
      </c>
      <c r="H359" s="348">
        <v>467088.4628245451</v>
      </c>
      <c r="I359" s="348">
        <v>420613.90749155474</v>
      </c>
      <c r="J359" s="348">
        <v>610844.14720209793</v>
      </c>
      <c r="K359" s="348">
        <v>729677.64600208018</v>
      </c>
      <c r="L359" s="348">
        <v>912099.08614508284</v>
      </c>
      <c r="M359" s="348">
        <v>929814.14044286357</v>
      </c>
      <c r="N359" s="348">
        <v>645807.710777845</v>
      </c>
      <c r="O359" s="348">
        <v>644948.04490630073</v>
      </c>
      <c r="P359" s="348">
        <v>647807.55783203966</v>
      </c>
      <c r="Q359" s="348">
        <v>647578.53687596263</v>
      </c>
      <c r="R359" s="348">
        <v>642935.93364056945</v>
      </c>
      <c r="S359" s="348">
        <v>647539.70341126143</v>
      </c>
      <c r="T359" s="348">
        <v>647300.57338230638</v>
      </c>
      <c r="U359" s="348">
        <v>646284.90198060079</v>
      </c>
      <c r="V359" s="348">
        <v>647553.97670493298</v>
      </c>
      <c r="W359" s="348">
        <v>647785.84730959276</v>
      </c>
      <c r="X359" s="348">
        <v>640723.86810489011</v>
      </c>
      <c r="Y359" s="348">
        <v>643160.69440740987</v>
      </c>
      <c r="AB359" s="320">
        <f>SUM(D359:Y359)-SUM('[9]Gas Billing Determinants by Ta'!$B$359:$W$359)</f>
        <v>0</v>
      </c>
    </row>
    <row r="360" spans="3:28" hidden="1">
      <c r="C360" s="349" t="s">
        <v>483</v>
      </c>
      <c r="D360" s="348">
        <v>1044375.8551406716</v>
      </c>
      <c r="E360" s="348">
        <v>1003472.6413652038</v>
      </c>
      <c r="F360" s="348">
        <v>1009199.3095288284</v>
      </c>
      <c r="G360" s="348">
        <v>1021589.4387489306</v>
      </c>
      <c r="H360" s="348">
        <v>1034756.2749927834</v>
      </c>
      <c r="I360" s="348">
        <v>1096638.5097339943</v>
      </c>
      <c r="J360" s="348">
        <v>1109036.9787314301</v>
      </c>
      <c r="K360" s="348">
        <v>1119128.2760012709</v>
      </c>
      <c r="L360" s="348">
        <v>1115147.0258544132</v>
      </c>
      <c r="M360" s="348">
        <v>1129652.7657477143</v>
      </c>
      <c r="N360" s="348">
        <v>1330034.0906959325</v>
      </c>
      <c r="O360" s="348">
        <v>1340139.7168299512</v>
      </c>
      <c r="P360" s="348">
        <v>1376774.8462761673</v>
      </c>
      <c r="Q360" s="348">
        <v>1418654.1564948231</v>
      </c>
      <c r="R360" s="348">
        <v>1560024.2132231055</v>
      </c>
      <c r="S360" s="348">
        <v>1600250.6041869845</v>
      </c>
      <c r="T360" s="348">
        <v>1615242.3235336989</v>
      </c>
      <c r="U360" s="348">
        <v>1629876.9976063578</v>
      </c>
      <c r="V360" s="348">
        <v>1643868.989495425</v>
      </c>
      <c r="W360" s="348">
        <v>1607896.989096778</v>
      </c>
      <c r="X360" s="348">
        <v>1470473.944683016</v>
      </c>
      <c r="Y360" s="348">
        <v>1492376.9532866115</v>
      </c>
      <c r="AB360" s="320">
        <f>SUM(D360:Y360)-SUM('[9]Gas Billing Determinants by Ta'!$B$360:$W$360)</f>
        <v>0</v>
      </c>
    </row>
    <row r="361" spans="3:28" hidden="1">
      <c r="C361" s="349" t="s">
        <v>484</v>
      </c>
      <c r="D361" s="348">
        <v>0</v>
      </c>
      <c r="E361" s="348">
        <v>0</v>
      </c>
      <c r="F361" s="348">
        <v>0</v>
      </c>
      <c r="G361" s="348">
        <v>0</v>
      </c>
      <c r="H361" s="348">
        <v>0</v>
      </c>
      <c r="I361" s="348">
        <v>0</v>
      </c>
      <c r="J361" s="348">
        <v>0</v>
      </c>
      <c r="K361" s="348">
        <v>0</v>
      </c>
      <c r="L361" s="348">
        <v>0</v>
      </c>
      <c r="M361" s="348">
        <v>0</v>
      </c>
      <c r="N361" s="348">
        <v>0</v>
      </c>
      <c r="O361" s="348">
        <v>0</v>
      </c>
      <c r="P361" s="348">
        <v>0</v>
      </c>
      <c r="Q361" s="348">
        <v>71999.999999999985</v>
      </c>
      <c r="R361" s="348">
        <v>0</v>
      </c>
      <c r="S361" s="348">
        <v>0</v>
      </c>
      <c r="T361" s="348">
        <v>0</v>
      </c>
      <c r="U361" s="348">
        <v>0</v>
      </c>
      <c r="V361" s="348">
        <v>0</v>
      </c>
      <c r="W361" s="348">
        <v>71999.999999999985</v>
      </c>
      <c r="X361" s="348">
        <v>0</v>
      </c>
      <c r="Y361" s="348">
        <v>0</v>
      </c>
      <c r="AB361" s="320">
        <f>SUM(D361:Y361)-SUM('[9]Gas Billing Determinants by Ta'!$B$361:$W$361)</f>
        <v>0</v>
      </c>
    </row>
    <row r="362" spans="3:28" hidden="1">
      <c r="C362" s="349" t="s">
        <v>485</v>
      </c>
      <c r="D362" s="348">
        <v>15762654.901746579</v>
      </c>
      <c r="E362" s="348">
        <v>7531119.1888652584</v>
      </c>
      <c r="F362" s="348">
        <v>3681622.0656037489</v>
      </c>
      <c r="G362" s="348">
        <v>2275057.6816016333</v>
      </c>
      <c r="H362" s="348">
        <v>2038308.2453454756</v>
      </c>
      <c r="I362" s="348">
        <v>2049384.1700656461</v>
      </c>
      <c r="J362" s="348">
        <v>2335874.8390001408</v>
      </c>
      <c r="K362" s="348">
        <v>5358449.5994122289</v>
      </c>
      <c r="L362" s="348">
        <v>14080171.172510674</v>
      </c>
      <c r="M362" s="348">
        <v>24252598.222083233</v>
      </c>
      <c r="N362" s="348">
        <v>30002820.97165269</v>
      </c>
      <c r="O362" s="348">
        <v>24939481.07115851</v>
      </c>
      <c r="P362" s="348">
        <v>17576238.138848033</v>
      </c>
      <c r="Q362" s="348">
        <v>8197949.9735494144</v>
      </c>
      <c r="R362" s="348">
        <v>4051548.3079332798</v>
      </c>
      <c r="S362" s="348">
        <v>2520915.1844120873</v>
      </c>
      <c r="T362" s="348">
        <v>2278104.4657608941</v>
      </c>
      <c r="U362" s="348">
        <v>2285909.4097387441</v>
      </c>
      <c r="V362" s="348">
        <v>2560392.4020617995</v>
      </c>
      <c r="W362" s="348">
        <v>5851224.8623844879</v>
      </c>
      <c r="X362" s="348">
        <v>14929879.79885741</v>
      </c>
      <c r="Y362" s="348">
        <v>25676112.100124769</v>
      </c>
      <c r="AB362" s="320">
        <f>SUM(D362:Y362)-SUM('[9]Gas Billing Determinants by Ta'!$B$362:$W$362)</f>
        <v>0</v>
      </c>
    </row>
    <row r="363" spans="3:28" hidden="1">
      <c r="C363" s="349" t="s">
        <v>486</v>
      </c>
      <c r="D363" s="348">
        <v>0</v>
      </c>
      <c r="E363" s="348">
        <v>0</v>
      </c>
      <c r="F363" s="348">
        <v>0</v>
      </c>
      <c r="G363" s="348">
        <v>0</v>
      </c>
      <c r="H363" s="348">
        <v>0</v>
      </c>
      <c r="I363" s="348">
        <v>0</v>
      </c>
      <c r="J363" s="348">
        <v>0</v>
      </c>
      <c r="K363" s="348">
        <v>0</v>
      </c>
      <c r="L363" s="348">
        <v>0</v>
      </c>
      <c r="M363" s="348">
        <v>0</v>
      </c>
      <c r="N363" s="348">
        <v>0</v>
      </c>
      <c r="O363" s="348">
        <v>0</v>
      </c>
      <c r="P363" s="348">
        <v>0</v>
      </c>
      <c r="Q363" s="348">
        <v>0</v>
      </c>
      <c r="R363" s="348">
        <v>0</v>
      </c>
      <c r="S363" s="348">
        <v>0</v>
      </c>
      <c r="T363" s="348">
        <v>0</v>
      </c>
      <c r="U363" s="348">
        <v>0</v>
      </c>
      <c r="V363" s="348">
        <v>0</v>
      </c>
      <c r="W363" s="348">
        <v>0</v>
      </c>
      <c r="X363" s="348">
        <v>0</v>
      </c>
      <c r="Y363" s="348">
        <v>0</v>
      </c>
    </row>
  </sheetData>
  <autoFilter ref="A1:Y363" xr:uid="{00000000-0001-0000-1100-000000000000}">
    <filterColumn colId="0">
      <filters>
        <filter val="DGGS"/>
      </filters>
    </filterColumn>
  </autoFilter>
  <phoneticPr fontId="85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9F755-A840-4B72-8D28-92C3A2BC5CAE}">
  <sheetPr filterMode="1">
    <tabColor theme="9" tint="0.39997558519241921"/>
  </sheetPr>
  <dimension ref="A1:P363"/>
  <sheetViews>
    <sheetView zoomScale="80" zoomScaleNormal="80" workbookViewId="0"/>
  </sheetViews>
  <sheetFormatPr defaultRowHeight="14.5"/>
  <cols>
    <col min="1" max="1" width="14" customWidth="1"/>
    <col min="2" max="2" width="12.1796875" bestFit="1" customWidth="1"/>
    <col min="3" max="3" width="39" customWidth="1"/>
    <col min="4" max="15" width="11.7265625" customWidth="1"/>
    <col min="16" max="16" width="21" bestFit="1" customWidth="1"/>
  </cols>
  <sheetData>
    <row r="1" spans="1:16" ht="15" thickBot="1">
      <c r="A1" t="s">
        <v>544</v>
      </c>
      <c r="C1" s="347" t="s">
        <v>440</v>
      </c>
      <c r="D1" s="347" t="s">
        <v>451</v>
      </c>
      <c r="E1" s="347" t="s">
        <v>452</v>
      </c>
      <c r="F1" s="347" t="s">
        <v>453</v>
      </c>
      <c r="G1" s="347" t="s">
        <v>454</v>
      </c>
      <c r="H1" s="347" t="s">
        <v>455</v>
      </c>
      <c r="I1" s="347" t="s">
        <v>456</v>
      </c>
      <c r="J1" s="347" t="s">
        <v>457</v>
      </c>
      <c r="K1" s="347" t="s">
        <v>458</v>
      </c>
      <c r="L1" s="347" t="s">
        <v>459</v>
      </c>
      <c r="M1" s="347" t="s">
        <v>460</v>
      </c>
      <c r="N1" s="347" t="s">
        <v>461</v>
      </c>
      <c r="O1" s="347" t="s">
        <v>462</v>
      </c>
      <c r="P1" s="349"/>
    </row>
    <row r="2" spans="1:16" hidden="1">
      <c r="A2" s="317"/>
      <c r="B2" s="317"/>
      <c r="C2" s="354" t="s">
        <v>463</v>
      </c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</row>
    <row r="3" spans="1:16" hidden="1">
      <c r="A3" t="s">
        <v>78</v>
      </c>
      <c r="C3" s="349" t="s">
        <v>464</v>
      </c>
      <c r="D3" s="348">
        <v>2</v>
      </c>
      <c r="E3" s="348">
        <v>2</v>
      </c>
      <c r="F3" s="348">
        <v>2</v>
      </c>
      <c r="G3" s="348">
        <v>2</v>
      </c>
      <c r="H3" s="348">
        <v>2</v>
      </c>
      <c r="I3" s="348">
        <v>2</v>
      </c>
      <c r="J3" s="348">
        <v>2</v>
      </c>
      <c r="K3" s="348">
        <v>2</v>
      </c>
      <c r="L3" s="348">
        <v>2</v>
      </c>
      <c r="M3" s="348">
        <v>2</v>
      </c>
      <c r="N3" s="348">
        <v>2</v>
      </c>
      <c r="O3" s="348">
        <v>2</v>
      </c>
    </row>
    <row r="4" spans="1:16" hidden="1">
      <c r="A4" t="s">
        <v>78</v>
      </c>
      <c r="C4" s="349" t="s">
        <v>465</v>
      </c>
      <c r="D4" s="348">
        <v>0</v>
      </c>
      <c r="E4" s="348">
        <v>0</v>
      </c>
      <c r="F4" s="348">
        <v>0</v>
      </c>
      <c r="G4" s="348">
        <v>0</v>
      </c>
      <c r="H4" s="348">
        <v>0</v>
      </c>
      <c r="I4" s="348">
        <v>0</v>
      </c>
      <c r="J4" s="348">
        <v>0</v>
      </c>
      <c r="K4" s="348">
        <v>0</v>
      </c>
      <c r="L4" s="348">
        <v>0</v>
      </c>
      <c r="M4" s="348">
        <v>0</v>
      </c>
      <c r="N4" s="348">
        <v>0</v>
      </c>
      <c r="O4" s="348">
        <v>0</v>
      </c>
    </row>
    <row r="5" spans="1:16" hidden="1">
      <c r="A5" t="s">
        <v>78</v>
      </c>
      <c r="C5" s="349" t="s">
        <v>466</v>
      </c>
      <c r="D5" s="350">
        <v>630</v>
      </c>
      <c r="E5" s="350">
        <v>630</v>
      </c>
      <c r="F5" s="350">
        <v>630</v>
      </c>
      <c r="G5" s="350">
        <v>630</v>
      </c>
      <c r="H5" s="350">
        <v>630</v>
      </c>
      <c r="I5" s="350">
        <v>630</v>
      </c>
      <c r="J5" s="350">
        <v>630</v>
      </c>
      <c r="K5" s="350">
        <v>630</v>
      </c>
      <c r="L5" s="350">
        <v>630</v>
      </c>
      <c r="M5" s="350">
        <v>630</v>
      </c>
      <c r="N5" s="350">
        <v>630</v>
      </c>
      <c r="O5" s="350">
        <v>630</v>
      </c>
    </row>
    <row r="6" spans="1:16" hidden="1">
      <c r="A6" t="s">
        <v>78</v>
      </c>
      <c r="C6" s="349" t="s">
        <v>467</v>
      </c>
      <c r="D6" s="350">
        <v>0</v>
      </c>
      <c r="E6" s="350">
        <v>0</v>
      </c>
      <c r="F6" s="350">
        <v>0</v>
      </c>
      <c r="G6" s="350">
        <v>0</v>
      </c>
      <c r="H6" s="350">
        <v>0</v>
      </c>
      <c r="I6" s="350">
        <v>0</v>
      </c>
      <c r="J6" s="350">
        <v>0</v>
      </c>
      <c r="K6" s="350">
        <v>0</v>
      </c>
      <c r="L6" s="350">
        <v>0</v>
      </c>
      <c r="M6" s="350">
        <v>0</v>
      </c>
      <c r="N6" s="350">
        <v>0</v>
      </c>
      <c r="O6" s="350">
        <v>0</v>
      </c>
    </row>
    <row r="7" spans="1:16" hidden="1">
      <c r="A7" t="s">
        <v>78</v>
      </c>
      <c r="B7" t="s">
        <v>540</v>
      </c>
      <c r="C7" s="349" t="s">
        <v>468</v>
      </c>
      <c r="D7" s="348">
        <v>1</v>
      </c>
      <c r="E7" s="348">
        <v>1</v>
      </c>
      <c r="F7" s="348">
        <v>1</v>
      </c>
      <c r="G7" s="348">
        <v>1</v>
      </c>
      <c r="H7" s="348">
        <v>1</v>
      </c>
      <c r="I7" s="348">
        <v>1</v>
      </c>
      <c r="J7" s="348">
        <v>1</v>
      </c>
      <c r="K7" s="348">
        <v>1</v>
      </c>
      <c r="L7" s="348">
        <v>1</v>
      </c>
      <c r="M7" s="348">
        <v>1</v>
      </c>
      <c r="N7" s="348">
        <v>1</v>
      </c>
      <c r="O7" s="348">
        <v>1</v>
      </c>
    </row>
    <row r="8" spans="1:16" hidden="1">
      <c r="A8" t="s">
        <v>78</v>
      </c>
      <c r="C8" s="349" t="s">
        <v>469</v>
      </c>
      <c r="D8" s="351">
        <v>1260</v>
      </c>
      <c r="E8" s="351">
        <v>1260</v>
      </c>
      <c r="F8" s="351">
        <v>1260</v>
      </c>
      <c r="G8" s="351">
        <v>1260</v>
      </c>
      <c r="H8" s="351">
        <v>1260</v>
      </c>
      <c r="I8" s="351">
        <v>1260</v>
      </c>
      <c r="J8" s="351">
        <v>1260</v>
      </c>
      <c r="K8" s="351">
        <v>1260</v>
      </c>
      <c r="L8" s="351">
        <v>1260</v>
      </c>
      <c r="M8" s="351">
        <v>1260</v>
      </c>
      <c r="N8" s="351">
        <v>1260</v>
      </c>
      <c r="O8" s="351">
        <v>1260</v>
      </c>
    </row>
    <row r="9" spans="1:16" hidden="1">
      <c r="A9" t="s">
        <v>78</v>
      </c>
      <c r="C9" s="349" t="s">
        <v>470</v>
      </c>
      <c r="D9" s="348">
        <v>0</v>
      </c>
      <c r="E9" s="348">
        <v>0</v>
      </c>
      <c r="F9" s="348">
        <v>0</v>
      </c>
      <c r="G9" s="348">
        <v>0</v>
      </c>
      <c r="H9" s="348">
        <v>0</v>
      </c>
      <c r="I9" s="348">
        <v>0</v>
      </c>
      <c r="J9" s="348">
        <v>0</v>
      </c>
      <c r="K9" s="348">
        <v>0</v>
      </c>
      <c r="L9" s="348">
        <v>0</v>
      </c>
      <c r="M9" s="348">
        <v>0</v>
      </c>
      <c r="N9" s="348">
        <v>0</v>
      </c>
      <c r="O9" s="348">
        <v>0</v>
      </c>
    </row>
    <row r="10" spans="1:16" hidden="1">
      <c r="A10" t="s">
        <v>78</v>
      </c>
      <c r="B10" s="335" t="s">
        <v>39</v>
      </c>
      <c r="C10" s="352" t="s">
        <v>471</v>
      </c>
      <c r="D10" s="351">
        <v>1260</v>
      </c>
      <c r="E10" s="351">
        <v>1260</v>
      </c>
      <c r="F10" s="351">
        <v>1260</v>
      </c>
      <c r="G10" s="351">
        <v>1260</v>
      </c>
      <c r="H10" s="351">
        <v>1260</v>
      </c>
      <c r="I10" s="351">
        <v>1260</v>
      </c>
      <c r="J10" s="351">
        <v>1260</v>
      </c>
      <c r="K10" s="351">
        <v>1260</v>
      </c>
      <c r="L10" s="351">
        <v>1260</v>
      </c>
      <c r="M10" s="351">
        <v>1260</v>
      </c>
      <c r="N10" s="351">
        <v>1260</v>
      </c>
      <c r="O10" s="351">
        <v>1260</v>
      </c>
    </row>
    <row r="11" spans="1:16" hidden="1">
      <c r="A11" t="s">
        <v>78</v>
      </c>
    </row>
    <row r="12" spans="1:16" hidden="1">
      <c r="A12" t="s">
        <v>78</v>
      </c>
      <c r="C12" s="349" t="s">
        <v>472</v>
      </c>
      <c r="D12" s="348">
        <v>4484.9472264598398</v>
      </c>
      <c r="E12" s="348">
        <v>4362.8661800530199</v>
      </c>
      <c r="F12" s="348">
        <v>5085.7213136995497</v>
      </c>
      <c r="G12" s="348">
        <v>4649.7075234170097</v>
      </c>
      <c r="H12" s="348">
        <v>4608.9397983398803</v>
      </c>
      <c r="I12" s="348">
        <v>4408.4516483933303</v>
      </c>
      <c r="J12" s="348">
        <v>4358.1098226476497</v>
      </c>
      <c r="K12" s="348">
        <v>3897.3653925762501</v>
      </c>
      <c r="L12" s="348">
        <v>3643.8713742088698</v>
      </c>
      <c r="M12" s="348">
        <v>4087.3146951585099</v>
      </c>
      <c r="N12" s="348">
        <v>4056.4112107655001</v>
      </c>
      <c r="O12" s="348">
        <v>4355.7438142805704</v>
      </c>
    </row>
    <row r="13" spans="1:16" hidden="1">
      <c r="A13" t="s">
        <v>78</v>
      </c>
      <c r="C13" s="349" t="s">
        <v>473</v>
      </c>
      <c r="D13" s="348">
        <v>0</v>
      </c>
      <c r="E13" s="348">
        <v>0</v>
      </c>
      <c r="F13" s="348">
        <v>0</v>
      </c>
      <c r="G13" s="348">
        <v>0</v>
      </c>
      <c r="H13" s="348">
        <v>0</v>
      </c>
      <c r="I13" s="348">
        <v>0</v>
      </c>
      <c r="J13" s="348">
        <v>0</v>
      </c>
      <c r="K13" s="348">
        <v>0</v>
      </c>
      <c r="L13" s="348">
        <v>0</v>
      </c>
      <c r="M13" s="348">
        <v>0</v>
      </c>
      <c r="N13" s="348">
        <v>0</v>
      </c>
      <c r="O13" s="348">
        <v>0</v>
      </c>
    </row>
    <row r="14" spans="1:16" hidden="1">
      <c r="A14" t="s">
        <v>78</v>
      </c>
      <c r="C14" s="349" t="s">
        <v>474</v>
      </c>
      <c r="D14" s="353">
        <v>1.9228000000000001</v>
      </c>
      <c r="E14" s="353">
        <v>1.9228000000000001</v>
      </c>
      <c r="F14" s="353">
        <v>1.9228000000000001</v>
      </c>
      <c r="G14" s="353">
        <v>1.9228000000000001</v>
      </c>
      <c r="H14" s="353">
        <v>1.9228000000000001</v>
      </c>
      <c r="I14" s="353">
        <v>1.9228000000000001</v>
      </c>
      <c r="J14" s="353">
        <v>1.9228000000000001</v>
      </c>
      <c r="K14" s="353">
        <v>1.9228000000000001</v>
      </c>
      <c r="L14" s="353">
        <v>1.9228000000000001</v>
      </c>
      <c r="M14" s="353">
        <v>1.9228000000000001</v>
      </c>
      <c r="N14" s="353">
        <v>1.9228000000000001</v>
      </c>
      <c r="O14" s="353">
        <v>1.9228000000000001</v>
      </c>
    </row>
    <row r="15" spans="1:16" hidden="1">
      <c r="A15" t="s">
        <v>78</v>
      </c>
      <c r="C15" s="349" t="s">
        <v>475</v>
      </c>
      <c r="D15" s="353">
        <v>0</v>
      </c>
      <c r="E15" s="353">
        <v>0</v>
      </c>
      <c r="F15" s="353">
        <v>0</v>
      </c>
      <c r="G15" s="353">
        <v>0</v>
      </c>
      <c r="H15" s="353">
        <v>0</v>
      </c>
      <c r="I15" s="353">
        <v>0</v>
      </c>
      <c r="J15" s="353">
        <v>0</v>
      </c>
      <c r="K15" s="353">
        <v>0</v>
      </c>
      <c r="L15" s="353">
        <v>0</v>
      </c>
      <c r="M15" s="353">
        <v>0</v>
      </c>
      <c r="N15" s="353">
        <v>0</v>
      </c>
      <c r="O15" s="353">
        <v>0</v>
      </c>
    </row>
    <row r="16" spans="1:16" hidden="1">
      <c r="A16" t="s">
        <v>78</v>
      </c>
      <c r="C16" s="349" t="s">
        <v>476</v>
      </c>
      <c r="D16" s="351">
        <v>8623.6565270369811</v>
      </c>
      <c r="E16" s="351">
        <v>8388.919091005946</v>
      </c>
      <c r="F16" s="351">
        <v>9778.8249419814947</v>
      </c>
      <c r="G16" s="351">
        <v>8940.4576260262274</v>
      </c>
      <c r="H16" s="351">
        <v>8862.0694442479216</v>
      </c>
      <c r="I16" s="351">
        <v>8476.5708295306958</v>
      </c>
      <c r="J16" s="351">
        <v>8379.7735669869016</v>
      </c>
      <c r="K16" s="351">
        <v>7493.8541768456143</v>
      </c>
      <c r="L16" s="351">
        <v>7006.4358783288153</v>
      </c>
      <c r="M16" s="351">
        <v>7859.0886958507836</v>
      </c>
      <c r="N16" s="351">
        <v>7799.6674760599035</v>
      </c>
      <c r="O16" s="351">
        <v>8375.224206098681</v>
      </c>
    </row>
    <row r="17" spans="1:15" hidden="1">
      <c r="A17" t="s">
        <v>78</v>
      </c>
      <c r="C17" s="349" t="s">
        <v>477</v>
      </c>
      <c r="D17" s="348">
        <v>0</v>
      </c>
      <c r="E17" s="348">
        <v>0</v>
      </c>
      <c r="F17" s="348">
        <v>0</v>
      </c>
      <c r="G17" s="348">
        <v>0</v>
      </c>
      <c r="H17" s="348">
        <v>0</v>
      </c>
      <c r="I17" s="348">
        <v>0</v>
      </c>
      <c r="J17" s="348">
        <v>0</v>
      </c>
      <c r="K17" s="348">
        <v>0</v>
      </c>
      <c r="L17" s="348">
        <v>0</v>
      </c>
      <c r="M17" s="348">
        <v>0</v>
      </c>
      <c r="N17" s="348">
        <v>0</v>
      </c>
      <c r="O17" s="348">
        <v>0</v>
      </c>
    </row>
    <row r="18" spans="1:15" hidden="1">
      <c r="A18" t="s">
        <v>78</v>
      </c>
      <c r="B18" s="335" t="s">
        <v>119</v>
      </c>
      <c r="C18" s="352" t="s">
        <v>478</v>
      </c>
      <c r="D18" s="351">
        <v>8623.6565270369811</v>
      </c>
      <c r="E18" s="351">
        <v>8388.919091005946</v>
      </c>
      <c r="F18" s="351">
        <v>9778.8249419814947</v>
      </c>
      <c r="G18" s="351">
        <v>8940.4576260262274</v>
      </c>
      <c r="H18" s="351">
        <v>8862.0694442479216</v>
      </c>
      <c r="I18" s="351">
        <v>8476.5708295306958</v>
      </c>
      <c r="J18" s="351">
        <v>8379.7735669869016</v>
      </c>
      <c r="K18" s="351">
        <v>7493.8541768456143</v>
      </c>
      <c r="L18" s="351">
        <v>7006.4358783288153</v>
      </c>
      <c r="M18" s="351">
        <v>7859.0886958507836</v>
      </c>
      <c r="N18" s="351">
        <v>7799.6674760599035</v>
      </c>
      <c r="O18" s="351">
        <v>8375.224206098681</v>
      </c>
    </row>
    <row r="19" spans="1:15" hidden="1">
      <c r="A19" t="s">
        <v>78</v>
      </c>
    </row>
    <row r="20" spans="1:15" hidden="1">
      <c r="A20" t="s">
        <v>78</v>
      </c>
      <c r="B20" s="335" t="s">
        <v>374</v>
      </c>
      <c r="C20" s="349" t="s">
        <v>289</v>
      </c>
      <c r="D20" s="348">
        <v>0</v>
      </c>
      <c r="E20" s="348">
        <v>0</v>
      </c>
      <c r="F20" s="348">
        <v>0</v>
      </c>
      <c r="G20" s="348">
        <v>0</v>
      </c>
      <c r="H20" s="348">
        <v>0</v>
      </c>
      <c r="I20" s="348">
        <v>0</v>
      </c>
      <c r="J20" s="348">
        <v>0</v>
      </c>
      <c r="K20" s="348">
        <v>0</v>
      </c>
      <c r="L20" s="348">
        <v>0</v>
      </c>
      <c r="M20" s="348">
        <v>0</v>
      </c>
      <c r="N20" s="348">
        <v>0</v>
      </c>
      <c r="O20" s="348">
        <v>0</v>
      </c>
    </row>
    <row r="21" spans="1:15" hidden="1">
      <c r="A21" t="s">
        <v>78</v>
      </c>
      <c r="C21" s="349" t="s">
        <v>290</v>
      </c>
      <c r="D21" s="350">
        <v>0</v>
      </c>
      <c r="E21" s="350">
        <v>0</v>
      </c>
      <c r="F21" s="350">
        <v>0</v>
      </c>
      <c r="G21" s="350">
        <v>0</v>
      </c>
      <c r="H21" s="350">
        <v>0</v>
      </c>
      <c r="I21" s="350">
        <v>0</v>
      </c>
      <c r="J21" s="350">
        <v>0</v>
      </c>
      <c r="K21" s="350">
        <v>0</v>
      </c>
      <c r="L21" s="350">
        <v>0</v>
      </c>
      <c r="M21" s="350">
        <v>0</v>
      </c>
      <c r="N21" s="350">
        <v>0</v>
      </c>
      <c r="O21" s="350">
        <v>0</v>
      </c>
    </row>
    <row r="22" spans="1:15" hidden="1">
      <c r="A22" t="s">
        <v>78</v>
      </c>
      <c r="B22" s="336" t="s">
        <v>65</v>
      </c>
      <c r="C22" s="352" t="s">
        <v>479</v>
      </c>
      <c r="D22" s="351">
        <v>0</v>
      </c>
      <c r="E22" s="351">
        <v>0</v>
      </c>
      <c r="F22" s="351">
        <v>0</v>
      </c>
      <c r="G22" s="351">
        <v>0</v>
      </c>
      <c r="H22" s="351">
        <v>0</v>
      </c>
      <c r="I22" s="351">
        <v>0</v>
      </c>
      <c r="J22" s="351">
        <v>0</v>
      </c>
      <c r="K22" s="351">
        <v>0</v>
      </c>
      <c r="L22" s="351">
        <v>0</v>
      </c>
      <c r="M22" s="351">
        <v>0</v>
      </c>
      <c r="N22" s="351">
        <v>0</v>
      </c>
      <c r="O22" s="351">
        <v>0</v>
      </c>
    </row>
    <row r="23" spans="1:15" hidden="1">
      <c r="A23" t="s">
        <v>78</v>
      </c>
    </row>
    <row r="24" spans="1:15" hidden="1">
      <c r="A24" t="s">
        <v>78</v>
      </c>
      <c r="C24" s="349" t="s">
        <v>288</v>
      </c>
      <c r="D24" s="350">
        <v>0</v>
      </c>
      <c r="E24" s="350">
        <v>0</v>
      </c>
      <c r="F24" s="350">
        <v>0</v>
      </c>
      <c r="G24" s="350">
        <v>0</v>
      </c>
      <c r="H24" s="350">
        <v>0</v>
      </c>
      <c r="I24" s="350">
        <v>0</v>
      </c>
      <c r="J24" s="350">
        <v>0</v>
      </c>
      <c r="K24" s="350">
        <v>0</v>
      </c>
      <c r="L24" s="350">
        <v>0</v>
      </c>
      <c r="M24" s="350">
        <v>0</v>
      </c>
      <c r="N24" s="350">
        <v>0</v>
      </c>
      <c r="O24" s="350">
        <v>0</v>
      </c>
    </row>
    <row r="25" spans="1:15" hidden="1">
      <c r="A25" t="s">
        <v>78</v>
      </c>
      <c r="B25" s="335" t="s">
        <v>146</v>
      </c>
      <c r="C25" s="352" t="s">
        <v>480</v>
      </c>
      <c r="D25" s="351">
        <v>0</v>
      </c>
      <c r="E25" s="351">
        <v>0</v>
      </c>
      <c r="F25" s="351">
        <v>0</v>
      </c>
      <c r="G25" s="351">
        <v>0</v>
      </c>
      <c r="H25" s="351">
        <v>0</v>
      </c>
      <c r="I25" s="351">
        <v>0</v>
      </c>
      <c r="J25" s="351">
        <v>0</v>
      </c>
      <c r="K25" s="351">
        <v>0</v>
      </c>
      <c r="L25" s="351">
        <v>0</v>
      </c>
      <c r="M25" s="351">
        <v>0</v>
      </c>
      <c r="N25" s="351">
        <v>0</v>
      </c>
      <c r="O25" s="351">
        <v>0</v>
      </c>
    </row>
    <row r="26" spans="1:15" hidden="1">
      <c r="A26" t="s">
        <v>78</v>
      </c>
    </row>
    <row r="27" spans="1:15" hidden="1">
      <c r="A27" t="s">
        <v>78</v>
      </c>
      <c r="B27" s="335" t="s">
        <v>147</v>
      </c>
      <c r="C27" s="349" t="s">
        <v>481</v>
      </c>
      <c r="D27" s="348">
        <v>0</v>
      </c>
      <c r="E27" s="348">
        <v>0</v>
      </c>
      <c r="F27" s="348">
        <v>0</v>
      </c>
      <c r="G27" s="348">
        <v>0</v>
      </c>
      <c r="H27" s="348">
        <v>0</v>
      </c>
      <c r="I27" s="348">
        <v>0</v>
      </c>
      <c r="J27" s="348">
        <v>0</v>
      </c>
      <c r="K27" s="348">
        <v>0</v>
      </c>
      <c r="L27" s="348">
        <v>0</v>
      </c>
      <c r="M27" s="348">
        <v>0</v>
      </c>
      <c r="N27" s="348">
        <v>0</v>
      </c>
      <c r="O27" s="348">
        <v>0</v>
      </c>
    </row>
    <row r="28" spans="1:15" hidden="1">
      <c r="A28" t="s">
        <v>78</v>
      </c>
    </row>
    <row r="29" spans="1:15" hidden="1">
      <c r="A29" t="s">
        <v>78</v>
      </c>
      <c r="B29" s="335" t="s">
        <v>58</v>
      </c>
      <c r="C29" s="349" t="s">
        <v>482</v>
      </c>
      <c r="D29" s="348">
        <v>472.33502748841869</v>
      </c>
      <c r="E29" s="348">
        <v>542.92425759677167</v>
      </c>
      <c r="F29" s="348">
        <v>848.91398282043815</v>
      </c>
      <c r="G29" s="348">
        <v>1464.6928987664078</v>
      </c>
      <c r="H29" s="348">
        <v>2703.278623374224</v>
      </c>
      <c r="I29" s="348">
        <v>3941.2487839016103</v>
      </c>
      <c r="J29" s="348">
        <v>4344.6881176617899</v>
      </c>
      <c r="K29" s="348">
        <v>3927.0721341445496</v>
      </c>
      <c r="L29" s="348">
        <v>3316.8259414102831</v>
      </c>
      <c r="M29" s="348">
        <v>1749.2977073129857</v>
      </c>
      <c r="N29" s="348">
        <v>811.82986234609803</v>
      </c>
      <c r="O29" s="348">
        <v>547.7368738911199</v>
      </c>
    </row>
    <row r="30" spans="1:15" hidden="1">
      <c r="A30" t="s">
        <v>78</v>
      </c>
      <c r="B30" s="335" t="s">
        <v>115</v>
      </c>
      <c r="C30" s="349" t="s">
        <v>483</v>
      </c>
      <c r="D30" s="348">
        <v>348.86142396477516</v>
      </c>
      <c r="E30" s="348">
        <v>351.18158940334206</v>
      </c>
      <c r="F30" s="348">
        <v>360.91968617874284</v>
      </c>
      <c r="G30" s="348">
        <v>372.35450249411048</v>
      </c>
      <c r="H30" s="348">
        <v>411.70874435182895</v>
      </c>
      <c r="I30" s="348">
        <v>422.72051883196656</v>
      </c>
      <c r="J30" s="348">
        <v>424.84882860831715</v>
      </c>
      <c r="K30" s="348">
        <v>428.68011701488922</v>
      </c>
      <c r="L30" s="348">
        <v>432.33453827349194</v>
      </c>
      <c r="M30" s="348">
        <v>422.04339214423464</v>
      </c>
      <c r="N30" s="348">
        <v>383.43370933115403</v>
      </c>
      <c r="O30" s="348">
        <v>389.30184655818971</v>
      </c>
    </row>
    <row r="31" spans="1:15" hidden="1">
      <c r="A31" t="s">
        <v>78</v>
      </c>
      <c r="B31" s="335" t="s">
        <v>115</v>
      </c>
      <c r="C31" s="349" t="s">
        <v>484</v>
      </c>
      <c r="D31" s="348">
        <v>0</v>
      </c>
      <c r="E31" s="348">
        <v>0</v>
      </c>
      <c r="F31" s="348">
        <v>0</v>
      </c>
      <c r="G31" s="348">
        <v>71.31090065419798</v>
      </c>
      <c r="H31" s="348">
        <v>0</v>
      </c>
      <c r="I31" s="348">
        <v>0</v>
      </c>
      <c r="J31" s="348">
        <v>0</v>
      </c>
      <c r="K31" s="348">
        <v>0</v>
      </c>
      <c r="L31" s="348">
        <v>0</v>
      </c>
      <c r="M31" s="348">
        <v>55.470561116337805</v>
      </c>
      <c r="N31" s="348">
        <v>0</v>
      </c>
      <c r="O31" s="348">
        <v>0</v>
      </c>
    </row>
    <row r="32" spans="1:15" hidden="1">
      <c r="A32" t="s">
        <v>78</v>
      </c>
      <c r="B32" s="335" t="s">
        <v>56</v>
      </c>
      <c r="C32" s="349" t="s">
        <v>485</v>
      </c>
      <c r="D32" s="348">
        <v>21874.750707605617</v>
      </c>
      <c r="E32" s="348">
        <v>20925.166436554442</v>
      </c>
      <c r="F32" s="348">
        <v>22943.311361977023</v>
      </c>
      <c r="G32" s="348">
        <v>18392.444575193338</v>
      </c>
      <c r="H32" s="348">
        <v>16701.285180742132</v>
      </c>
      <c r="I32" s="348">
        <v>14843.39493590723</v>
      </c>
      <c r="J32" s="348">
        <v>14790.637083459473</v>
      </c>
      <c r="K32" s="348">
        <v>13430.212096491154</v>
      </c>
      <c r="L32" s="348">
        <v>12729.058894496724</v>
      </c>
      <c r="M32" s="348">
        <v>15585.134710442122</v>
      </c>
      <c r="N32" s="348">
        <v>18801.221698529193</v>
      </c>
      <c r="O32" s="348">
        <v>21767.914987023971</v>
      </c>
    </row>
    <row r="33" spans="1:15" hidden="1">
      <c r="A33" t="s">
        <v>78</v>
      </c>
      <c r="C33" s="349" t="s">
        <v>486</v>
      </c>
      <c r="D33" s="348">
        <v>0</v>
      </c>
      <c r="E33" s="348">
        <v>0</v>
      </c>
      <c r="F33" s="348">
        <v>0</v>
      </c>
      <c r="G33" s="348">
        <v>0</v>
      </c>
      <c r="H33" s="348">
        <v>0</v>
      </c>
      <c r="I33" s="348">
        <v>0</v>
      </c>
      <c r="J33" s="348">
        <v>0</v>
      </c>
      <c r="K33" s="348">
        <v>0</v>
      </c>
      <c r="L33" s="348">
        <v>0</v>
      </c>
      <c r="M33" s="348">
        <v>0</v>
      </c>
      <c r="N33" s="348">
        <v>0</v>
      </c>
      <c r="O33" s="348">
        <v>0</v>
      </c>
    </row>
    <row r="34" spans="1:15" hidden="1">
      <c r="A34" t="s">
        <v>78</v>
      </c>
    </row>
    <row r="35" spans="1:15" hidden="1">
      <c r="A35" s="317"/>
      <c r="B35" s="317"/>
      <c r="C35" s="354" t="s">
        <v>487</v>
      </c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</row>
    <row r="36" spans="1:15" hidden="1">
      <c r="A36" s="335" t="s">
        <v>143</v>
      </c>
      <c r="C36" s="349" t="s">
        <v>464</v>
      </c>
      <c r="D36" s="348">
        <v>0</v>
      </c>
      <c r="E36" s="348">
        <v>0</v>
      </c>
      <c r="F36" s="348">
        <v>0</v>
      </c>
      <c r="G36" s="348">
        <v>0</v>
      </c>
      <c r="H36" s="348">
        <v>0</v>
      </c>
      <c r="I36" s="348">
        <v>0</v>
      </c>
      <c r="J36" s="348">
        <v>0</v>
      </c>
      <c r="K36" s="348">
        <v>0</v>
      </c>
      <c r="L36" s="348">
        <v>0</v>
      </c>
      <c r="M36" s="348">
        <v>0</v>
      </c>
      <c r="N36" s="348">
        <v>0</v>
      </c>
      <c r="O36" s="348">
        <v>0</v>
      </c>
    </row>
    <row r="37" spans="1:15" hidden="1">
      <c r="A37" s="335" t="s">
        <v>143</v>
      </c>
      <c r="C37" s="349" t="s">
        <v>465</v>
      </c>
      <c r="D37" s="348">
        <v>0</v>
      </c>
      <c r="E37" s="348">
        <v>0</v>
      </c>
      <c r="F37" s="348">
        <v>0</v>
      </c>
      <c r="G37" s="348">
        <v>0</v>
      </c>
      <c r="H37" s="348">
        <v>0</v>
      </c>
      <c r="I37" s="348">
        <v>0</v>
      </c>
      <c r="J37" s="348">
        <v>0</v>
      </c>
      <c r="K37" s="348">
        <v>0</v>
      </c>
      <c r="L37" s="348">
        <v>0</v>
      </c>
      <c r="M37" s="348">
        <v>0</v>
      </c>
      <c r="N37" s="348">
        <v>0</v>
      </c>
      <c r="O37" s="348">
        <v>0</v>
      </c>
    </row>
    <row r="38" spans="1:15" hidden="1">
      <c r="A38" s="335" t="s">
        <v>143</v>
      </c>
      <c r="C38" s="349" t="s">
        <v>466</v>
      </c>
      <c r="D38" s="350">
        <v>630</v>
      </c>
      <c r="E38" s="350">
        <v>630</v>
      </c>
      <c r="F38" s="350">
        <v>630</v>
      </c>
      <c r="G38" s="350">
        <v>630</v>
      </c>
      <c r="H38" s="350">
        <v>630</v>
      </c>
      <c r="I38" s="350">
        <v>630</v>
      </c>
      <c r="J38" s="350">
        <v>630</v>
      </c>
      <c r="K38" s="350">
        <v>630</v>
      </c>
      <c r="L38" s="350">
        <v>630</v>
      </c>
      <c r="M38" s="350">
        <v>630</v>
      </c>
      <c r="N38" s="350">
        <v>630</v>
      </c>
      <c r="O38" s="350">
        <v>630</v>
      </c>
    </row>
    <row r="39" spans="1:15" hidden="1">
      <c r="A39" s="335" t="s">
        <v>143</v>
      </c>
      <c r="C39" s="349" t="s">
        <v>467</v>
      </c>
      <c r="D39" s="350">
        <v>0</v>
      </c>
      <c r="E39" s="350">
        <v>0</v>
      </c>
      <c r="F39" s="350">
        <v>0</v>
      </c>
      <c r="G39" s="350">
        <v>0</v>
      </c>
      <c r="H39" s="350">
        <v>0</v>
      </c>
      <c r="I39" s="350">
        <v>0</v>
      </c>
      <c r="J39" s="350">
        <v>0</v>
      </c>
      <c r="K39" s="350">
        <v>0</v>
      </c>
      <c r="L39" s="350">
        <v>0</v>
      </c>
      <c r="M39" s="350">
        <v>0</v>
      </c>
      <c r="N39" s="350">
        <v>0</v>
      </c>
      <c r="O39" s="350">
        <v>0</v>
      </c>
    </row>
    <row r="40" spans="1:15" hidden="1">
      <c r="A40" s="335" t="s">
        <v>143</v>
      </c>
      <c r="B40" t="s">
        <v>540</v>
      </c>
      <c r="C40" s="349" t="s">
        <v>468</v>
      </c>
      <c r="D40" s="348">
        <v>1</v>
      </c>
      <c r="E40" s="348">
        <v>1</v>
      </c>
      <c r="F40" s="348">
        <v>1</v>
      </c>
      <c r="G40" s="348">
        <v>1</v>
      </c>
      <c r="H40" s="348">
        <v>1</v>
      </c>
      <c r="I40" s="348">
        <v>1</v>
      </c>
      <c r="J40" s="348">
        <v>1</v>
      </c>
      <c r="K40" s="348">
        <v>1</v>
      </c>
      <c r="L40" s="348">
        <v>1</v>
      </c>
      <c r="M40" s="348">
        <v>1</v>
      </c>
      <c r="N40" s="348">
        <v>1</v>
      </c>
      <c r="O40" s="348">
        <v>1</v>
      </c>
    </row>
    <row r="41" spans="1:15" hidden="1">
      <c r="A41" s="335" t="s">
        <v>143</v>
      </c>
      <c r="C41" s="349" t="s">
        <v>469</v>
      </c>
      <c r="D41" s="351">
        <v>0</v>
      </c>
      <c r="E41" s="351">
        <v>0</v>
      </c>
      <c r="F41" s="351">
        <v>0</v>
      </c>
      <c r="G41" s="351">
        <v>0</v>
      </c>
      <c r="H41" s="351">
        <v>0</v>
      </c>
      <c r="I41" s="351">
        <v>0</v>
      </c>
      <c r="J41" s="351">
        <v>0</v>
      </c>
      <c r="K41" s="351">
        <v>0</v>
      </c>
      <c r="L41" s="351">
        <v>0</v>
      </c>
      <c r="M41" s="351">
        <v>0</v>
      </c>
      <c r="N41" s="351">
        <v>0</v>
      </c>
      <c r="O41" s="351">
        <v>0</v>
      </c>
    </row>
    <row r="42" spans="1:15" hidden="1">
      <c r="A42" s="335" t="s">
        <v>143</v>
      </c>
      <c r="C42" s="349" t="s">
        <v>470</v>
      </c>
      <c r="D42" s="348">
        <v>0</v>
      </c>
      <c r="E42" s="348">
        <v>0</v>
      </c>
      <c r="F42" s="348">
        <v>0</v>
      </c>
      <c r="G42" s="348">
        <v>0</v>
      </c>
      <c r="H42" s="348">
        <v>0</v>
      </c>
      <c r="I42" s="348">
        <v>0</v>
      </c>
      <c r="J42" s="348">
        <v>0</v>
      </c>
      <c r="K42" s="348">
        <v>0</v>
      </c>
      <c r="L42" s="348">
        <v>0</v>
      </c>
      <c r="M42" s="348">
        <v>0</v>
      </c>
      <c r="N42" s="348">
        <v>0</v>
      </c>
      <c r="O42" s="348">
        <v>0</v>
      </c>
    </row>
    <row r="43" spans="1:15" hidden="1">
      <c r="A43" s="335" t="s">
        <v>143</v>
      </c>
      <c r="B43" s="335" t="s">
        <v>39</v>
      </c>
      <c r="C43" s="352" t="s">
        <v>471</v>
      </c>
      <c r="D43" s="351">
        <v>0</v>
      </c>
      <c r="E43" s="351">
        <v>0</v>
      </c>
      <c r="F43" s="351">
        <v>0</v>
      </c>
      <c r="G43" s="351">
        <v>0</v>
      </c>
      <c r="H43" s="351">
        <v>0</v>
      </c>
      <c r="I43" s="351">
        <v>0</v>
      </c>
      <c r="J43" s="351">
        <v>0</v>
      </c>
      <c r="K43" s="351">
        <v>0</v>
      </c>
      <c r="L43" s="351">
        <v>0</v>
      </c>
      <c r="M43" s="351">
        <v>0</v>
      </c>
      <c r="N43" s="351">
        <v>0</v>
      </c>
      <c r="O43" s="351">
        <v>0</v>
      </c>
    </row>
    <row r="44" spans="1:15" hidden="1">
      <c r="A44" s="335" t="s">
        <v>143</v>
      </c>
    </row>
    <row r="45" spans="1:15" hidden="1">
      <c r="A45" s="335" t="s">
        <v>143</v>
      </c>
      <c r="C45" s="349" t="s">
        <v>472</v>
      </c>
      <c r="D45" s="348">
        <v>0</v>
      </c>
      <c r="E45" s="348">
        <v>0</v>
      </c>
      <c r="F45" s="348">
        <v>0</v>
      </c>
      <c r="G45" s="348">
        <v>0</v>
      </c>
      <c r="H45" s="348">
        <v>0</v>
      </c>
      <c r="I45" s="348">
        <v>0</v>
      </c>
      <c r="J45" s="348">
        <v>0</v>
      </c>
      <c r="K45" s="348">
        <v>0</v>
      </c>
      <c r="L45" s="348">
        <v>0</v>
      </c>
      <c r="M45" s="348">
        <v>0</v>
      </c>
      <c r="N45" s="348">
        <v>0</v>
      </c>
      <c r="O45" s="348">
        <v>0</v>
      </c>
    </row>
    <row r="46" spans="1:15" hidden="1">
      <c r="A46" s="335" t="s">
        <v>143</v>
      </c>
      <c r="C46" s="349" t="s">
        <v>473</v>
      </c>
      <c r="D46" s="348">
        <v>0</v>
      </c>
      <c r="E46" s="348">
        <v>0</v>
      </c>
      <c r="F46" s="348">
        <v>0</v>
      </c>
      <c r="G46" s="348">
        <v>0</v>
      </c>
      <c r="H46" s="348">
        <v>0</v>
      </c>
      <c r="I46" s="348">
        <v>0</v>
      </c>
      <c r="J46" s="348">
        <v>0</v>
      </c>
      <c r="K46" s="348">
        <v>0</v>
      </c>
      <c r="L46" s="348">
        <v>0</v>
      </c>
      <c r="M46" s="348">
        <v>0</v>
      </c>
      <c r="N46" s="348">
        <v>0</v>
      </c>
      <c r="O46" s="348">
        <v>0</v>
      </c>
    </row>
    <row r="47" spans="1:15" hidden="1">
      <c r="A47" s="335" t="s">
        <v>143</v>
      </c>
      <c r="C47" s="349" t="s">
        <v>474</v>
      </c>
      <c r="D47" s="353">
        <v>1.9228000000000001</v>
      </c>
      <c r="E47" s="353">
        <v>1.9228000000000001</v>
      </c>
      <c r="F47" s="353">
        <v>1.9228000000000001</v>
      </c>
      <c r="G47" s="353">
        <v>1.9228000000000001</v>
      </c>
      <c r="H47" s="353">
        <v>1.9228000000000001</v>
      </c>
      <c r="I47" s="353">
        <v>1.9228000000000001</v>
      </c>
      <c r="J47" s="353">
        <v>1.9228000000000001</v>
      </c>
      <c r="K47" s="353">
        <v>1.9228000000000001</v>
      </c>
      <c r="L47" s="353">
        <v>1.9228000000000001</v>
      </c>
      <c r="M47" s="353">
        <v>1.9228000000000001</v>
      </c>
      <c r="N47" s="353">
        <v>1.9228000000000001</v>
      </c>
      <c r="O47" s="353">
        <v>1.9228000000000001</v>
      </c>
    </row>
    <row r="48" spans="1:15" hidden="1">
      <c r="A48" s="335" t="s">
        <v>143</v>
      </c>
      <c r="C48" s="349" t="s">
        <v>475</v>
      </c>
      <c r="D48" s="353">
        <v>0</v>
      </c>
      <c r="E48" s="353">
        <v>0</v>
      </c>
      <c r="F48" s="353">
        <v>0</v>
      </c>
      <c r="G48" s="353">
        <v>0</v>
      </c>
      <c r="H48" s="353">
        <v>0</v>
      </c>
      <c r="I48" s="353">
        <v>0</v>
      </c>
      <c r="J48" s="353">
        <v>0</v>
      </c>
      <c r="K48" s="353">
        <v>0</v>
      </c>
      <c r="L48" s="353">
        <v>0</v>
      </c>
      <c r="M48" s="353">
        <v>0</v>
      </c>
      <c r="N48" s="353">
        <v>0</v>
      </c>
      <c r="O48" s="353">
        <v>0</v>
      </c>
    </row>
    <row r="49" spans="1:15" hidden="1">
      <c r="A49" s="335" t="s">
        <v>143</v>
      </c>
      <c r="C49" s="349" t="s">
        <v>476</v>
      </c>
      <c r="D49" s="351">
        <v>0</v>
      </c>
      <c r="E49" s="351">
        <v>0</v>
      </c>
      <c r="F49" s="351">
        <v>0</v>
      </c>
      <c r="G49" s="351">
        <v>0</v>
      </c>
      <c r="H49" s="351">
        <v>0</v>
      </c>
      <c r="I49" s="351">
        <v>0</v>
      </c>
      <c r="J49" s="351">
        <v>0</v>
      </c>
      <c r="K49" s="351">
        <v>0</v>
      </c>
      <c r="L49" s="351">
        <v>0</v>
      </c>
      <c r="M49" s="351">
        <v>0</v>
      </c>
      <c r="N49" s="351">
        <v>0</v>
      </c>
      <c r="O49" s="351">
        <v>0</v>
      </c>
    </row>
    <row r="50" spans="1:15" hidden="1">
      <c r="A50" s="335" t="s">
        <v>143</v>
      </c>
      <c r="C50" s="349" t="s">
        <v>477</v>
      </c>
      <c r="D50" s="348">
        <v>0</v>
      </c>
      <c r="E50" s="348">
        <v>0</v>
      </c>
      <c r="F50" s="348">
        <v>0</v>
      </c>
      <c r="G50" s="348">
        <v>0</v>
      </c>
      <c r="H50" s="348">
        <v>0</v>
      </c>
      <c r="I50" s="348">
        <v>0</v>
      </c>
      <c r="J50" s="348">
        <v>0</v>
      </c>
      <c r="K50" s="348">
        <v>0</v>
      </c>
      <c r="L50" s="348">
        <v>0</v>
      </c>
      <c r="M50" s="348">
        <v>0</v>
      </c>
      <c r="N50" s="348">
        <v>0</v>
      </c>
      <c r="O50" s="348">
        <v>0</v>
      </c>
    </row>
    <row r="51" spans="1:15" hidden="1">
      <c r="A51" s="335" t="s">
        <v>143</v>
      </c>
      <c r="B51" s="335" t="s">
        <v>119</v>
      </c>
      <c r="C51" s="352" t="s">
        <v>478</v>
      </c>
      <c r="D51" s="351">
        <v>0</v>
      </c>
      <c r="E51" s="351">
        <v>0</v>
      </c>
      <c r="F51" s="351">
        <v>0</v>
      </c>
      <c r="G51" s="351">
        <v>0</v>
      </c>
      <c r="H51" s="351">
        <v>0</v>
      </c>
      <c r="I51" s="351">
        <v>0</v>
      </c>
      <c r="J51" s="351">
        <v>0</v>
      </c>
      <c r="K51" s="351">
        <v>0</v>
      </c>
      <c r="L51" s="351">
        <v>0</v>
      </c>
      <c r="M51" s="351">
        <v>0</v>
      </c>
      <c r="N51" s="351">
        <v>0</v>
      </c>
      <c r="O51" s="351">
        <v>0</v>
      </c>
    </row>
    <row r="52" spans="1:15" hidden="1">
      <c r="A52" s="335" t="s">
        <v>143</v>
      </c>
    </row>
    <row r="53" spans="1:15" hidden="1">
      <c r="A53" s="335" t="s">
        <v>143</v>
      </c>
      <c r="B53" s="335" t="s">
        <v>374</v>
      </c>
      <c r="C53" s="349" t="s">
        <v>289</v>
      </c>
      <c r="D53" s="348">
        <v>0</v>
      </c>
      <c r="E53" s="348">
        <v>0</v>
      </c>
      <c r="F53" s="348">
        <v>0</v>
      </c>
      <c r="G53" s="348">
        <v>0</v>
      </c>
      <c r="H53" s="348">
        <v>0</v>
      </c>
      <c r="I53" s="348">
        <v>0</v>
      </c>
      <c r="J53" s="348">
        <v>0</v>
      </c>
      <c r="K53" s="348">
        <v>0</v>
      </c>
      <c r="L53" s="348">
        <v>0</v>
      </c>
      <c r="M53" s="348">
        <v>0</v>
      </c>
      <c r="N53" s="348">
        <v>0</v>
      </c>
      <c r="O53" s="348">
        <v>0</v>
      </c>
    </row>
    <row r="54" spans="1:15" hidden="1">
      <c r="A54" s="335" t="s">
        <v>143</v>
      </c>
      <c r="C54" s="349" t="s">
        <v>290</v>
      </c>
      <c r="D54" s="350">
        <v>0</v>
      </c>
      <c r="E54" s="350">
        <v>0</v>
      </c>
      <c r="F54" s="350">
        <v>0</v>
      </c>
      <c r="G54" s="350">
        <v>0</v>
      </c>
      <c r="H54" s="350">
        <v>0</v>
      </c>
      <c r="I54" s="350">
        <v>0</v>
      </c>
      <c r="J54" s="350">
        <v>0</v>
      </c>
      <c r="K54" s="350">
        <v>0</v>
      </c>
      <c r="L54" s="350">
        <v>0</v>
      </c>
      <c r="M54" s="350">
        <v>0</v>
      </c>
      <c r="N54" s="350">
        <v>0</v>
      </c>
      <c r="O54" s="350">
        <v>0</v>
      </c>
    </row>
    <row r="55" spans="1:15" hidden="1">
      <c r="A55" s="335" t="s">
        <v>143</v>
      </c>
      <c r="B55" s="336" t="s">
        <v>65</v>
      </c>
      <c r="C55" s="352" t="s">
        <v>479</v>
      </c>
      <c r="D55" s="351">
        <v>0</v>
      </c>
      <c r="E55" s="351">
        <v>0</v>
      </c>
      <c r="F55" s="351">
        <v>0</v>
      </c>
      <c r="G55" s="351">
        <v>0</v>
      </c>
      <c r="H55" s="351">
        <v>0</v>
      </c>
      <c r="I55" s="351">
        <v>0</v>
      </c>
      <c r="J55" s="351">
        <v>0</v>
      </c>
      <c r="K55" s="351">
        <v>0</v>
      </c>
      <c r="L55" s="351">
        <v>0</v>
      </c>
      <c r="M55" s="351">
        <v>0</v>
      </c>
      <c r="N55" s="351">
        <v>0</v>
      </c>
      <c r="O55" s="351">
        <v>0</v>
      </c>
    </row>
    <row r="56" spans="1:15" hidden="1">
      <c r="A56" s="335" t="s">
        <v>143</v>
      </c>
    </row>
    <row r="57" spans="1:15" hidden="1">
      <c r="A57" s="335" t="s">
        <v>143</v>
      </c>
      <c r="C57" s="349" t="s">
        <v>288</v>
      </c>
      <c r="D57" s="350">
        <v>550</v>
      </c>
      <c r="E57" s="350">
        <v>550</v>
      </c>
      <c r="F57" s="350">
        <v>550</v>
      </c>
      <c r="G57" s="350">
        <v>550</v>
      </c>
      <c r="H57" s="350">
        <v>550</v>
      </c>
      <c r="I57" s="350">
        <v>550</v>
      </c>
      <c r="J57" s="350">
        <v>550</v>
      </c>
      <c r="K57" s="350">
        <v>550</v>
      </c>
      <c r="L57" s="350">
        <v>550</v>
      </c>
      <c r="M57" s="350">
        <v>550</v>
      </c>
      <c r="N57" s="350">
        <v>550</v>
      </c>
      <c r="O57" s="350">
        <v>550</v>
      </c>
    </row>
    <row r="58" spans="1:15" hidden="1">
      <c r="A58" s="335" t="s">
        <v>143</v>
      </c>
      <c r="B58" s="335" t="s">
        <v>146</v>
      </c>
      <c r="C58" s="352" t="s">
        <v>480</v>
      </c>
      <c r="D58" s="351">
        <v>0</v>
      </c>
      <c r="E58" s="351">
        <v>0</v>
      </c>
      <c r="F58" s="351">
        <v>0</v>
      </c>
      <c r="G58" s="351">
        <v>0</v>
      </c>
      <c r="H58" s="351">
        <v>0</v>
      </c>
      <c r="I58" s="351">
        <v>0</v>
      </c>
      <c r="J58" s="351">
        <v>0</v>
      </c>
      <c r="K58" s="351">
        <v>0</v>
      </c>
      <c r="L58" s="351">
        <v>0</v>
      </c>
      <c r="M58" s="351">
        <v>0</v>
      </c>
      <c r="N58" s="351">
        <v>0</v>
      </c>
      <c r="O58" s="351">
        <v>0</v>
      </c>
    </row>
    <row r="59" spans="1:15" hidden="1">
      <c r="A59" s="335" t="s">
        <v>143</v>
      </c>
    </row>
    <row r="60" spans="1:15" hidden="1">
      <c r="A60" s="335" t="s">
        <v>143</v>
      </c>
      <c r="B60" s="335" t="s">
        <v>147</v>
      </c>
      <c r="C60" s="349" t="s">
        <v>481</v>
      </c>
      <c r="D60" s="348">
        <v>0</v>
      </c>
      <c r="E60" s="348">
        <v>0</v>
      </c>
      <c r="F60" s="348">
        <v>0</v>
      </c>
      <c r="G60" s="348">
        <v>0</v>
      </c>
      <c r="H60" s="348">
        <v>0</v>
      </c>
      <c r="I60" s="348">
        <v>0</v>
      </c>
      <c r="J60" s="348">
        <v>0</v>
      </c>
      <c r="K60" s="348">
        <v>0</v>
      </c>
      <c r="L60" s="348">
        <v>0</v>
      </c>
      <c r="M60" s="348">
        <v>0</v>
      </c>
      <c r="N60" s="348">
        <v>0</v>
      </c>
      <c r="O60" s="348">
        <v>0</v>
      </c>
    </row>
    <row r="61" spans="1:15" hidden="1">
      <c r="A61" s="335" t="s">
        <v>143</v>
      </c>
    </row>
    <row r="62" spans="1:15" hidden="1">
      <c r="A62" s="335" t="s">
        <v>143</v>
      </c>
      <c r="B62" s="335" t="s">
        <v>58</v>
      </c>
      <c r="C62" s="349" t="s">
        <v>482</v>
      </c>
      <c r="D62" s="348">
        <v>0</v>
      </c>
      <c r="E62" s="348">
        <v>0</v>
      </c>
      <c r="F62" s="348">
        <v>0</v>
      </c>
      <c r="G62" s="348">
        <v>0</v>
      </c>
      <c r="H62" s="348">
        <v>0</v>
      </c>
      <c r="I62" s="348">
        <v>0</v>
      </c>
      <c r="J62" s="348">
        <v>0</v>
      </c>
      <c r="K62" s="348">
        <v>0</v>
      </c>
      <c r="L62" s="348">
        <v>0</v>
      </c>
      <c r="M62" s="348">
        <v>0</v>
      </c>
      <c r="N62" s="348">
        <v>0</v>
      </c>
      <c r="O62" s="348">
        <v>0</v>
      </c>
    </row>
    <row r="63" spans="1:15" hidden="1">
      <c r="A63" s="335" t="s">
        <v>143</v>
      </c>
      <c r="B63" s="335" t="s">
        <v>115</v>
      </c>
      <c r="C63" s="349" t="s">
        <v>483</v>
      </c>
      <c r="D63" s="348">
        <v>0</v>
      </c>
      <c r="E63" s="348">
        <v>0</v>
      </c>
      <c r="F63" s="348">
        <v>0</v>
      </c>
      <c r="G63" s="348">
        <v>0</v>
      </c>
      <c r="H63" s="348">
        <v>0</v>
      </c>
      <c r="I63" s="348">
        <v>0</v>
      </c>
      <c r="J63" s="348">
        <v>0</v>
      </c>
      <c r="K63" s="348">
        <v>0</v>
      </c>
      <c r="L63" s="348">
        <v>0</v>
      </c>
      <c r="M63" s="348">
        <v>0</v>
      </c>
      <c r="N63" s="348">
        <v>0</v>
      </c>
      <c r="O63" s="348">
        <v>0</v>
      </c>
    </row>
    <row r="64" spans="1:15" hidden="1">
      <c r="A64" s="335" t="s">
        <v>143</v>
      </c>
      <c r="B64" s="335" t="s">
        <v>115</v>
      </c>
      <c r="C64" s="349" t="s">
        <v>484</v>
      </c>
      <c r="D64" s="348">
        <v>0</v>
      </c>
      <c r="E64" s="348">
        <v>0</v>
      </c>
      <c r="F64" s="348">
        <v>0</v>
      </c>
      <c r="G64" s="348">
        <v>0</v>
      </c>
      <c r="H64" s="348">
        <v>0</v>
      </c>
      <c r="I64" s="348">
        <v>0</v>
      </c>
      <c r="J64" s="348">
        <v>0</v>
      </c>
      <c r="K64" s="348">
        <v>0</v>
      </c>
      <c r="L64" s="348">
        <v>0</v>
      </c>
      <c r="M64" s="348">
        <v>0</v>
      </c>
      <c r="N64" s="348">
        <v>0</v>
      </c>
      <c r="O64" s="348">
        <v>0</v>
      </c>
    </row>
    <row r="65" spans="1:15" hidden="1">
      <c r="A65" s="335" t="s">
        <v>143</v>
      </c>
      <c r="B65" s="335" t="s">
        <v>56</v>
      </c>
      <c r="C65" s="349" t="s">
        <v>485</v>
      </c>
      <c r="D65" s="348">
        <v>0</v>
      </c>
      <c r="E65" s="348">
        <v>0</v>
      </c>
      <c r="F65" s="348">
        <v>0</v>
      </c>
      <c r="G65" s="348">
        <v>0</v>
      </c>
      <c r="H65" s="348">
        <v>0</v>
      </c>
      <c r="I65" s="348">
        <v>0</v>
      </c>
      <c r="J65" s="348">
        <v>0</v>
      </c>
      <c r="K65" s="348">
        <v>0</v>
      </c>
      <c r="L65" s="348">
        <v>0</v>
      </c>
      <c r="M65" s="348">
        <v>0</v>
      </c>
      <c r="N65" s="348">
        <v>0</v>
      </c>
      <c r="O65" s="348">
        <v>0</v>
      </c>
    </row>
    <row r="66" spans="1:15" hidden="1">
      <c r="A66" s="335" t="s">
        <v>143</v>
      </c>
      <c r="C66" s="349" t="s">
        <v>486</v>
      </c>
      <c r="D66" s="348">
        <v>0</v>
      </c>
      <c r="E66" s="348">
        <v>0</v>
      </c>
      <c r="F66" s="348">
        <v>0</v>
      </c>
      <c r="G66" s="348">
        <v>0</v>
      </c>
      <c r="H66" s="348">
        <v>0</v>
      </c>
      <c r="I66" s="348">
        <v>0</v>
      </c>
      <c r="J66" s="348">
        <v>0</v>
      </c>
      <c r="K66" s="348">
        <v>0</v>
      </c>
      <c r="L66" s="348">
        <v>0</v>
      </c>
      <c r="M66" s="348">
        <v>0</v>
      </c>
      <c r="N66" s="348">
        <v>0</v>
      </c>
      <c r="O66" s="348">
        <v>0</v>
      </c>
    </row>
    <row r="67" spans="1:15" hidden="1">
      <c r="A67" s="335" t="s">
        <v>143</v>
      </c>
    </row>
    <row r="68" spans="1:15" hidden="1">
      <c r="A68" s="317"/>
      <c r="B68" s="317"/>
      <c r="C68" s="354" t="s">
        <v>488</v>
      </c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</row>
    <row r="69" spans="1:15" hidden="1">
      <c r="A69" s="335" t="s">
        <v>30</v>
      </c>
      <c r="C69" s="349" t="s">
        <v>464</v>
      </c>
      <c r="D69" s="348">
        <v>25227</v>
      </c>
      <c r="E69" s="348">
        <v>25235</v>
      </c>
      <c r="F69" s="348">
        <v>25251</v>
      </c>
      <c r="G69" s="348">
        <v>25168</v>
      </c>
      <c r="H69" s="348">
        <v>24958</v>
      </c>
      <c r="I69" s="348">
        <v>24659</v>
      </c>
      <c r="J69" s="348">
        <v>24466</v>
      </c>
      <c r="K69" s="348">
        <v>24369</v>
      </c>
      <c r="L69" s="348">
        <v>24313</v>
      </c>
      <c r="M69" s="348">
        <v>24517</v>
      </c>
      <c r="N69" s="348">
        <v>24904</v>
      </c>
      <c r="O69" s="348">
        <v>25145</v>
      </c>
    </row>
    <row r="70" spans="1:15" hidden="1">
      <c r="A70" s="335" t="s">
        <v>30</v>
      </c>
      <c r="C70" s="349" t="s">
        <v>465</v>
      </c>
      <c r="D70" s="348">
        <v>1220</v>
      </c>
      <c r="E70" s="348">
        <v>1221</v>
      </c>
      <c r="F70" s="348">
        <v>1222</v>
      </c>
      <c r="G70" s="348">
        <v>1218</v>
      </c>
      <c r="H70" s="348">
        <v>1208</v>
      </c>
      <c r="I70" s="348">
        <v>1193</v>
      </c>
      <c r="J70" s="348">
        <v>1183</v>
      </c>
      <c r="K70" s="348">
        <v>1178</v>
      </c>
      <c r="L70" s="348">
        <v>1175</v>
      </c>
      <c r="M70" s="348">
        <v>1185</v>
      </c>
      <c r="N70" s="348">
        <v>1205</v>
      </c>
      <c r="O70" s="348">
        <v>1216</v>
      </c>
    </row>
    <row r="71" spans="1:15" hidden="1">
      <c r="A71" s="335" t="s">
        <v>30</v>
      </c>
      <c r="C71" s="349" t="s">
        <v>466</v>
      </c>
      <c r="D71" s="350">
        <v>2.2999999999999998</v>
      </c>
      <c r="E71" s="350">
        <v>2.2999999999999998</v>
      </c>
      <c r="F71" s="350">
        <v>2.2999999999999998</v>
      </c>
      <c r="G71" s="350">
        <v>2.2999999999999998</v>
      </c>
      <c r="H71" s="350">
        <v>2.2999999999999998</v>
      </c>
      <c r="I71" s="350">
        <v>2.2999999999999998</v>
      </c>
      <c r="J71" s="350">
        <v>2.2999999999999998</v>
      </c>
      <c r="K71" s="350">
        <v>2.2999999999999998</v>
      </c>
      <c r="L71" s="350">
        <v>2.2999999999999998</v>
      </c>
      <c r="M71" s="350">
        <v>2.2999999999999998</v>
      </c>
      <c r="N71" s="350">
        <v>2.2999999999999998</v>
      </c>
      <c r="O71" s="350">
        <v>2.2999999999999998</v>
      </c>
    </row>
    <row r="72" spans="1:15" hidden="1">
      <c r="A72" s="335" t="s">
        <v>30</v>
      </c>
      <c r="C72" s="349" t="s">
        <v>467</v>
      </c>
      <c r="D72" s="350">
        <v>11</v>
      </c>
      <c r="E72" s="350">
        <v>11</v>
      </c>
      <c r="F72" s="350">
        <v>11</v>
      </c>
      <c r="G72" s="350">
        <v>11</v>
      </c>
      <c r="H72" s="350">
        <v>11</v>
      </c>
      <c r="I72" s="350">
        <v>11</v>
      </c>
      <c r="J72" s="350">
        <v>11</v>
      </c>
      <c r="K72" s="350">
        <v>11</v>
      </c>
      <c r="L72" s="350">
        <v>11</v>
      </c>
      <c r="M72" s="350">
        <v>11</v>
      </c>
      <c r="N72" s="350">
        <v>11</v>
      </c>
      <c r="O72" s="350">
        <v>11</v>
      </c>
    </row>
    <row r="73" spans="1:15" hidden="1">
      <c r="A73" s="335" t="s">
        <v>30</v>
      </c>
      <c r="B73" t="s">
        <v>540</v>
      </c>
      <c r="C73" s="349" t="s">
        <v>468</v>
      </c>
      <c r="D73" s="348">
        <v>31</v>
      </c>
      <c r="E73" s="348">
        <v>28</v>
      </c>
      <c r="F73" s="348">
        <v>31</v>
      </c>
      <c r="G73" s="348">
        <v>30</v>
      </c>
      <c r="H73" s="348">
        <v>31</v>
      </c>
      <c r="I73" s="348">
        <v>30</v>
      </c>
      <c r="J73" s="348">
        <v>31</v>
      </c>
      <c r="K73" s="348">
        <v>31</v>
      </c>
      <c r="L73" s="348">
        <v>30</v>
      </c>
      <c r="M73" s="348">
        <v>31</v>
      </c>
      <c r="N73" s="348">
        <v>30</v>
      </c>
      <c r="O73" s="348">
        <v>31</v>
      </c>
    </row>
    <row r="74" spans="1:15" hidden="1">
      <c r="A74" s="335" t="s">
        <v>30</v>
      </c>
      <c r="C74" s="349" t="s">
        <v>469</v>
      </c>
      <c r="D74" s="351">
        <v>1798685.0999999999</v>
      </c>
      <c r="E74" s="351">
        <v>1625133.9999999998</v>
      </c>
      <c r="F74" s="351">
        <v>1800396.2999999998</v>
      </c>
      <c r="G74" s="351">
        <v>1736591.9999999998</v>
      </c>
      <c r="H74" s="351">
        <v>1779505.4</v>
      </c>
      <c r="I74" s="351">
        <v>1701471</v>
      </c>
      <c r="J74" s="351">
        <v>1744425.7999999998</v>
      </c>
      <c r="K74" s="351">
        <v>1737509.7</v>
      </c>
      <c r="L74" s="351">
        <v>1677596.9999999998</v>
      </c>
      <c r="M74" s="351">
        <v>1748062.0999999999</v>
      </c>
      <c r="N74" s="351">
        <v>1718376</v>
      </c>
      <c r="O74" s="351">
        <v>1792838.4999999998</v>
      </c>
    </row>
    <row r="75" spans="1:15" hidden="1">
      <c r="A75" s="335" t="s">
        <v>30</v>
      </c>
      <c r="C75" s="349" t="s">
        <v>470</v>
      </c>
      <c r="D75" s="348">
        <v>416020</v>
      </c>
      <c r="E75" s="348">
        <v>376068</v>
      </c>
      <c r="F75" s="348">
        <v>416702</v>
      </c>
      <c r="G75" s="348">
        <v>401940</v>
      </c>
      <c r="H75" s="348">
        <v>411928</v>
      </c>
      <c r="I75" s="348">
        <v>393690</v>
      </c>
      <c r="J75" s="348">
        <v>403403</v>
      </c>
      <c r="K75" s="348">
        <v>401698</v>
      </c>
      <c r="L75" s="348">
        <v>387750</v>
      </c>
      <c r="M75" s="348">
        <v>404085</v>
      </c>
      <c r="N75" s="348">
        <v>397650</v>
      </c>
      <c r="O75" s="348">
        <v>414656</v>
      </c>
    </row>
    <row r="76" spans="1:15" hidden="1">
      <c r="A76" s="335" t="s">
        <v>30</v>
      </c>
      <c r="B76" s="335" t="s">
        <v>39</v>
      </c>
      <c r="C76" s="352" t="s">
        <v>471</v>
      </c>
      <c r="D76" s="351">
        <v>2214705.0999999996</v>
      </c>
      <c r="E76" s="351">
        <v>2001201.9999999998</v>
      </c>
      <c r="F76" s="351">
        <v>2217098.2999999998</v>
      </c>
      <c r="G76" s="351">
        <v>2138532</v>
      </c>
      <c r="H76" s="351">
        <v>2191433.4</v>
      </c>
      <c r="I76" s="351">
        <v>2095161</v>
      </c>
      <c r="J76" s="351">
        <v>2147828.7999999998</v>
      </c>
      <c r="K76" s="351">
        <v>2139207.7000000002</v>
      </c>
      <c r="L76" s="351">
        <v>2065346.9999999998</v>
      </c>
      <c r="M76" s="351">
        <v>2152147.0999999996</v>
      </c>
      <c r="N76" s="351">
        <v>2116026</v>
      </c>
      <c r="O76" s="351">
        <v>2207494.5</v>
      </c>
    </row>
    <row r="77" spans="1:15" hidden="1">
      <c r="A77" s="335" t="s">
        <v>30</v>
      </c>
    </row>
    <row r="78" spans="1:15" hidden="1">
      <c r="A78" s="335" t="s">
        <v>30</v>
      </c>
      <c r="C78" s="349" t="s">
        <v>472</v>
      </c>
      <c r="D78" s="348">
        <v>2048866.96616549</v>
      </c>
      <c r="E78" s="348">
        <v>1700581.5750473</v>
      </c>
      <c r="F78" s="348">
        <v>1298499.5470243699</v>
      </c>
      <c r="G78" s="348">
        <v>446930.48570497503</v>
      </c>
      <c r="H78" s="348">
        <v>268312.49985799601</v>
      </c>
      <c r="I78" s="348">
        <v>180947.72537920999</v>
      </c>
      <c r="J78" s="348">
        <v>167303.767506509</v>
      </c>
      <c r="K78" s="348">
        <v>173234.49837635399</v>
      </c>
      <c r="L78" s="348">
        <v>197123.49527285001</v>
      </c>
      <c r="M78" s="348">
        <v>380120.21387563302</v>
      </c>
      <c r="N78" s="348">
        <v>1075449.1664039399</v>
      </c>
      <c r="O78" s="348">
        <v>1703772.6962967899</v>
      </c>
    </row>
    <row r="79" spans="1:15" hidden="1">
      <c r="A79" s="335" t="s">
        <v>30</v>
      </c>
      <c r="C79" s="349" t="s">
        <v>473</v>
      </c>
      <c r="D79" s="348">
        <v>0</v>
      </c>
      <c r="E79" s="348">
        <v>0</v>
      </c>
      <c r="F79" s="348">
        <v>0</v>
      </c>
      <c r="G79" s="348">
        <v>254203.69891547901</v>
      </c>
      <c r="H79" s="348">
        <v>139889.659293779</v>
      </c>
      <c r="I79" s="348">
        <v>80725.654981676897</v>
      </c>
      <c r="J79" s="348">
        <v>74993.950935482499</v>
      </c>
      <c r="K79" s="348">
        <v>67244.718544143005</v>
      </c>
      <c r="L79" s="348">
        <v>83697.494166012999</v>
      </c>
      <c r="M79" s="348">
        <v>161500.03406350099</v>
      </c>
      <c r="N79" s="348">
        <v>0</v>
      </c>
      <c r="O79" s="348">
        <v>0</v>
      </c>
    </row>
    <row r="80" spans="1:15" hidden="1">
      <c r="A80" s="335" t="s">
        <v>30</v>
      </c>
      <c r="C80" s="349" t="s">
        <v>474</v>
      </c>
      <c r="D80" s="353">
        <v>3.895</v>
      </c>
      <c r="E80" s="353">
        <v>3.895</v>
      </c>
      <c r="F80" s="353">
        <v>3.895</v>
      </c>
      <c r="G80" s="353">
        <v>3.895</v>
      </c>
      <c r="H80" s="353">
        <v>3.895</v>
      </c>
      <c r="I80" s="353">
        <v>3.895</v>
      </c>
      <c r="J80" s="353">
        <v>3.895</v>
      </c>
      <c r="K80" s="353">
        <v>3.895</v>
      </c>
      <c r="L80" s="353">
        <v>3.895</v>
      </c>
      <c r="M80" s="353">
        <v>3.895</v>
      </c>
      <c r="N80" s="353">
        <v>3.895</v>
      </c>
      <c r="O80" s="353">
        <v>3.895</v>
      </c>
    </row>
    <row r="81" spans="1:15" hidden="1">
      <c r="A81" s="335" t="s">
        <v>30</v>
      </c>
      <c r="C81" s="349" t="s">
        <v>475</v>
      </c>
      <c r="D81" s="353">
        <v>3.895</v>
      </c>
      <c r="E81" s="353">
        <v>3.895</v>
      </c>
      <c r="F81" s="353">
        <v>3.895</v>
      </c>
      <c r="G81" s="353">
        <v>3.395</v>
      </c>
      <c r="H81" s="353">
        <v>3.395</v>
      </c>
      <c r="I81" s="353">
        <v>3.395</v>
      </c>
      <c r="J81" s="353">
        <v>3.395</v>
      </c>
      <c r="K81" s="353">
        <v>3.395</v>
      </c>
      <c r="L81" s="353">
        <v>3.395</v>
      </c>
      <c r="M81" s="353">
        <v>3.395</v>
      </c>
      <c r="N81" s="353">
        <v>3.895</v>
      </c>
      <c r="O81" s="353">
        <v>3.895</v>
      </c>
    </row>
    <row r="82" spans="1:15" hidden="1">
      <c r="A82" s="335" t="s">
        <v>30</v>
      </c>
      <c r="C82" s="349" t="s">
        <v>476</v>
      </c>
      <c r="D82" s="351">
        <v>7980336.8332145838</v>
      </c>
      <c r="E82" s="351">
        <v>6623765.2348092338</v>
      </c>
      <c r="F82" s="351">
        <v>5057655.7356599206</v>
      </c>
      <c r="G82" s="351">
        <v>1740794.2418208777</v>
      </c>
      <c r="H82" s="351">
        <v>1045077.1869468945</v>
      </c>
      <c r="I82" s="351">
        <v>704791.39035202295</v>
      </c>
      <c r="J82" s="351">
        <v>651648.17443785258</v>
      </c>
      <c r="K82" s="351">
        <v>674748.37117589882</v>
      </c>
      <c r="L82" s="351">
        <v>767796.01408775081</v>
      </c>
      <c r="M82" s="351">
        <v>1480568.2330455906</v>
      </c>
      <c r="N82" s="351">
        <v>4188874.5031433459</v>
      </c>
      <c r="O82" s="351">
        <v>6636194.6520759966</v>
      </c>
    </row>
    <row r="83" spans="1:15" hidden="1">
      <c r="A83" s="335" t="s">
        <v>30</v>
      </c>
      <c r="C83" s="349" t="s">
        <v>477</v>
      </c>
      <c r="D83" s="348">
        <v>0</v>
      </c>
      <c r="E83" s="348">
        <v>0</v>
      </c>
      <c r="F83" s="348">
        <v>0</v>
      </c>
      <c r="G83" s="348">
        <v>863021.55781805119</v>
      </c>
      <c r="H83" s="348">
        <v>474925.3933023797</v>
      </c>
      <c r="I83" s="348">
        <v>274063.59866279305</v>
      </c>
      <c r="J83" s="348">
        <v>254604.4634259631</v>
      </c>
      <c r="K83" s="348">
        <v>228295.81945736549</v>
      </c>
      <c r="L83" s="348">
        <v>284152.99269361416</v>
      </c>
      <c r="M83" s="348">
        <v>548292.61564558581</v>
      </c>
      <c r="N83" s="348">
        <v>0</v>
      </c>
      <c r="O83" s="348">
        <v>0</v>
      </c>
    </row>
    <row r="84" spans="1:15" hidden="1">
      <c r="A84" s="335" t="s">
        <v>30</v>
      </c>
      <c r="B84" s="335" t="s">
        <v>119</v>
      </c>
      <c r="C84" s="352" t="s">
        <v>478</v>
      </c>
      <c r="D84" s="351">
        <v>7980336.8332145838</v>
      </c>
      <c r="E84" s="351">
        <v>6623765.2348092338</v>
      </c>
      <c r="F84" s="351">
        <v>5057655.7356599206</v>
      </c>
      <c r="G84" s="351">
        <v>2603815.7996389288</v>
      </c>
      <c r="H84" s="351">
        <v>1520002.5802492741</v>
      </c>
      <c r="I84" s="351">
        <v>978854.989014816</v>
      </c>
      <c r="J84" s="351">
        <v>906252.63786381565</v>
      </c>
      <c r="K84" s="351">
        <v>903044.19063326437</v>
      </c>
      <c r="L84" s="351">
        <v>1051949.006781365</v>
      </c>
      <c r="M84" s="351">
        <v>2028860.8486911764</v>
      </c>
      <c r="N84" s="351">
        <v>4188874.5031433459</v>
      </c>
      <c r="O84" s="351">
        <v>6636194.6520759966</v>
      </c>
    </row>
    <row r="85" spans="1:15" hidden="1">
      <c r="A85" s="335" t="s">
        <v>30</v>
      </c>
    </row>
    <row r="86" spans="1:15" hidden="1">
      <c r="A86" s="335" t="s">
        <v>30</v>
      </c>
      <c r="B86" s="335" t="s">
        <v>374</v>
      </c>
      <c r="C86" s="349" t="s">
        <v>289</v>
      </c>
      <c r="D86" s="348">
        <v>0</v>
      </c>
      <c r="E86" s="348">
        <v>0</v>
      </c>
      <c r="F86" s="348">
        <v>0</v>
      </c>
      <c r="G86" s="348">
        <v>0</v>
      </c>
      <c r="H86" s="348">
        <v>0</v>
      </c>
      <c r="I86" s="348">
        <v>0</v>
      </c>
      <c r="J86" s="348">
        <v>0</v>
      </c>
      <c r="K86" s="348">
        <v>0</v>
      </c>
      <c r="L86" s="348">
        <v>0</v>
      </c>
      <c r="M86" s="348">
        <v>0</v>
      </c>
      <c r="N86" s="348">
        <v>0</v>
      </c>
      <c r="O86" s="348">
        <v>0</v>
      </c>
    </row>
    <row r="87" spans="1:15" hidden="1">
      <c r="A87" s="335" t="s">
        <v>30</v>
      </c>
      <c r="C87" s="349" t="s">
        <v>290</v>
      </c>
      <c r="D87" s="350">
        <v>0</v>
      </c>
      <c r="E87" s="350">
        <v>0</v>
      </c>
      <c r="F87" s="350">
        <v>0</v>
      </c>
      <c r="G87" s="350">
        <v>0</v>
      </c>
      <c r="H87" s="350">
        <v>0</v>
      </c>
      <c r="I87" s="350">
        <v>0</v>
      </c>
      <c r="J87" s="350">
        <v>0</v>
      </c>
      <c r="K87" s="350">
        <v>0</v>
      </c>
      <c r="L87" s="350">
        <v>0</v>
      </c>
      <c r="M87" s="350">
        <v>0</v>
      </c>
      <c r="N87" s="350">
        <v>0</v>
      </c>
      <c r="O87" s="350">
        <v>0</v>
      </c>
    </row>
    <row r="88" spans="1:15" hidden="1">
      <c r="A88" s="335" t="s">
        <v>30</v>
      </c>
      <c r="B88" s="336" t="s">
        <v>65</v>
      </c>
      <c r="C88" s="352" t="s">
        <v>479</v>
      </c>
      <c r="D88" s="351">
        <v>0</v>
      </c>
      <c r="E88" s="351">
        <v>0</v>
      </c>
      <c r="F88" s="351">
        <v>0</v>
      </c>
      <c r="G88" s="351">
        <v>0</v>
      </c>
      <c r="H88" s="351">
        <v>0</v>
      </c>
      <c r="I88" s="351">
        <v>0</v>
      </c>
      <c r="J88" s="351">
        <v>0</v>
      </c>
      <c r="K88" s="351">
        <v>0</v>
      </c>
      <c r="L88" s="351">
        <v>0</v>
      </c>
      <c r="M88" s="351">
        <v>0</v>
      </c>
      <c r="N88" s="351">
        <v>0</v>
      </c>
      <c r="O88" s="351">
        <v>0</v>
      </c>
    </row>
    <row r="89" spans="1:15" hidden="1">
      <c r="A89" s="335" t="s">
        <v>30</v>
      </c>
    </row>
    <row r="90" spans="1:15" hidden="1">
      <c r="A90" s="335" t="s">
        <v>30</v>
      </c>
      <c r="C90" s="349" t="s">
        <v>288</v>
      </c>
      <c r="D90" s="350">
        <v>0</v>
      </c>
      <c r="E90" s="350">
        <v>0</v>
      </c>
      <c r="F90" s="350">
        <v>0</v>
      </c>
      <c r="G90" s="350">
        <v>0</v>
      </c>
      <c r="H90" s="350">
        <v>0</v>
      </c>
      <c r="I90" s="350">
        <v>0</v>
      </c>
      <c r="J90" s="350">
        <v>0</v>
      </c>
      <c r="K90" s="350">
        <v>0</v>
      </c>
      <c r="L90" s="350">
        <v>0</v>
      </c>
      <c r="M90" s="350">
        <v>0</v>
      </c>
      <c r="N90" s="350">
        <v>0</v>
      </c>
      <c r="O90" s="350">
        <v>0</v>
      </c>
    </row>
    <row r="91" spans="1:15" hidden="1">
      <c r="A91" s="335" t="s">
        <v>30</v>
      </c>
      <c r="B91" s="335" t="s">
        <v>146</v>
      </c>
      <c r="C91" s="352" t="s">
        <v>480</v>
      </c>
      <c r="D91" s="351">
        <v>0</v>
      </c>
      <c r="E91" s="351">
        <v>0</v>
      </c>
      <c r="F91" s="351">
        <v>0</v>
      </c>
      <c r="G91" s="351">
        <v>0</v>
      </c>
      <c r="H91" s="351">
        <v>0</v>
      </c>
      <c r="I91" s="351">
        <v>0</v>
      </c>
      <c r="J91" s="351">
        <v>0</v>
      </c>
      <c r="K91" s="351">
        <v>0</v>
      </c>
      <c r="L91" s="351">
        <v>0</v>
      </c>
      <c r="M91" s="351">
        <v>0</v>
      </c>
      <c r="N91" s="351">
        <v>0</v>
      </c>
      <c r="O91" s="351">
        <v>0</v>
      </c>
    </row>
    <row r="92" spans="1:15" hidden="1">
      <c r="A92" s="335" t="s">
        <v>30</v>
      </c>
    </row>
    <row r="93" spans="1:15" hidden="1">
      <c r="A93" s="335" t="s">
        <v>30</v>
      </c>
      <c r="B93" s="335" t="s">
        <v>147</v>
      </c>
      <c r="C93" s="349" t="s">
        <v>481</v>
      </c>
      <c r="D93" s="348">
        <v>0</v>
      </c>
      <c r="E93" s="348">
        <v>0</v>
      </c>
      <c r="F93" s="348">
        <v>0</v>
      </c>
      <c r="G93" s="348">
        <v>0</v>
      </c>
      <c r="H93" s="348">
        <v>0</v>
      </c>
      <c r="I93" s="348">
        <v>0</v>
      </c>
      <c r="J93" s="348">
        <v>0</v>
      </c>
      <c r="K93" s="348">
        <v>0</v>
      </c>
      <c r="L93" s="348">
        <v>0</v>
      </c>
      <c r="M93" s="348">
        <v>0</v>
      </c>
      <c r="N93" s="348">
        <v>0</v>
      </c>
      <c r="O93" s="348">
        <v>0</v>
      </c>
    </row>
    <row r="94" spans="1:15" hidden="1">
      <c r="A94" s="335" t="s">
        <v>30</v>
      </c>
    </row>
    <row r="95" spans="1:15" hidden="1">
      <c r="A95" s="335" t="s">
        <v>30</v>
      </c>
      <c r="B95" s="335" t="s">
        <v>58</v>
      </c>
      <c r="C95" s="349" t="s">
        <v>482</v>
      </c>
      <c r="D95" s="348">
        <v>215777.70839185044</v>
      </c>
      <c r="E95" s="348">
        <v>211623.95338563505</v>
      </c>
      <c r="F95" s="348">
        <v>216746.91831533465</v>
      </c>
      <c r="G95" s="348">
        <v>220862.55019783802</v>
      </c>
      <c r="H95" s="348">
        <v>239422.56118156854</v>
      </c>
      <c r="I95" s="348">
        <v>233941.52287065136</v>
      </c>
      <c r="J95" s="348">
        <v>241551.51225903217</v>
      </c>
      <c r="K95" s="348">
        <v>242312.21260604705</v>
      </c>
      <c r="L95" s="348">
        <v>255616.69087881842</v>
      </c>
      <c r="M95" s="348">
        <v>231803.7950629282</v>
      </c>
      <c r="N95" s="348">
        <v>215235.02015890888</v>
      </c>
      <c r="O95" s="348">
        <v>214250.23377890879</v>
      </c>
    </row>
    <row r="96" spans="1:15" hidden="1">
      <c r="A96" s="335" t="s">
        <v>30</v>
      </c>
      <c r="B96" s="335" t="s">
        <v>115</v>
      </c>
      <c r="C96" s="349" t="s">
        <v>483</v>
      </c>
      <c r="D96" s="348">
        <v>359248.80324161117</v>
      </c>
      <c r="E96" s="348">
        <v>361638.05645971827</v>
      </c>
      <c r="F96" s="348">
        <v>371666.11506464158</v>
      </c>
      <c r="G96" s="348">
        <v>383441.35671310843</v>
      </c>
      <c r="H96" s="348">
        <v>423967.23591527075</v>
      </c>
      <c r="I96" s="348">
        <v>435306.6802766195</v>
      </c>
      <c r="J96" s="348">
        <v>439367.87535403162</v>
      </c>
      <c r="K96" s="348">
        <v>443330.02757313888</v>
      </c>
      <c r="L96" s="348">
        <v>447109.29618573107</v>
      </c>
      <c r="M96" s="348">
        <v>436466.59925748059</v>
      </c>
      <c r="N96" s="348">
        <v>396537.68253832322</v>
      </c>
      <c r="O96" s="348">
        <v>402606.51269146387</v>
      </c>
    </row>
    <row r="97" spans="1:15" hidden="1">
      <c r="A97" s="335" t="s">
        <v>30</v>
      </c>
      <c r="B97" s="335" t="s">
        <v>115</v>
      </c>
      <c r="C97" s="349" t="s">
        <v>484</v>
      </c>
      <c r="D97" s="348">
        <v>0</v>
      </c>
      <c r="E97" s="348">
        <v>0</v>
      </c>
      <c r="F97" s="348">
        <v>0</v>
      </c>
      <c r="G97" s="348">
        <v>20301.255077525002</v>
      </c>
      <c r="H97" s="348">
        <v>0</v>
      </c>
      <c r="I97" s="348">
        <v>0</v>
      </c>
      <c r="J97" s="348">
        <v>0</v>
      </c>
      <c r="K97" s="348">
        <v>0</v>
      </c>
      <c r="L97" s="348">
        <v>0</v>
      </c>
      <c r="M97" s="348">
        <v>20302.446261193651</v>
      </c>
      <c r="N97" s="348">
        <v>0</v>
      </c>
      <c r="O97" s="348">
        <v>0</v>
      </c>
    </row>
    <row r="98" spans="1:15" hidden="1">
      <c r="A98" s="335" t="s">
        <v>30</v>
      </c>
      <c r="B98" s="335" t="s">
        <v>56</v>
      </c>
      <c r="C98" s="349" t="s">
        <v>485</v>
      </c>
      <c r="D98" s="348">
        <v>9993083.9438874386</v>
      </c>
      <c r="E98" s="348">
        <v>8156324.541764928</v>
      </c>
      <c r="F98" s="348">
        <v>5857945.7215862423</v>
      </c>
      <c r="G98" s="348">
        <v>2773415.6536642299</v>
      </c>
      <c r="H98" s="348">
        <v>1479190.6533133963</v>
      </c>
      <c r="I98" s="348">
        <v>881062.4769642402</v>
      </c>
      <c r="J98" s="348">
        <v>822314.6651794425</v>
      </c>
      <c r="K98" s="348">
        <v>828684.65302030102</v>
      </c>
      <c r="L98" s="348">
        <v>980986.03004454775</v>
      </c>
      <c r="M98" s="348">
        <v>2065225.0084959771</v>
      </c>
      <c r="N98" s="348">
        <v>4984642.1263694176</v>
      </c>
      <c r="O98" s="348">
        <v>8514637.4055809379</v>
      </c>
    </row>
    <row r="99" spans="1:15" hidden="1">
      <c r="A99" s="335" t="s">
        <v>30</v>
      </c>
      <c r="C99" s="349" t="s">
        <v>486</v>
      </c>
      <c r="D99" s="348">
        <v>0</v>
      </c>
      <c r="E99" s="348">
        <v>0</v>
      </c>
      <c r="F99" s="348">
        <v>0</v>
      </c>
      <c r="G99" s="348">
        <v>0</v>
      </c>
      <c r="H99" s="348">
        <v>0</v>
      </c>
      <c r="I99" s="348">
        <v>0</v>
      </c>
      <c r="J99" s="348">
        <v>0</v>
      </c>
      <c r="K99" s="348">
        <v>0</v>
      </c>
      <c r="L99" s="348">
        <v>0</v>
      </c>
      <c r="M99" s="348">
        <v>0</v>
      </c>
      <c r="N99" s="348">
        <v>0</v>
      </c>
      <c r="O99" s="348">
        <v>0</v>
      </c>
    </row>
    <row r="100" spans="1:15" hidden="1">
      <c r="A100" s="335" t="s">
        <v>30</v>
      </c>
    </row>
    <row r="101" spans="1:15" hidden="1">
      <c r="A101" s="317"/>
      <c r="B101" s="317"/>
      <c r="C101" s="354" t="s">
        <v>489</v>
      </c>
      <c r="D101" s="355"/>
      <c r="E101" s="355"/>
      <c r="F101" s="355"/>
      <c r="G101" s="355"/>
      <c r="H101" s="355"/>
      <c r="I101" s="355"/>
      <c r="J101" s="355"/>
      <c r="K101" s="355"/>
      <c r="L101" s="355"/>
      <c r="M101" s="355"/>
      <c r="N101" s="355"/>
      <c r="O101" s="355"/>
    </row>
    <row r="102" spans="1:15">
      <c r="A102" s="335" t="s">
        <v>140</v>
      </c>
      <c r="C102" s="349" t="s">
        <v>464</v>
      </c>
      <c r="D102" s="348">
        <v>7</v>
      </c>
      <c r="E102" s="348">
        <v>7</v>
      </c>
      <c r="F102" s="348">
        <v>7</v>
      </c>
      <c r="G102" s="348">
        <v>7</v>
      </c>
      <c r="H102" s="348">
        <v>7</v>
      </c>
      <c r="I102" s="348">
        <v>7</v>
      </c>
      <c r="J102" s="348">
        <v>7</v>
      </c>
      <c r="K102" s="348">
        <v>7</v>
      </c>
      <c r="L102" s="348">
        <v>7</v>
      </c>
      <c r="M102" s="348">
        <v>7</v>
      </c>
      <c r="N102" s="348">
        <v>7</v>
      </c>
      <c r="O102" s="348">
        <v>7</v>
      </c>
    </row>
    <row r="103" spans="1:15">
      <c r="A103" s="335" t="s">
        <v>140</v>
      </c>
      <c r="C103" s="349" t="s">
        <v>465</v>
      </c>
      <c r="D103" s="348">
        <v>0</v>
      </c>
      <c r="E103" s="348">
        <v>0</v>
      </c>
      <c r="F103" s="348">
        <v>0</v>
      </c>
      <c r="G103" s="348">
        <v>0</v>
      </c>
      <c r="H103" s="348">
        <v>0</v>
      </c>
      <c r="I103" s="348">
        <v>0</v>
      </c>
      <c r="J103" s="348">
        <v>0</v>
      </c>
      <c r="K103" s="348">
        <v>0</v>
      </c>
      <c r="L103" s="348">
        <v>0</v>
      </c>
      <c r="M103" s="348">
        <v>0</v>
      </c>
      <c r="N103" s="348">
        <v>0</v>
      </c>
      <c r="O103" s="348">
        <v>0</v>
      </c>
    </row>
    <row r="104" spans="1:15">
      <c r="A104" s="335" t="s">
        <v>140</v>
      </c>
      <c r="C104" s="349" t="s">
        <v>466</v>
      </c>
      <c r="D104" s="350">
        <v>165</v>
      </c>
      <c r="E104" s="350">
        <v>165</v>
      </c>
      <c r="F104" s="350">
        <v>165</v>
      </c>
      <c r="G104" s="350">
        <v>165</v>
      </c>
      <c r="H104" s="350">
        <v>165</v>
      </c>
      <c r="I104" s="350">
        <v>165</v>
      </c>
      <c r="J104" s="350">
        <v>165</v>
      </c>
      <c r="K104" s="350">
        <v>165</v>
      </c>
      <c r="L104" s="350">
        <v>165</v>
      </c>
      <c r="M104" s="350">
        <v>165</v>
      </c>
      <c r="N104" s="350">
        <v>165</v>
      </c>
      <c r="O104" s="350">
        <v>165</v>
      </c>
    </row>
    <row r="105" spans="1:15">
      <c r="A105" s="335" t="s">
        <v>140</v>
      </c>
      <c r="C105" s="349" t="s">
        <v>467</v>
      </c>
      <c r="D105" s="350">
        <v>750</v>
      </c>
      <c r="E105" s="350">
        <v>750</v>
      </c>
      <c r="F105" s="350">
        <v>750</v>
      </c>
      <c r="G105" s="350">
        <v>750</v>
      </c>
      <c r="H105" s="350">
        <v>750</v>
      </c>
      <c r="I105" s="350">
        <v>750</v>
      </c>
      <c r="J105" s="350">
        <v>750</v>
      </c>
      <c r="K105" s="350">
        <v>750</v>
      </c>
      <c r="L105" s="350">
        <v>750</v>
      </c>
      <c r="M105" s="350">
        <v>750</v>
      </c>
      <c r="N105" s="350">
        <v>750</v>
      </c>
      <c r="O105" s="350">
        <v>750</v>
      </c>
    </row>
    <row r="106" spans="1:15" ht="15" thickBot="1">
      <c r="A106" s="335" t="s">
        <v>140</v>
      </c>
      <c r="B106" t="s">
        <v>540</v>
      </c>
      <c r="C106" s="349" t="s">
        <v>468</v>
      </c>
      <c r="D106" s="348">
        <v>1</v>
      </c>
      <c r="E106" s="348">
        <v>1</v>
      </c>
      <c r="F106" s="348">
        <v>1</v>
      </c>
      <c r="G106" s="348">
        <v>1</v>
      </c>
      <c r="H106" s="348">
        <v>1</v>
      </c>
      <c r="I106" s="348">
        <v>1</v>
      </c>
      <c r="J106" s="348">
        <v>1</v>
      </c>
      <c r="K106" s="348">
        <v>1</v>
      </c>
      <c r="L106" s="348">
        <v>1</v>
      </c>
      <c r="M106" s="348">
        <v>1</v>
      </c>
      <c r="N106" s="348">
        <v>1</v>
      </c>
      <c r="O106" s="348">
        <v>1</v>
      </c>
    </row>
    <row r="107" spans="1:15">
      <c r="A107" s="335" t="s">
        <v>140</v>
      </c>
      <c r="C107" s="349" t="s">
        <v>469</v>
      </c>
      <c r="D107" s="351">
        <v>1155</v>
      </c>
      <c r="E107" s="351">
        <v>1155</v>
      </c>
      <c r="F107" s="351">
        <v>1155</v>
      </c>
      <c r="G107" s="351">
        <v>1155</v>
      </c>
      <c r="H107" s="351">
        <v>1155</v>
      </c>
      <c r="I107" s="351">
        <v>1155</v>
      </c>
      <c r="J107" s="351">
        <v>1155</v>
      </c>
      <c r="K107" s="351">
        <v>1155</v>
      </c>
      <c r="L107" s="351">
        <v>1155</v>
      </c>
      <c r="M107" s="351">
        <v>1155</v>
      </c>
      <c r="N107" s="351">
        <v>1155</v>
      </c>
      <c r="O107" s="351">
        <v>1155</v>
      </c>
    </row>
    <row r="108" spans="1:15" ht="15" thickBot="1">
      <c r="A108" s="335" t="s">
        <v>140</v>
      </c>
      <c r="C108" s="349" t="s">
        <v>470</v>
      </c>
      <c r="D108" s="348">
        <v>0</v>
      </c>
      <c r="E108" s="348">
        <v>0</v>
      </c>
      <c r="F108" s="348">
        <v>0</v>
      </c>
      <c r="G108" s="348">
        <v>0</v>
      </c>
      <c r="H108" s="348">
        <v>0</v>
      </c>
      <c r="I108" s="348">
        <v>0</v>
      </c>
      <c r="J108" s="348">
        <v>0</v>
      </c>
      <c r="K108" s="348">
        <v>0</v>
      </c>
      <c r="L108" s="348">
        <v>0</v>
      </c>
      <c r="M108" s="348">
        <v>0</v>
      </c>
      <c r="N108" s="348">
        <v>0</v>
      </c>
      <c r="O108" s="348">
        <v>0</v>
      </c>
    </row>
    <row r="109" spans="1:15">
      <c r="A109" s="335" t="s">
        <v>140</v>
      </c>
      <c r="B109" s="335" t="s">
        <v>39</v>
      </c>
      <c r="C109" s="352" t="s">
        <v>471</v>
      </c>
      <c r="D109" s="351">
        <v>1155</v>
      </c>
      <c r="E109" s="351">
        <v>1155</v>
      </c>
      <c r="F109" s="351">
        <v>1155</v>
      </c>
      <c r="G109" s="351">
        <v>1155</v>
      </c>
      <c r="H109" s="351">
        <v>1155</v>
      </c>
      <c r="I109" s="351">
        <v>1155</v>
      </c>
      <c r="J109" s="351">
        <v>1155</v>
      </c>
      <c r="K109" s="351">
        <v>1155</v>
      </c>
      <c r="L109" s="351">
        <v>1155</v>
      </c>
      <c r="M109" s="351">
        <v>1155</v>
      </c>
      <c r="N109" s="351">
        <v>1155</v>
      </c>
      <c r="O109" s="351">
        <v>1155</v>
      </c>
    </row>
    <row r="110" spans="1:15">
      <c r="A110" s="335" t="s">
        <v>140</v>
      </c>
    </row>
    <row r="111" spans="1:15">
      <c r="A111" s="335" t="s">
        <v>140</v>
      </c>
      <c r="C111" s="349" t="s">
        <v>472</v>
      </c>
      <c r="D111" s="348">
        <v>4.1201285801228797</v>
      </c>
      <c r="E111" s="348">
        <v>4.1892160566148604</v>
      </c>
      <c r="F111" s="348">
        <v>5.4693086176846997</v>
      </c>
      <c r="G111" s="348">
        <v>6.20666702349732</v>
      </c>
      <c r="H111" s="348">
        <v>5.9721197862815298</v>
      </c>
      <c r="I111" s="348">
        <v>5.1543744693979496</v>
      </c>
      <c r="J111" s="348">
        <v>4.6323710319370397</v>
      </c>
      <c r="K111" s="348">
        <v>4.71906459372717</v>
      </c>
      <c r="L111" s="348">
        <v>4.8775090166622102</v>
      </c>
      <c r="M111" s="348">
        <v>5.3931190711174501</v>
      </c>
      <c r="N111" s="348">
        <v>4.0628557697064798</v>
      </c>
      <c r="O111" s="348">
        <v>3.8775516975361999</v>
      </c>
    </row>
    <row r="112" spans="1:15">
      <c r="A112" s="335" t="s">
        <v>140</v>
      </c>
      <c r="C112" s="349" t="s">
        <v>473</v>
      </c>
      <c r="D112" s="348">
        <v>0</v>
      </c>
      <c r="E112" s="348">
        <v>0</v>
      </c>
      <c r="F112" s="348">
        <v>0</v>
      </c>
      <c r="G112" s="348">
        <v>0</v>
      </c>
      <c r="H112" s="348">
        <v>0</v>
      </c>
      <c r="I112" s="348">
        <v>0</v>
      </c>
      <c r="J112" s="348">
        <v>0</v>
      </c>
      <c r="K112" s="348">
        <v>0</v>
      </c>
      <c r="L112" s="348">
        <v>0</v>
      </c>
      <c r="M112" s="348">
        <v>0</v>
      </c>
      <c r="N112" s="348">
        <v>0</v>
      </c>
      <c r="O112" s="348">
        <v>0</v>
      </c>
    </row>
    <row r="113" spans="1:15">
      <c r="A113" s="335" t="s">
        <v>140</v>
      </c>
      <c r="C113" s="349" t="s">
        <v>474</v>
      </c>
      <c r="D113" s="353">
        <v>0.31</v>
      </c>
      <c r="E113" s="353">
        <v>0.31</v>
      </c>
      <c r="F113" s="353">
        <v>0.31</v>
      </c>
      <c r="G113" s="353">
        <v>0.31</v>
      </c>
      <c r="H113" s="353">
        <v>0.31</v>
      </c>
      <c r="I113" s="353">
        <v>0.31</v>
      </c>
      <c r="J113" s="353">
        <v>0.31</v>
      </c>
      <c r="K113" s="353">
        <v>0.31</v>
      </c>
      <c r="L113" s="353">
        <v>0.31</v>
      </c>
      <c r="M113" s="353">
        <v>0.31</v>
      </c>
      <c r="N113" s="353">
        <v>0.31</v>
      </c>
      <c r="O113" s="353">
        <v>0.31</v>
      </c>
    </row>
    <row r="114" spans="1:15" ht="15" thickBot="1">
      <c r="A114" s="335" t="s">
        <v>140</v>
      </c>
      <c r="C114" s="349" t="s">
        <v>475</v>
      </c>
      <c r="D114" s="353">
        <v>0</v>
      </c>
      <c r="E114" s="353">
        <v>0</v>
      </c>
      <c r="F114" s="353">
        <v>0</v>
      </c>
      <c r="G114" s="353">
        <v>0</v>
      </c>
      <c r="H114" s="353">
        <v>0</v>
      </c>
      <c r="I114" s="353">
        <v>0</v>
      </c>
      <c r="J114" s="353">
        <v>0</v>
      </c>
      <c r="K114" s="353">
        <v>0</v>
      </c>
      <c r="L114" s="353">
        <v>0</v>
      </c>
      <c r="M114" s="353">
        <v>0</v>
      </c>
      <c r="N114" s="353">
        <v>0</v>
      </c>
      <c r="O114" s="353">
        <v>0</v>
      </c>
    </row>
    <row r="115" spans="1:15">
      <c r="A115" s="335" t="s">
        <v>140</v>
      </c>
      <c r="C115" s="349" t="s">
        <v>476</v>
      </c>
      <c r="D115" s="351">
        <v>1.2772398598380927</v>
      </c>
      <c r="E115" s="351">
        <v>1.2986569775506067</v>
      </c>
      <c r="F115" s="351">
        <v>1.6954856714822568</v>
      </c>
      <c r="G115" s="351">
        <v>1.9240667772841691</v>
      </c>
      <c r="H115" s="351">
        <v>1.8513571337472743</v>
      </c>
      <c r="I115" s="351">
        <v>1.5978560855133643</v>
      </c>
      <c r="J115" s="351">
        <v>1.4360350199004823</v>
      </c>
      <c r="K115" s="351">
        <v>1.4629100240554227</v>
      </c>
      <c r="L115" s="351">
        <v>1.5120277951652852</v>
      </c>
      <c r="M115" s="351">
        <v>1.6718669120464096</v>
      </c>
      <c r="N115" s="351">
        <v>1.2594852886090087</v>
      </c>
      <c r="O115" s="351">
        <v>1.202041026236222</v>
      </c>
    </row>
    <row r="116" spans="1:15" ht="15" thickBot="1">
      <c r="A116" s="335" t="s">
        <v>140</v>
      </c>
      <c r="C116" s="349" t="s">
        <v>477</v>
      </c>
      <c r="D116" s="348">
        <v>0</v>
      </c>
      <c r="E116" s="348">
        <v>0</v>
      </c>
      <c r="F116" s="348">
        <v>0</v>
      </c>
      <c r="G116" s="348">
        <v>0</v>
      </c>
      <c r="H116" s="348">
        <v>0</v>
      </c>
      <c r="I116" s="348">
        <v>0</v>
      </c>
      <c r="J116" s="348">
        <v>0</v>
      </c>
      <c r="K116" s="348">
        <v>0</v>
      </c>
      <c r="L116" s="348">
        <v>0</v>
      </c>
      <c r="M116" s="348">
        <v>0</v>
      </c>
      <c r="N116" s="348">
        <v>0</v>
      </c>
      <c r="O116" s="348">
        <v>0</v>
      </c>
    </row>
    <row r="117" spans="1:15">
      <c r="A117" s="335" t="s">
        <v>140</v>
      </c>
      <c r="B117" s="335" t="s">
        <v>119</v>
      </c>
      <c r="C117" s="352" t="s">
        <v>478</v>
      </c>
      <c r="D117" s="351">
        <v>1.2772398598380927</v>
      </c>
      <c r="E117" s="351">
        <v>1.2986569775506067</v>
      </c>
      <c r="F117" s="351">
        <v>1.6954856714822568</v>
      </c>
      <c r="G117" s="351">
        <v>1.9240667772841691</v>
      </c>
      <c r="H117" s="351">
        <v>1.8513571337472743</v>
      </c>
      <c r="I117" s="351">
        <v>1.5978560855133643</v>
      </c>
      <c r="J117" s="351">
        <v>1.4360350199004823</v>
      </c>
      <c r="K117" s="351">
        <v>1.4629100240554227</v>
      </c>
      <c r="L117" s="351">
        <v>1.5120277951652852</v>
      </c>
      <c r="M117" s="351">
        <v>1.6718669120464096</v>
      </c>
      <c r="N117" s="351">
        <v>1.2594852886090087</v>
      </c>
      <c r="O117" s="351">
        <v>1.202041026236222</v>
      </c>
    </row>
    <row r="118" spans="1:15">
      <c r="A118" s="335" t="s">
        <v>140</v>
      </c>
    </row>
    <row r="119" spans="1:15">
      <c r="A119" s="335" t="s">
        <v>140</v>
      </c>
      <c r="B119" s="335" t="s">
        <v>374</v>
      </c>
      <c r="C119" s="349" t="s">
        <v>289</v>
      </c>
      <c r="D119" s="348">
        <v>390.597796143251</v>
      </c>
      <c r="E119" s="348">
        <v>390.597796143251</v>
      </c>
      <c r="F119" s="348">
        <v>390.597796143251</v>
      </c>
      <c r="G119" s="348">
        <v>390.597796143251</v>
      </c>
      <c r="H119" s="348">
        <v>390.597796143251</v>
      </c>
      <c r="I119" s="348">
        <v>390.597796143251</v>
      </c>
      <c r="J119" s="348">
        <v>390.597796143251</v>
      </c>
      <c r="K119" s="348">
        <v>390.597796143251</v>
      </c>
      <c r="L119" s="348">
        <v>390.597796143251</v>
      </c>
      <c r="M119" s="348">
        <v>390.597796143251</v>
      </c>
      <c r="N119" s="348">
        <v>390.597796143251</v>
      </c>
      <c r="O119" s="348">
        <v>390.597796143251</v>
      </c>
    </row>
    <row r="120" spans="1:15" ht="15" thickBot="1">
      <c r="A120" s="335" t="s">
        <v>140</v>
      </c>
      <c r="C120" s="349" t="s">
        <v>290</v>
      </c>
      <c r="D120" s="350">
        <v>10.89</v>
      </c>
      <c r="E120" s="350">
        <v>10.89</v>
      </c>
      <c r="F120" s="350">
        <v>10.89</v>
      </c>
      <c r="G120" s="350">
        <v>10.89</v>
      </c>
      <c r="H120" s="350">
        <v>10.89</v>
      </c>
      <c r="I120" s="350">
        <v>10.89</v>
      </c>
      <c r="J120" s="350">
        <v>10.89</v>
      </c>
      <c r="K120" s="350">
        <v>10.89</v>
      </c>
      <c r="L120" s="350">
        <v>10.89</v>
      </c>
      <c r="M120" s="350">
        <v>10.89</v>
      </c>
      <c r="N120" s="350">
        <v>10.89</v>
      </c>
      <c r="O120" s="350">
        <v>10.89</v>
      </c>
    </row>
    <row r="121" spans="1:15">
      <c r="A121" s="335" t="s">
        <v>140</v>
      </c>
      <c r="B121" s="336" t="s">
        <v>65</v>
      </c>
      <c r="C121" s="352" t="s">
        <v>479</v>
      </c>
      <c r="D121" s="351">
        <v>4253.6100000000033</v>
      </c>
      <c r="E121" s="351">
        <v>4253.6100000000033</v>
      </c>
      <c r="F121" s="351">
        <v>4253.6100000000033</v>
      </c>
      <c r="G121" s="351">
        <v>4253.6100000000033</v>
      </c>
      <c r="H121" s="351">
        <v>4253.6100000000033</v>
      </c>
      <c r="I121" s="351">
        <v>4253.6100000000033</v>
      </c>
      <c r="J121" s="351">
        <v>4253.6100000000033</v>
      </c>
      <c r="K121" s="351">
        <v>4253.6100000000033</v>
      </c>
      <c r="L121" s="351">
        <v>4253.6100000000033</v>
      </c>
      <c r="M121" s="351">
        <v>4253.6100000000033</v>
      </c>
      <c r="N121" s="351">
        <v>4253.6100000000033</v>
      </c>
      <c r="O121" s="351">
        <v>4253.6100000000033</v>
      </c>
    </row>
    <row r="122" spans="1:15">
      <c r="A122" s="335" t="s">
        <v>140</v>
      </c>
    </row>
    <row r="123" spans="1:15" ht="15" thickBot="1">
      <c r="A123" s="335" t="s">
        <v>140</v>
      </c>
      <c r="C123" s="349" t="s">
        <v>288</v>
      </c>
      <c r="D123" s="350">
        <v>0</v>
      </c>
      <c r="E123" s="350">
        <v>0</v>
      </c>
      <c r="F123" s="350">
        <v>0</v>
      </c>
      <c r="G123" s="350">
        <v>0</v>
      </c>
      <c r="H123" s="350">
        <v>0</v>
      </c>
      <c r="I123" s="350">
        <v>0</v>
      </c>
      <c r="J123" s="350">
        <v>0</v>
      </c>
      <c r="K123" s="350">
        <v>0</v>
      </c>
      <c r="L123" s="350">
        <v>0</v>
      </c>
      <c r="M123" s="350">
        <v>0</v>
      </c>
      <c r="N123" s="350">
        <v>0</v>
      </c>
      <c r="O123" s="350">
        <v>0</v>
      </c>
    </row>
    <row r="124" spans="1:15">
      <c r="A124" s="335" t="s">
        <v>140</v>
      </c>
      <c r="B124" s="335" t="s">
        <v>146</v>
      </c>
      <c r="C124" s="352" t="s">
        <v>480</v>
      </c>
      <c r="D124" s="351">
        <v>0</v>
      </c>
      <c r="E124" s="351">
        <v>0</v>
      </c>
      <c r="F124" s="351">
        <v>0</v>
      </c>
      <c r="G124" s="351">
        <v>0</v>
      </c>
      <c r="H124" s="351">
        <v>0</v>
      </c>
      <c r="I124" s="351">
        <v>0</v>
      </c>
      <c r="J124" s="351">
        <v>0</v>
      </c>
      <c r="K124" s="351">
        <v>0</v>
      </c>
      <c r="L124" s="351">
        <v>0</v>
      </c>
      <c r="M124" s="351">
        <v>0</v>
      </c>
      <c r="N124" s="351">
        <v>0</v>
      </c>
      <c r="O124" s="351">
        <v>0</v>
      </c>
    </row>
    <row r="125" spans="1:15">
      <c r="A125" s="335" t="s">
        <v>140</v>
      </c>
    </row>
    <row r="126" spans="1:15">
      <c r="A126" s="335" t="s">
        <v>140</v>
      </c>
      <c r="B126" s="335" t="s">
        <v>147</v>
      </c>
      <c r="C126" s="349" t="s">
        <v>481</v>
      </c>
      <c r="D126" s="348">
        <v>0</v>
      </c>
      <c r="E126" s="348">
        <v>0</v>
      </c>
      <c r="F126" s="348">
        <v>0</v>
      </c>
      <c r="G126" s="348">
        <v>0</v>
      </c>
      <c r="H126" s="348">
        <v>0</v>
      </c>
      <c r="I126" s="348">
        <v>0</v>
      </c>
      <c r="J126" s="348">
        <v>0</v>
      </c>
      <c r="K126" s="348">
        <v>0</v>
      </c>
      <c r="L126" s="348">
        <v>0</v>
      </c>
      <c r="M126" s="348">
        <v>0</v>
      </c>
      <c r="N126" s="348">
        <v>0</v>
      </c>
      <c r="O126" s="348">
        <v>0</v>
      </c>
    </row>
    <row r="127" spans="1:15">
      <c r="A127" s="335" t="s">
        <v>140</v>
      </c>
    </row>
    <row r="128" spans="1:15">
      <c r="A128" s="335" t="s">
        <v>140</v>
      </c>
      <c r="B128" s="335" t="s">
        <v>58</v>
      </c>
      <c r="C128" s="349" t="s">
        <v>482</v>
      </c>
      <c r="D128" s="348">
        <v>0</v>
      </c>
      <c r="E128" s="348">
        <v>0</v>
      </c>
      <c r="F128" s="348">
        <v>0</v>
      </c>
      <c r="G128" s="348">
        <v>0</v>
      </c>
      <c r="H128" s="348">
        <v>0</v>
      </c>
      <c r="I128" s="348">
        <v>0</v>
      </c>
      <c r="J128" s="348">
        <v>0</v>
      </c>
      <c r="K128" s="348">
        <v>0</v>
      </c>
      <c r="L128" s="348">
        <v>0</v>
      </c>
      <c r="M128" s="348">
        <v>0</v>
      </c>
      <c r="N128" s="348">
        <v>0</v>
      </c>
      <c r="O128" s="348">
        <v>0</v>
      </c>
    </row>
    <row r="129" spans="1:15">
      <c r="A129" s="335" t="s">
        <v>140</v>
      </c>
      <c r="B129" s="335" t="s">
        <v>115</v>
      </c>
      <c r="C129" s="349" t="s">
        <v>483</v>
      </c>
      <c r="D129" s="348">
        <v>1221.0149838767131</v>
      </c>
      <c r="E129" s="348">
        <v>1229.1355629116972</v>
      </c>
      <c r="F129" s="348">
        <v>1263.2189016256</v>
      </c>
      <c r="G129" s="348">
        <v>1303.2407587293867</v>
      </c>
      <c r="H129" s="348">
        <v>1440.9806052314013</v>
      </c>
      <c r="I129" s="348">
        <v>1479.5218159118829</v>
      </c>
      <c r="J129" s="348">
        <v>1486.9709001291101</v>
      </c>
      <c r="K129" s="348">
        <v>1500.3804095521123</v>
      </c>
      <c r="L129" s="348">
        <v>1513.1708839572218</v>
      </c>
      <c r="M129" s="348">
        <v>1477.1518725048213</v>
      </c>
      <c r="N129" s="348">
        <v>1342.017982659039</v>
      </c>
      <c r="O129" s="348">
        <v>1362.5564629536639</v>
      </c>
    </row>
    <row r="130" spans="1:15">
      <c r="A130" s="335" t="s">
        <v>140</v>
      </c>
      <c r="B130" s="335" t="s">
        <v>115</v>
      </c>
      <c r="C130" s="349" t="s">
        <v>484</v>
      </c>
      <c r="D130" s="348">
        <v>0</v>
      </c>
      <c r="E130" s="348">
        <v>0</v>
      </c>
      <c r="F130" s="348">
        <v>0</v>
      </c>
      <c r="G130" s="348">
        <v>9.5189431437838243E-2</v>
      </c>
      <c r="H130" s="348">
        <v>0</v>
      </c>
      <c r="I130" s="348">
        <v>0</v>
      </c>
      <c r="J130" s="348">
        <v>0</v>
      </c>
      <c r="K130" s="348">
        <v>0</v>
      </c>
      <c r="L130" s="348">
        <v>0</v>
      </c>
      <c r="M130" s="348">
        <v>7.3192147743472394E-2</v>
      </c>
      <c r="N130" s="348">
        <v>0</v>
      </c>
      <c r="O130" s="348">
        <v>0</v>
      </c>
    </row>
    <row r="131" spans="1:15">
      <c r="A131" s="335" t="s">
        <v>140</v>
      </c>
      <c r="B131" s="335" t="s">
        <v>56</v>
      </c>
      <c r="C131" s="349" t="s">
        <v>485</v>
      </c>
      <c r="D131" s="348">
        <v>20.095394889319582</v>
      </c>
      <c r="E131" s="348">
        <v>20.092306205524491</v>
      </c>
      <c r="F131" s="348">
        <v>24.673796067484922</v>
      </c>
      <c r="G131" s="348">
        <v>24.551174165566241</v>
      </c>
      <c r="H131" s="348">
        <v>21.641002063026995</v>
      </c>
      <c r="I131" s="348">
        <v>17.354940464122976</v>
      </c>
      <c r="J131" s="348">
        <v>15.721430059714871</v>
      </c>
      <c r="K131" s="348">
        <v>16.261764552926195</v>
      </c>
      <c r="L131" s="348">
        <v>17.03849921020106</v>
      </c>
      <c r="M131" s="348">
        <v>20.564231898361403</v>
      </c>
      <c r="N131" s="348">
        <v>18.831091841151082</v>
      </c>
      <c r="O131" s="348">
        <v>19.378140521723886</v>
      </c>
    </row>
    <row r="132" spans="1:15">
      <c r="A132" s="335" t="s">
        <v>140</v>
      </c>
      <c r="C132" s="349" t="s">
        <v>486</v>
      </c>
      <c r="D132" s="348">
        <v>0</v>
      </c>
      <c r="E132" s="348">
        <v>0</v>
      </c>
      <c r="F132" s="348">
        <v>0</v>
      </c>
      <c r="G132" s="348">
        <v>0</v>
      </c>
      <c r="H132" s="348">
        <v>0</v>
      </c>
      <c r="I132" s="348">
        <v>0</v>
      </c>
      <c r="J132" s="348">
        <v>0</v>
      </c>
      <c r="K132" s="348">
        <v>0</v>
      </c>
      <c r="L132" s="348">
        <v>0</v>
      </c>
      <c r="M132" s="348">
        <v>0</v>
      </c>
      <c r="N132" s="348">
        <v>0</v>
      </c>
      <c r="O132" s="348">
        <v>0</v>
      </c>
    </row>
    <row r="133" spans="1:15" hidden="1"/>
    <row r="134" spans="1:15" hidden="1">
      <c r="A134" s="317"/>
      <c r="B134" s="317"/>
      <c r="C134" s="354" t="s">
        <v>490</v>
      </c>
      <c r="D134" s="355"/>
      <c r="E134" s="355"/>
      <c r="F134" s="355"/>
      <c r="G134" s="355"/>
      <c r="H134" s="355"/>
      <c r="I134" s="355"/>
      <c r="J134" s="355"/>
      <c r="K134" s="355"/>
      <c r="L134" s="355"/>
      <c r="M134" s="355"/>
      <c r="N134" s="355"/>
      <c r="O134" s="355"/>
    </row>
    <row r="135" spans="1:15" hidden="1">
      <c r="A135" s="335" t="s">
        <v>31</v>
      </c>
      <c r="C135" s="349" t="s">
        <v>464</v>
      </c>
      <c r="D135" s="348">
        <v>108</v>
      </c>
      <c r="E135" s="348">
        <v>108</v>
      </c>
      <c r="F135" s="348">
        <v>108</v>
      </c>
      <c r="G135" s="348">
        <v>108</v>
      </c>
      <c r="H135" s="348">
        <v>108</v>
      </c>
      <c r="I135" s="348">
        <v>108</v>
      </c>
      <c r="J135" s="348">
        <v>108</v>
      </c>
      <c r="K135" s="348">
        <v>108</v>
      </c>
      <c r="L135" s="348">
        <v>108</v>
      </c>
      <c r="M135" s="348">
        <v>108</v>
      </c>
      <c r="N135" s="348">
        <v>108</v>
      </c>
      <c r="O135" s="348">
        <v>108</v>
      </c>
    </row>
    <row r="136" spans="1:15" hidden="1">
      <c r="A136" s="335" t="s">
        <v>31</v>
      </c>
      <c r="C136" s="349" t="s">
        <v>465</v>
      </c>
      <c r="D136" s="348">
        <v>107</v>
      </c>
      <c r="E136" s="348">
        <v>107</v>
      </c>
      <c r="F136" s="348">
        <v>107</v>
      </c>
      <c r="G136" s="348">
        <v>107</v>
      </c>
      <c r="H136" s="348">
        <v>107</v>
      </c>
      <c r="I136" s="348">
        <v>107</v>
      </c>
      <c r="J136" s="348">
        <v>108</v>
      </c>
      <c r="K136" s="348">
        <v>108</v>
      </c>
      <c r="L136" s="348">
        <v>108</v>
      </c>
      <c r="M136" s="348">
        <v>108</v>
      </c>
      <c r="N136" s="348">
        <v>108</v>
      </c>
      <c r="O136" s="348">
        <v>108</v>
      </c>
    </row>
    <row r="137" spans="1:15" hidden="1">
      <c r="A137" s="335" t="s">
        <v>31</v>
      </c>
      <c r="C137" s="349" t="s">
        <v>466</v>
      </c>
      <c r="D137" s="350">
        <v>5.42</v>
      </c>
      <c r="E137" s="350">
        <v>5.42</v>
      </c>
      <c r="F137" s="350">
        <v>5.42</v>
      </c>
      <c r="G137" s="350">
        <v>5.42</v>
      </c>
      <c r="H137" s="350">
        <v>5.42</v>
      </c>
      <c r="I137" s="350">
        <v>5.42</v>
      </c>
      <c r="J137" s="350">
        <v>5.42</v>
      </c>
      <c r="K137" s="350">
        <v>5.42</v>
      </c>
      <c r="L137" s="350">
        <v>5.42</v>
      </c>
      <c r="M137" s="350">
        <v>5.42</v>
      </c>
      <c r="N137" s="350">
        <v>5.42</v>
      </c>
      <c r="O137" s="350">
        <v>5.42</v>
      </c>
    </row>
    <row r="138" spans="1:15" hidden="1">
      <c r="A138" s="335" t="s">
        <v>31</v>
      </c>
      <c r="C138" s="349" t="s">
        <v>467</v>
      </c>
      <c r="D138" s="350">
        <v>24.64</v>
      </c>
      <c r="E138" s="350">
        <v>24.64</v>
      </c>
      <c r="F138" s="350">
        <v>24.64</v>
      </c>
      <c r="G138" s="350">
        <v>24.64</v>
      </c>
      <c r="H138" s="350">
        <v>24.64</v>
      </c>
      <c r="I138" s="350">
        <v>24.64</v>
      </c>
      <c r="J138" s="350">
        <v>24.64</v>
      </c>
      <c r="K138" s="350">
        <v>24.64</v>
      </c>
      <c r="L138" s="350">
        <v>24.64</v>
      </c>
      <c r="M138" s="350">
        <v>24.64</v>
      </c>
      <c r="N138" s="350">
        <v>24.64</v>
      </c>
      <c r="O138" s="350">
        <v>24.64</v>
      </c>
    </row>
    <row r="139" spans="1:15" hidden="1">
      <c r="A139" s="335" t="s">
        <v>31</v>
      </c>
      <c r="B139" t="s">
        <v>540</v>
      </c>
      <c r="C139" s="349" t="s">
        <v>468</v>
      </c>
      <c r="D139" s="348">
        <v>31</v>
      </c>
      <c r="E139" s="348">
        <v>28</v>
      </c>
      <c r="F139" s="348">
        <v>31</v>
      </c>
      <c r="G139" s="348">
        <v>30</v>
      </c>
      <c r="H139" s="348">
        <v>31</v>
      </c>
      <c r="I139" s="348">
        <v>30</v>
      </c>
      <c r="J139" s="348">
        <v>31</v>
      </c>
      <c r="K139" s="348">
        <v>31</v>
      </c>
      <c r="L139" s="348">
        <v>30</v>
      </c>
      <c r="M139" s="348">
        <v>31</v>
      </c>
      <c r="N139" s="348">
        <v>30</v>
      </c>
      <c r="O139" s="348">
        <v>31</v>
      </c>
    </row>
    <row r="140" spans="1:15" hidden="1">
      <c r="A140" s="335" t="s">
        <v>31</v>
      </c>
      <c r="C140" s="349" t="s">
        <v>469</v>
      </c>
      <c r="D140" s="351">
        <v>18146.16</v>
      </c>
      <c r="E140" s="351">
        <v>16390.080000000002</v>
      </c>
      <c r="F140" s="351">
        <v>18146.16</v>
      </c>
      <c r="G140" s="351">
        <v>17560.8</v>
      </c>
      <c r="H140" s="351">
        <v>18146.16</v>
      </c>
      <c r="I140" s="351">
        <v>17560.8</v>
      </c>
      <c r="J140" s="351">
        <v>18146.16</v>
      </c>
      <c r="K140" s="351">
        <v>18146.16</v>
      </c>
      <c r="L140" s="351">
        <v>17560.8</v>
      </c>
      <c r="M140" s="351">
        <v>18146.16</v>
      </c>
      <c r="N140" s="351">
        <v>17560.8</v>
      </c>
      <c r="O140" s="351">
        <v>18146.16</v>
      </c>
    </row>
    <row r="141" spans="1:15" hidden="1">
      <c r="A141" s="335" t="s">
        <v>31</v>
      </c>
      <c r="C141" s="349" t="s">
        <v>470</v>
      </c>
      <c r="D141" s="348">
        <v>81730.880000000005</v>
      </c>
      <c r="E141" s="348">
        <v>73821.440000000002</v>
      </c>
      <c r="F141" s="348">
        <v>81730.880000000005</v>
      </c>
      <c r="G141" s="348">
        <v>79094.399999999994</v>
      </c>
      <c r="H141" s="348">
        <v>81730.880000000005</v>
      </c>
      <c r="I141" s="348">
        <v>79094.399999999994</v>
      </c>
      <c r="J141" s="348">
        <v>82494.720000000001</v>
      </c>
      <c r="K141" s="348">
        <v>82494.720000000001</v>
      </c>
      <c r="L141" s="348">
        <v>79833.599999999991</v>
      </c>
      <c r="M141" s="348">
        <v>82494.720000000001</v>
      </c>
      <c r="N141" s="348">
        <v>79833.599999999991</v>
      </c>
      <c r="O141" s="348">
        <v>82494.720000000001</v>
      </c>
    </row>
    <row r="142" spans="1:15" hidden="1">
      <c r="A142" s="335" t="s">
        <v>31</v>
      </c>
      <c r="B142" s="335" t="s">
        <v>39</v>
      </c>
      <c r="C142" s="352" t="s">
        <v>471</v>
      </c>
      <c r="D142" s="351">
        <v>99877.040000000008</v>
      </c>
      <c r="E142" s="351">
        <v>90211.520000000004</v>
      </c>
      <c r="F142" s="351">
        <v>99877.040000000008</v>
      </c>
      <c r="G142" s="351">
        <v>96655.2</v>
      </c>
      <c r="H142" s="351">
        <v>99877.040000000008</v>
      </c>
      <c r="I142" s="351">
        <v>96655.2</v>
      </c>
      <c r="J142" s="351">
        <v>100640.88</v>
      </c>
      <c r="K142" s="351">
        <v>100640.88</v>
      </c>
      <c r="L142" s="351">
        <v>97394.4</v>
      </c>
      <c r="M142" s="351">
        <v>100640.88</v>
      </c>
      <c r="N142" s="351">
        <v>97394.4</v>
      </c>
      <c r="O142" s="351">
        <v>100640.88</v>
      </c>
    </row>
    <row r="143" spans="1:15" hidden="1">
      <c r="A143" s="335" t="s">
        <v>31</v>
      </c>
    </row>
    <row r="144" spans="1:15" hidden="1">
      <c r="A144" s="335" t="s">
        <v>31</v>
      </c>
      <c r="C144" s="349" t="s">
        <v>472</v>
      </c>
      <c r="D144" s="348">
        <v>163859.29597580299</v>
      </c>
      <c r="E144" s="348">
        <v>146632.42086444399</v>
      </c>
      <c r="F144" s="348">
        <v>130500.17464959</v>
      </c>
      <c r="G144" s="348">
        <v>16838.457497400501</v>
      </c>
      <c r="H144" s="348">
        <v>14700.525336914099</v>
      </c>
      <c r="I144" s="348">
        <v>10675.6182340297</v>
      </c>
      <c r="J144" s="348">
        <v>10009.116086750601</v>
      </c>
      <c r="K144" s="348">
        <v>10862.0106671459</v>
      </c>
      <c r="L144" s="348">
        <v>10976.543567398699</v>
      </c>
      <c r="M144" s="348">
        <v>14334.463182457301</v>
      </c>
      <c r="N144" s="348">
        <v>125440.455395672</v>
      </c>
      <c r="O144" s="348">
        <v>150251.67037856899</v>
      </c>
    </row>
    <row r="145" spans="1:15" hidden="1">
      <c r="A145" s="335" t="s">
        <v>31</v>
      </c>
      <c r="C145" s="349" t="s">
        <v>473</v>
      </c>
      <c r="D145" s="348">
        <v>0</v>
      </c>
      <c r="E145" s="348">
        <v>0</v>
      </c>
      <c r="F145" s="348">
        <v>0</v>
      </c>
      <c r="G145" s="348">
        <v>76168.789972996601</v>
      </c>
      <c r="H145" s="348">
        <v>66323.123810240504</v>
      </c>
      <c r="I145" s="348">
        <v>58165.8773739639</v>
      </c>
      <c r="J145" s="348">
        <v>56599.591675141797</v>
      </c>
      <c r="K145" s="348">
        <v>57392.581017459699</v>
      </c>
      <c r="L145" s="348">
        <v>65070.178480111499</v>
      </c>
      <c r="M145" s="348">
        <v>88281.258381264604</v>
      </c>
      <c r="N145" s="348">
        <v>0</v>
      </c>
      <c r="O145" s="348">
        <v>0</v>
      </c>
    </row>
    <row r="146" spans="1:15" hidden="1">
      <c r="A146" s="335" t="s">
        <v>31</v>
      </c>
      <c r="C146" s="349" t="s">
        <v>474</v>
      </c>
      <c r="D146" s="353">
        <v>2.7023000000000001</v>
      </c>
      <c r="E146" s="353">
        <v>2.7023000000000001</v>
      </c>
      <c r="F146" s="353">
        <v>2.7023000000000001</v>
      </c>
      <c r="G146" s="353">
        <v>2.7023000000000001</v>
      </c>
      <c r="H146" s="353">
        <v>2.7023000000000001</v>
      </c>
      <c r="I146" s="353">
        <v>2.7023000000000001</v>
      </c>
      <c r="J146" s="353">
        <v>2.7023000000000001</v>
      </c>
      <c r="K146" s="353">
        <v>2.7023000000000001</v>
      </c>
      <c r="L146" s="353">
        <v>2.7023000000000001</v>
      </c>
      <c r="M146" s="353">
        <v>2.7023000000000001</v>
      </c>
      <c r="N146" s="353">
        <v>2.7023000000000001</v>
      </c>
      <c r="O146" s="353">
        <v>2.7023000000000001</v>
      </c>
    </row>
    <row r="147" spans="1:15" hidden="1">
      <c r="A147" s="335" t="s">
        <v>31</v>
      </c>
      <c r="C147" s="349" t="s">
        <v>475</v>
      </c>
      <c r="D147" s="353">
        <v>2.7023000000000001</v>
      </c>
      <c r="E147" s="353">
        <v>2.7023000000000001</v>
      </c>
      <c r="F147" s="353">
        <v>2.7023000000000001</v>
      </c>
      <c r="G147" s="353">
        <v>2.2023000000000001</v>
      </c>
      <c r="H147" s="353">
        <v>2.2023000000000001</v>
      </c>
      <c r="I147" s="353">
        <v>2.2023000000000001</v>
      </c>
      <c r="J147" s="353">
        <v>2.2023000000000001</v>
      </c>
      <c r="K147" s="353">
        <v>2.2023000000000001</v>
      </c>
      <c r="L147" s="353">
        <v>2.2023000000000001</v>
      </c>
      <c r="M147" s="353">
        <v>2.2023000000000001</v>
      </c>
      <c r="N147" s="353">
        <v>2.7023000000000001</v>
      </c>
      <c r="O147" s="353">
        <v>2.7023000000000001</v>
      </c>
    </row>
    <row r="148" spans="1:15" hidden="1">
      <c r="A148" s="335" t="s">
        <v>31</v>
      </c>
      <c r="C148" s="349" t="s">
        <v>476</v>
      </c>
      <c r="D148" s="351">
        <v>442796.97551541246</v>
      </c>
      <c r="E148" s="351">
        <v>396244.790901987</v>
      </c>
      <c r="F148" s="351">
        <v>352650.62195558706</v>
      </c>
      <c r="G148" s="351">
        <v>45502.563695225377</v>
      </c>
      <c r="H148" s="351">
        <v>39725.229617942976</v>
      </c>
      <c r="I148" s="351">
        <v>28848.723153818461</v>
      </c>
      <c r="J148" s="351">
        <v>27047.634401226151</v>
      </c>
      <c r="K148" s="351">
        <v>29352.411425828366</v>
      </c>
      <c r="L148" s="351">
        <v>29661.913682181508</v>
      </c>
      <c r="M148" s="351">
        <v>38736.019857954365</v>
      </c>
      <c r="N148" s="351">
        <v>338977.74261572445</v>
      </c>
      <c r="O148" s="351">
        <v>406025.08886400698</v>
      </c>
    </row>
    <row r="149" spans="1:15" hidden="1">
      <c r="A149" s="335" t="s">
        <v>31</v>
      </c>
      <c r="C149" s="349" t="s">
        <v>477</v>
      </c>
      <c r="D149" s="348">
        <v>0</v>
      </c>
      <c r="E149" s="348">
        <v>0</v>
      </c>
      <c r="F149" s="348">
        <v>0</v>
      </c>
      <c r="G149" s="348">
        <v>167746.52615753043</v>
      </c>
      <c r="H149" s="348">
        <v>146063.41556729269</v>
      </c>
      <c r="I149" s="348">
        <v>128098.71174068071</v>
      </c>
      <c r="J149" s="348">
        <v>124649.28074616479</v>
      </c>
      <c r="K149" s="348">
        <v>126395.6811747515</v>
      </c>
      <c r="L149" s="348">
        <v>143304.05406674955</v>
      </c>
      <c r="M149" s="348">
        <v>194421.81533305906</v>
      </c>
      <c r="N149" s="348">
        <v>0</v>
      </c>
      <c r="O149" s="348">
        <v>0</v>
      </c>
    </row>
    <row r="150" spans="1:15" hidden="1">
      <c r="A150" s="335" t="s">
        <v>31</v>
      </c>
      <c r="B150" s="335" t="s">
        <v>119</v>
      </c>
      <c r="C150" s="352" t="s">
        <v>478</v>
      </c>
      <c r="D150" s="351">
        <v>442796.97551541246</v>
      </c>
      <c r="E150" s="351">
        <v>396244.790901987</v>
      </c>
      <c r="F150" s="351">
        <v>352650.62195558706</v>
      </c>
      <c r="G150" s="351">
        <v>213249.0898527558</v>
      </c>
      <c r="H150" s="351">
        <v>185788.64518523565</v>
      </c>
      <c r="I150" s="351">
        <v>156947.43489449917</v>
      </c>
      <c r="J150" s="351">
        <v>151696.91514739094</v>
      </c>
      <c r="K150" s="351">
        <v>155748.09260057987</v>
      </c>
      <c r="L150" s="351">
        <v>172965.96774893106</v>
      </c>
      <c r="M150" s="351">
        <v>233157.83519101341</v>
      </c>
      <c r="N150" s="351">
        <v>338977.74261572445</v>
      </c>
      <c r="O150" s="351">
        <v>406025.08886400698</v>
      </c>
    </row>
    <row r="151" spans="1:15" hidden="1">
      <c r="A151" s="335" t="s">
        <v>31</v>
      </c>
    </row>
    <row r="152" spans="1:15" hidden="1">
      <c r="A152" s="335" t="s">
        <v>31</v>
      </c>
      <c r="B152" s="335" t="s">
        <v>374</v>
      </c>
      <c r="C152" s="349" t="s">
        <v>289</v>
      </c>
      <c r="D152" s="348">
        <v>0</v>
      </c>
      <c r="E152" s="348">
        <v>0</v>
      </c>
      <c r="F152" s="348">
        <v>0</v>
      </c>
      <c r="G152" s="348">
        <v>0</v>
      </c>
      <c r="H152" s="348">
        <v>0</v>
      </c>
      <c r="I152" s="348">
        <v>0</v>
      </c>
      <c r="J152" s="348">
        <v>0</v>
      </c>
      <c r="K152" s="348">
        <v>0</v>
      </c>
      <c r="L152" s="348">
        <v>0</v>
      </c>
      <c r="M152" s="348">
        <v>0</v>
      </c>
      <c r="N152" s="348">
        <v>0</v>
      </c>
      <c r="O152" s="348">
        <v>0</v>
      </c>
    </row>
    <row r="153" spans="1:15" hidden="1">
      <c r="A153" s="335" t="s">
        <v>31</v>
      </c>
      <c r="C153" s="349" t="s">
        <v>290</v>
      </c>
      <c r="D153" s="350">
        <v>0</v>
      </c>
      <c r="E153" s="350">
        <v>0</v>
      </c>
      <c r="F153" s="350">
        <v>0</v>
      </c>
      <c r="G153" s="350">
        <v>0</v>
      </c>
      <c r="H153" s="350">
        <v>0</v>
      </c>
      <c r="I153" s="350">
        <v>0</v>
      </c>
      <c r="J153" s="350">
        <v>0</v>
      </c>
      <c r="K153" s="350">
        <v>0</v>
      </c>
      <c r="L153" s="350">
        <v>0</v>
      </c>
      <c r="M153" s="350">
        <v>0</v>
      </c>
      <c r="N153" s="350">
        <v>0</v>
      </c>
      <c r="O153" s="350">
        <v>0</v>
      </c>
    </row>
    <row r="154" spans="1:15" hidden="1">
      <c r="A154" s="335" t="s">
        <v>31</v>
      </c>
      <c r="B154" s="336" t="s">
        <v>65</v>
      </c>
      <c r="C154" s="352" t="s">
        <v>479</v>
      </c>
      <c r="D154" s="351">
        <v>0</v>
      </c>
      <c r="E154" s="351">
        <v>0</v>
      </c>
      <c r="F154" s="351">
        <v>0</v>
      </c>
      <c r="G154" s="351">
        <v>0</v>
      </c>
      <c r="H154" s="351">
        <v>0</v>
      </c>
      <c r="I154" s="351">
        <v>0</v>
      </c>
      <c r="J154" s="351">
        <v>0</v>
      </c>
      <c r="K154" s="351">
        <v>0</v>
      </c>
      <c r="L154" s="351">
        <v>0</v>
      </c>
      <c r="M154" s="351">
        <v>0</v>
      </c>
      <c r="N154" s="351">
        <v>0</v>
      </c>
      <c r="O154" s="351">
        <v>0</v>
      </c>
    </row>
    <row r="155" spans="1:15" hidden="1">
      <c r="A155" s="335" t="s">
        <v>31</v>
      </c>
    </row>
    <row r="156" spans="1:15" hidden="1">
      <c r="A156" s="335" t="s">
        <v>31</v>
      </c>
      <c r="C156" s="349" t="s">
        <v>288</v>
      </c>
      <c r="D156" s="350">
        <v>0</v>
      </c>
      <c r="E156" s="350">
        <v>0</v>
      </c>
      <c r="F156" s="350">
        <v>0</v>
      </c>
      <c r="G156" s="350">
        <v>0</v>
      </c>
      <c r="H156" s="350">
        <v>0</v>
      </c>
      <c r="I156" s="350">
        <v>0</v>
      </c>
      <c r="J156" s="350">
        <v>0</v>
      </c>
      <c r="K156" s="350">
        <v>0</v>
      </c>
      <c r="L156" s="350">
        <v>0</v>
      </c>
      <c r="M156" s="350">
        <v>0</v>
      </c>
      <c r="N156" s="350">
        <v>0</v>
      </c>
      <c r="O156" s="350">
        <v>0</v>
      </c>
    </row>
    <row r="157" spans="1:15" hidden="1">
      <c r="A157" s="335" t="s">
        <v>31</v>
      </c>
      <c r="B157" s="335" t="s">
        <v>146</v>
      </c>
      <c r="C157" s="352" t="s">
        <v>480</v>
      </c>
      <c r="D157" s="351">
        <v>0</v>
      </c>
      <c r="E157" s="351">
        <v>0</v>
      </c>
      <c r="F157" s="351">
        <v>0</v>
      </c>
      <c r="G157" s="351">
        <v>0</v>
      </c>
      <c r="H157" s="351">
        <v>0</v>
      </c>
      <c r="I157" s="351">
        <v>0</v>
      </c>
      <c r="J157" s="351">
        <v>0</v>
      </c>
      <c r="K157" s="351">
        <v>0</v>
      </c>
      <c r="L157" s="351">
        <v>0</v>
      </c>
      <c r="M157" s="351">
        <v>0</v>
      </c>
      <c r="N157" s="351">
        <v>0</v>
      </c>
      <c r="O157" s="351">
        <v>0</v>
      </c>
    </row>
    <row r="158" spans="1:15" hidden="1">
      <c r="A158" s="335" t="s">
        <v>31</v>
      </c>
    </row>
    <row r="159" spans="1:15" hidden="1">
      <c r="A159" s="335" t="s">
        <v>31</v>
      </c>
      <c r="B159" s="335" t="s">
        <v>147</v>
      </c>
      <c r="C159" s="349" t="s">
        <v>481</v>
      </c>
      <c r="D159" s="348">
        <v>0</v>
      </c>
      <c r="E159" s="348">
        <v>0</v>
      </c>
      <c r="F159" s="348">
        <v>0</v>
      </c>
      <c r="G159" s="348">
        <v>0</v>
      </c>
      <c r="H159" s="348">
        <v>0</v>
      </c>
      <c r="I159" s="348">
        <v>0</v>
      </c>
      <c r="J159" s="348">
        <v>0</v>
      </c>
      <c r="K159" s="348">
        <v>0</v>
      </c>
      <c r="L159" s="348">
        <v>0</v>
      </c>
      <c r="M159" s="348">
        <v>0</v>
      </c>
      <c r="N159" s="348">
        <v>0</v>
      </c>
      <c r="O159" s="348">
        <v>0</v>
      </c>
    </row>
    <row r="160" spans="1:15" hidden="1">
      <c r="A160" s="335" t="s">
        <v>31</v>
      </c>
    </row>
    <row r="161" spans="1:15" hidden="1">
      <c r="A161" s="335" t="s">
        <v>31</v>
      </c>
      <c r="B161" s="335" t="s">
        <v>58</v>
      </c>
      <c r="C161" s="349" t="s">
        <v>482</v>
      </c>
      <c r="D161" s="348">
        <v>17256.944432333083</v>
      </c>
      <c r="E161" s="348">
        <v>18247.24732594896</v>
      </c>
      <c r="F161" s="348">
        <v>21783.227233101788</v>
      </c>
      <c r="G161" s="348">
        <v>29297.98362964324</v>
      </c>
      <c r="H161" s="348">
        <v>47522.75106873161</v>
      </c>
      <c r="I161" s="348">
        <v>61545.749502743551</v>
      </c>
      <c r="J161" s="348">
        <v>66403.572402424485</v>
      </c>
      <c r="K161" s="348">
        <v>68774.846090283507</v>
      </c>
      <c r="L161" s="348">
        <v>69221.362266433527</v>
      </c>
      <c r="M161" s="348">
        <v>43917.696544950049</v>
      </c>
      <c r="N161" s="348">
        <v>25105.025685323049</v>
      </c>
      <c r="O161" s="348">
        <v>18894.219618760893</v>
      </c>
    </row>
    <row r="162" spans="1:15" hidden="1">
      <c r="A162" s="335" t="s">
        <v>31</v>
      </c>
      <c r="B162" s="335" t="s">
        <v>115</v>
      </c>
      <c r="C162" s="349" t="s">
        <v>483</v>
      </c>
      <c r="D162" s="348">
        <v>37502.60307621333</v>
      </c>
      <c r="E162" s="348">
        <v>37752.020860859273</v>
      </c>
      <c r="F162" s="348">
        <v>38798.866264214856</v>
      </c>
      <c r="G162" s="348">
        <v>40028.109018116877</v>
      </c>
      <c r="H162" s="348">
        <v>44258.690017821609</v>
      </c>
      <c r="I162" s="348">
        <v>45442.455774436407</v>
      </c>
      <c r="J162" s="348">
        <v>45883.673489698253</v>
      </c>
      <c r="K162" s="348">
        <v>46297.452637608032</v>
      </c>
      <c r="L162" s="348">
        <v>46692.130133537132</v>
      </c>
      <c r="M162" s="348">
        <v>45580.686351577344</v>
      </c>
      <c r="N162" s="348">
        <v>41410.840607764636</v>
      </c>
      <c r="O162" s="348">
        <v>42044.599428284491</v>
      </c>
    </row>
    <row r="163" spans="1:15" hidden="1">
      <c r="A163" s="335" t="s">
        <v>31</v>
      </c>
      <c r="B163" s="335" t="s">
        <v>115</v>
      </c>
      <c r="C163" s="349" t="s">
        <v>484</v>
      </c>
      <c r="D163" s="348">
        <v>0</v>
      </c>
      <c r="E163" s="348">
        <v>0</v>
      </c>
      <c r="F163" s="348">
        <v>0</v>
      </c>
      <c r="G163" s="348">
        <v>1426.4188771184918</v>
      </c>
      <c r="H163" s="348">
        <v>0</v>
      </c>
      <c r="I163" s="348">
        <v>0</v>
      </c>
      <c r="J163" s="348">
        <v>0</v>
      </c>
      <c r="K163" s="348">
        <v>0</v>
      </c>
      <c r="L163" s="348">
        <v>0</v>
      </c>
      <c r="M163" s="348">
        <v>1392.6384629106205</v>
      </c>
      <c r="N163" s="348">
        <v>0</v>
      </c>
      <c r="O163" s="348">
        <v>0</v>
      </c>
    </row>
    <row r="164" spans="1:15" hidden="1">
      <c r="A164" s="335" t="s">
        <v>31</v>
      </c>
      <c r="B164" s="335" t="s">
        <v>56</v>
      </c>
      <c r="C164" s="349" t="s">
        <v>485</v>
      </c>
      <c r="D164" s="348">
        <v>799202.54790238861</v>
      </c>
      <c r="E164" s="348">
        <v>703278.00233976031</v>
      </c>
      <c r="F164" s="348">
        <v>588727.9217822291</v>
      </c>
      <c r="G164" s="348">
        <v>367900.69817841984</v>
      </c>
      <c r="H164" s="348">
        <v>293603.11264608824</v>
      </c>
      <c r="I164" s="348">
        <v>231791.47437408875</v>
      </c>
      <c r="J164" s="348">
        <v>226057.91574702409</v>
      </c>
      <c r="K164" s="348">
        <v>235203.41321594993</v>
      </c>
      <c r="L164" s="348">
        <v>265652.40763646481</v>
      </c>
      <c r="M164" s="348">
        <v>391278.86234798585</v>
      </c>
      <c r="N164" s="348">
        <v>581408.95715881407</v>
      </c>
      <c r="O164" s="348">
        <v>750885.66428906168</v>
      </c>
    </row>
    <row r="165" spans="1:15" hidden="1">
      <c r="A165" s="335" t="s">
        <v>31</v>
      </c>
      <c r="C165" s="349" t="s">
        <v>486</v>
      </c>
      <c r="D165" s="348">
        <v>0</v>
      </c>
      <c r="E165" s="348">
        <v>0</v>
      </c>
      <c r="F165" s="348">
        <v>0</v>
      </c>
      <c r="G165" s="348">
        <v>0</v>
      </c>
      <c r="H165" s="348">
        <v>0</v>
      </c>
      <c r="I165" s="348">
        <v>0</v>
      </c>
      <c r="J165" s="348">
        <v>0</v>
      </c>
      <c r="K165" s="348">
        <v>0</v>
      </c>
      <c r="L165" s="348">
        <v>0</v>
      </c>
      <c r="M165" s="348">
        <v>0</v>
      </c>
      <c r="N165" s="348">
        <v>0</v>
      </c>
      <c r="O165" s="348">
        <v>0</v>
      </c>
    </row>
    <row r="166" spans="1:15" hidden="1">
      <c r="A166" s="335" t="s">
        <v>31</v>
      </c>
    </row>
    <row r="167" spans="1:15" hidden="1">
      <c r="A167" s="317"/>
      <c r="B167" s="317"/>
      <c r="C167" s="354" t="s">
        <v>491</v>
      </c>
      <c r="D167" s="355"/>
      <c r="E167" s="355"/>
      <c r="F167" s="355"/>
      <c r="G167" s="355"/>
      <c r="H167" s="355"/>
      <c r="I167" s="355"/>
      <c r="J167" s="355"/>
      <c r="K167" s="355"/>
      <c r="L167" s="355"/>
      <c r="M167" s="355"/>
      <c r="N167" s="355"/>
      <c r="O167" s="355"/>
    </row>
    <row r="168" spans="1:15" hidden="1">
      <c r="A168" s="335" t="s">
        <v>197</v>
      </c>
      <c r="C168" s="349" t="s">
        <v>464</v>
      </c>
      <c r="D168" s="348">
        <v>0</v>
      </c>
      <c r="E168" s="348">
        <v>0</v>
      </c>
      <c r="F168" s="348">
        <v>0</v>
      </c>
      <c r="G168" s="348">
        <v>0</v>
      </c>
      <c r="H168" s="348">
        <v>0</v>
      </c>
      <c r="I168" s="348">
        <v>0</v>
      </c>
      <c r="J168" s="348">
        <v>0</v>
      </c>
      <c r="K168" s="348">
        <v>0</v>
      </c>
      <c r="L168" s="348">
        <v>0</v>
      </c>
      <c r="M168" s="348">
        <v>0</v>
      </c>
      <c r="N168" s="348">
        <v>0</v>
      </c>
      <c r="O168" s="348">
        <v>0</v>
      </c>
    </row>
    <row r="169" spans="1:15" hidden="1">
      <c r="A169" s="335" t="s">
        <v>197</v>
      </c>
      <c r="C169" s="349" t="s">
        <v>465</v>
      </c>
      <c r="D169" s="348">
        <v>9</v>
      </c>
      <c r="E169" s="348">
        <v>9</v>
      </c>
      <c r="F169" s="348">
        <v>9</v>
      </c>
      <c r="G169" s="348">
        <v>9</v>
      </c>
      <c r="H169" s="348">
        <v>9</v>
      </c>
      <c r="I169" s="348">
        <v>9</v>
      </c>
      <c r="J169" s="348">
        <v>9</v>
      </c>
      <c r="K169" s="348">
        <v>9</v>
      </c>
      <c r="L169" s="348">
        <v>9</v>
      </c>
      <c r="M169" s="348">
        <v>9</v>
      </c>
      <c r="N169" s="348">
        <v>9</v>
      </c>
      <c r="O169" s="348">
        <v>9</v>
      </c>
    </row>
    <row r="170" spans="1:15" hidden="1">
      <c r="A170" s="335" t="s">
        <v>197</v>
      </c>
      <c r="C170" s="349" t="s">
        <v>466</v>
      </c>
      <c r="D170" s="350">
        <v>5.42</v>
      </c>
      <c r="E170" s="350">
        <v>5.42</v>
      </c>
      <c r="F170" s="350">
        <v>5.42</v>
      </c>
      <c r="G170" s="350">
        <v>5.42</v>
      </c>
      <c r="H170" s="350">
        <v>5.42</v>
      </c>
      <c r="I170" s="350">
        <v>5.42</v>
      </c>
      <c r="J170" s="350">
        <v>5.42</v>
      </c>
      <c r="K170" s="350">
        <v>5.42</v>
      </c>
      <c r="L170" s="350">
        <v>5.42</v>
      </c>
      <c r="M170" s="350">
        <v>5.42</v>
      </c>
      <c r="N170" s="350">
        <v>5.42</v>
      </c>
      <c r="O170" s="350">
        <v>5.42</v>
      </c>
    </row>
    <row r="171" spans="1:15" hidden="1">
      <c r="A171" s="335" t="s">
        <v>197</v>
      </c>
      <c r="C171" s="349" t="s">
        <v>467</v>
      </c>
      <c r="D171" s="350">
        <v>24.64</v>
      </c>
      <c r="E171" s="350">
        <v>24.64</v>
      </c>
      <c r="F171" s="350">
        <v>24.64</v>
      </c>
      <c r="G171" s="350">
        <v>24.64</v>
      </c>
      <c r="H171" s="350">
        <v>24.64</v>
      </c>
      <c r="I171" s="350">
        <v>24.64</v>
      </c>
      <c r="J171" s="350">
        <v>24.64</v>
      </c>
      <c r="K171" s="350">
        <v>24.64</v>
      </c>
      <c r="L171" s="350">
        <v>24.64</v>
      </c>
      <c r="M171" s="350">
        <v>24.64</v>
      </c>
      <c r="N171" s="350">
        <v>24.64</v>
      </c>
      <c r="O171" s="350">
        <v>24.64</v>
      </c>
    </row>
    <row r="172" spans="1:15" hidden="1">
      <c r="A172" s="335" t="s">
        <v>197</v>
      </c>
      <c r="B172" t="s">
        <v>540</v>
      </c>
      <c r="C172" s="349" t="s">
        <v>468</v>
      </c>
      <c r="D172" s="348">
        <v>31</v>
      </c>
      <c r="E172" s="348">
        <v>28</v>
      </c>
      <c r="F172" s="348">
        <v>31</v>
      </c>
      <c r="G172" s="348">
        <v>30</v>
      </c>
      <c r="H172" s="348">
        <v>31</v>
      </c>
      <c r="I172" s="348">
        <v>30</v>
      </c>
      <c r="J172" s="348">
        <v>31</v>
      </c>
      <c r="K172" s="348">
        <v>31</v>
      </c>
      <c r="L172" s="348">
        <v>30</v>
      </c>
      <c r="M172" s="348">
        <v>31</v>
      </c>
      <c r="N172" s="348">
        <v>30</v>
      </c>
      <c r="O172" s="348">
        <v>31</v>
      </c>
    </row>
    <row r="173" spans="1:15" hidden="1">
      <c r="A173" s="335" t="s">
        <v>197</v>
      </c>
      <c r="C173" s="349" t="s">
        <v>469</v>
      </c>
      <c r="D173" s="351">
        <v>0</v>
      </c>
      <c r="E173" s="351">
        <v>0</v>
      </c>
      <c r="F173" s="351">
        <v>0</v>
      </c>
      <c r="G173" s="351">
        <v>0</v>
      </c>
      <c r="H173" s="351">
        <v>0</v>
      </c>
      <c r="I173" s="351">
        <v>0</v>
      </c>
      <c r="J173" s="351">
        <v>0</v>
      </c>
      <c r="K173" s="351">
        <v>0</v>
      </c>
      <c r="L173" s="351">
        <v>0</v>
      </c>
      <c r="M173" s="351">
        <v>0</v>
      </c>
      <c r="N173" s="351">
        <v>0</v>
      </c>
      <c r="O173" s="351">
        <v>0</v>
      </c>
    </row>
    <row r="174" spans="1:15" hidden="1">
      <c r="A174" s="335" t="s">
        <v>197</v>
      </c>
      <c r="C174" s="349" t="s">
        <v>470</v>
      </c>
      <c r="D174" s="348">
        <v>6874.5599999999995</v>
      </c>
      <c r="E174" s="348">
        <v>6209.28</v>
      </c>
      <c r="F174" s="348">
        <v>6874.5599999999995</v>
      </c>
      <c r="G174" s="348">
        <v>6652.7999999999993</v>
      </c>
      <c r="H174" s="348">
        <v>6874.5599999999995</v>
      </c>
      <c r="I174" s="348">
        <v>6652.7999999999993</v>
      </c>
      <c r="J174" s="348">
        <v>6874.5599999999995</v>
      </c>
      <c r="K174" s="348">
        <v>6874.5599999999995</v>
      </c>
      <c r="L174" s="348">
        <v>6652.7999999999993</v>
      </c>
      <c r="M174" s="348">
        <v>6874.5599999999995</v>
      </c>
      <c r="N174" s="348">
        <v>6652.7999999999993</v>
      </c>
      <c r="O174" s="348">
        <v>6874.5599999999995</v>
      </c>
    </row>
    <row r="175" spans="1:15" hidden="1">
      <c r="A175" s="335" t="s">
        <v>197</v>
      </c>
      <c r="B175" s="335" t="s">
        <v>39</v>
      </c>
      <c r="C175" s="352" t="s">
        <v>471</v>
      </c>
      <c r="D175" s="351">
        <v>6874.5599999999995</v>
      </c>
      <c r="E175" s="351">
        <v>6209.28</v>
      </c>
      <c r="F175" s="351">
        <v>6874.5599999999995</v>
      </c>
      <c r="G175" s="351">
        <v>6652.7999999999993</v>
      </c>
      <c r="H175" s="351">
        <v>6874.5599999999995</v>
      </c>
      <c r="I175" s="351">
        <v>6652.7999999999993</v>
      </c>
      <c r="J175" s="351">
        <v>6874.5599999999995</v>
      </c>
      <c r="K175" s="351">
        <v>6874.5599999999995</v>
      </c>
      <c r="L175" s="351">
        <v>6652.7999999999993</v>
      </c>
      <c r="M175" s="351">
        <v>6874.5599999999995</v>
      </c>
      <c r="N175" s="351">
        <v>6652.7999999999993</v>
      </c>
      <c r="O175" s="351">
        <v>6874.5599999999995</v>
      </c>
    </row>
    <row r="176" spans="1:15" hidden="1">
      <c r="A176" s="335" t="s">
        <v>197</v>
      </c>
    </row>
    <row r="177" spans="1:15" hidden="1">
      <c r="A177" s="335" t="s">
        <v>197</v>
      </c>
      <c r="C177" s="349" t="s">
        <v>472</v>
      </c>
      <c r="D177" s="348">
        <v>11953.014402512499</v>
      </c>
      <c r="E177" s="348">
        <v>16114.8670260982</v>
      </c>
      <c r="F177" s="348">
        <v>31890.303838445201</v>
      </c>
      <c r="G177" s="348">
        <v>900</v>
      </c>
      <c r="H177" s="348">
        <v>900</v>
      </c>
      <c r="I177" s="348">
        <v>900</v>
      </c>
      <c r="J177" s="348">
        <v>900</v>
      </c>
      <c r="K177" s="348">
        <v>900</v>
      </c>
      <c r="L177" s="348">
        <v>900</v>
      </c>
      <c r="M177" s="348">
        <v>900</v>
      </c>
      <c r="N177" s="348">
        <v>34239.668410382903</v>
      </c>
      <c r="O177" s="348">
        <v>22559.222954474801</v>
      </c>
    </row>
    <row r="178" spans="1:15" hidden="1">
      <c r="A178" s="335" t="s">
        <v>197</v>
      </c>
      <c r="C178" s="349" t="s">
        <v>473</v>
      </c>
      <c r="D178" s="348">
        <v>0</v>
      </c>
      <c r="E178" s="348">
        <v>0</v>
      </c>
      <c r="F178" s="348">
        <v>0</v>
      </c>
      <c r="G178" s="348">
        <v>35036.489188522602</v>
      </c>
      <c r="H178" s="348">
        <v>38306.058500834602</v>
      </c>
      <c r="I178" s="348">
        <v>35248.922391297099</v>
      </c>
      <c r="J178" s="348">
        <v>40693.012315087799</v>
      </c>
      <c r="K178" s="348">
        <v>45963.970803261102</v>
      </c>
      <c r="L178" s="348">
        <v>40432.355170380899</v>
      </c>
      <c r="M178" s="348">
        <v>41262.114998702098</v>
      </c>
      <c r="N178" s="348">
        <v>0</v>
      </c>
      <c r="O178" s="348">
        <v>0</v>
      </c>
    </row>
    <row r="179" spans="1:15" hidden="1">
      <c r="A179" s="335" t="s">
        <v>197</v>
      </c>
      <c r="C179" s="349" t="s">
        <v>474</v>
      </c>
      <c r="D179" s="353">
        <v>2.7023000000000001</v>
      </c>
      <c r="E179" s="353">
        <v>2.7023000000000001</v>
      </c>
      <c r="F179" s="353">
        <v>2.7023000000000001</v>
      </c>
      <c r="G179" s="353">
        <v>2.7023000000000001</v>
      </c>
      <c r="H179" s="353">
        <v>2.7023000000000001</v>
      </c>
      <c r="I179" s="353">
        <v>2.7023000000000001</v>
      </c>
      <c r="J179" s="353">
        <v>2.7023000000000001</v>
      </c>
      <c r="K179" s="353">
        <v>2.7023000000000001</v>
      </c>
      <c r="L179" s="353">
        <v>2.7023000000000001</v>
      </c>
      <c r="M179" s="353">
        <v>2.7023000000000001</v>
      </c>
      <c r="N179" s="353">
        <v>2.7023000000000001</v>
      </c>
      <c r="O179" s="353">
        <v>2.7023000000000001</v>
      </c>
    </row>
    <row r="180" spans="1:15" hidden="1">
      <c r="A180" s="335" t="s">
        <v>197</v>
      </c>
      <c r="C180" s="349" t="s">
        <v>475</v>
      </c>
      <c r="D180" s="353">
        <v>2.7023000000000001</v>
      </c>
      <c r="E180" s="353">
        <v>2.7023000000000001</v>
      </c>
      <c r="F180" s="353">
        <v>2.7023000000000001</v>
      </c>
      <c r="G180" s="353">
        <v>2.2023000000000001</v>
      </c>
      <c r="H180" s="353">
        <v>2.2023000000000001</v>
      </c>
      <c r="I180" s="353">
        <v>2.2023000000000001</v>
      </c>
      <c r="J180" s="353">
        <v>2.2023000000000001</v>
      </c>
      <c r="K180" s="353">
        <v>2.2023000000000001</v>
      </c>
      <c r="L180" s="353">
        <v>2.2023000000000001</v>
      </c>
      <c r="M180" s="353">
        <v>2.2023000000000001</v>
      </c>
      <c r="N180" s="353">
        <v>2.7023000000000001</v>
      </c>
      <c r="O180" s="353">
        <v>2.7023000000000001</v>
      </c>
    </row>
    <row r="181" spans="1:15" hidden="1">
      <c r="A181" s="335" t="s">
        <v>197</v>
      </c>
      <c r="C181" s="349" t="s">
        <v>476</v>
      </c>
      <c r="D181" s="351">
        <v>32300.630819909529</v>
      </c>
      <c r="E181" s="351">
        <v>43547.205164625171</v>
      </c>
      <c r="F181" s="351">
        <v>86177.168062630473</v>
      </c>
      <c r="G181" s="351">
        <v>2432.0700000000002</v>
      </c>
      <c r="H181" s="351">
        <v>2432.0700000000002</v>
      </c>
      <c r="I181" s="351">
        <v>2432.0700000000002</v>
      </c>
      <c r="J181" s="351">
        <v>2432.0700000000002</v>
      </c>
      <c r="K181" s="351">
        <v>2432.0700000000002</v>
      </c>
      <c r="L181" s="351">
        <v>2432.0700000000002</v>
      </c>
      <c r="M181" s="351">
        <v>2432.0700000000002</v>
      </c>
      <c r="N181" s="351">
        <v>92525.855945377727</v>
      </c>
      <c r="O181" s="351">
        <v>60961.788189877254</v>
      </c>
    </row>
    <row r="182" spans="1:15" hidden="1">
      <c r="A182" s="335" t="s">
        <v>197</v>
      </c>
      <c r="C182" s="349" t="s">
        <v>477</v>
      </c>
      <c r="D182" s="348">
        <v>0</v>
      </c>
      <c r="E182" s="348">
        <v>0</v>
      </c>
      <c r="F182" s="348">
        <v>0</v>
      </c>
      <c r="G182" s="348">
        <v>77160.860139883327</v>
      </c>
      <c r="H182" s="348">
        <v>84361.432636388054</v>
      </c>
      <c r="I182" s="348">
        <v>77628.701782353601</v>
      </c>
      <c r="J182" s="348">
        <v>89618.221021517864</v>
      </c>
      <c r="K182" s="348">
        <v>101226.45290002193</v>
      </c>
      <c r="L182" s="348">
        <v>89044.175791729853</v>
      </c>
      <c r="M182" s="348">
        <v>90871.555861641638</v>
      </c>
      <c r="N182" s="348">
        <v>0</v>
      </c>
      <c r="O182" s="348">
        <v>0</v>
      </c>
    </row>
    <row r="183" spans="1:15" hidden="1">
      <c r="A183" s="335" t="s">
        <v>197</v>
      </c>
      <c r="B183" s="335" t="s">
        <v>119</v>
      </c>
      <c r="C183" s="352" t="s">
        <v>478</v>
      </c>
      <c r="D183" s="351">
        <v>32300.630819909529</v>
      </c>
      <c r="E183" s="351">
        <v>43547.205164625171</v>
      </c>
      <c r="F183" s="351">
        <v>86177.168062630473</v>
      </c>
      <c r="G183" s="351">
        <v>79592.930139883334</v>
      </c>
      <c r="H183" s="351">
        <v>86793.502636388061</v>
      </c>
      <c r="I183" s="351">
        <v>80060.771782353608</v>
      </c>
      <c r="J183" s="351">
        <v>92050.291021517871</v>
      </c>
      <c r="K183" s="351">
        <v>103658.52290002194</v>
      </c>
      <c r="L183" s="351">
        <v>91476.24579172986</v>
      </c>
      <c r="M183" s="351">
        <v>93303.625861641645</v>
      </c>
      <c r="N183" s="351">
        <v>92525.855945377727</v>
      </c>
      <c r="O183" s="351">
        <v>60961.788189877254</v>
      </c>
    </row>
    <row r="184" spans="1:15" hidden="1">
      <c r="A184" s="335" t="s">
        <v>197</v>
      </c>
    </row>
    <row r="185" spans="1:15" hidden="1">
      <c r="A185" s="335" t="s">
        <v>197</v>
      </c>
      <c r="B185" s="335" t="s">
        <v>374</v>
      </c>
      <c r="C185" s="349" t="s">
        <v>289</v>
      </c>
      <c r="D185" s="348">
        <v>0</v>
      </c>
      <c r="E185" s="348">
        <v>0</v>
      </c>
      <c r="F185" s="348">
        <v>0</v>
      </c>
      <c r="G185" s="348">
        <v>0</v>
      </c>
      <c r="H185" s="348">
        <v>0</v>
      </c>
      <c r="I185" s="348">
        <v>0</v>
      </c>
      <c r="J185" s="348">
        <v>0</v>
      </c>
      <c r="K185" s="348">
        <v>0</v>
      </c>
      <c r="L185" s="348">
        <v>0</v>
      </c>
      <c r="M185" s="348">
        <v>0</v>
      </c>
      <c r="N185" s="348">
        <v>0</v>
      </c>
      <c r="O185" s="348">
        <v>0</v>
      </c>
    </row>
    <row r="186" spans="1:15" hidden="1">
      <c r="A186" s="335" t="s">
        <v>197</v>
      </c>
      <c r="C186" s="349" t="s">
        <v>290</v>
      </c>
      <c r="D186" s="350">
        <v>0</v>
      </c>
      <c r="E186" s="350">
        <v>0</v>
      </c>
      <c r="F186" s="350">
        <v>0</v>
      </c>
      <c r="G186" s="350">
        <v>0</v>
      </c>
      <c r="H186" s="350">
        <v>0</v>
      </c>
      <c r="I186" s="350">
        <v>0</v>
      </c>
      <c r="J186" s="350">
        <v>0</v>
      </c>
      <c r="K186" s="350">
        <v>0</v>
      </c>
      <c r="L186" s="350">
        <v>0</v>
      </c>
      <c r="M186" s="350">
        <v>0</v>
      </c>
      <c r="N186" s="350">
        <v>0</v>
      </c>
      <c r="O186" s="350">
        <v>0</v>
      </c>
    </row>
    <row r="187" spans="1:15" hidden="1">
      <c r="A187" s="335" t="s">
        <v>197</v>
      </c>
      <c r="B187" s="336" t="s">
        <v>65</v>
      </c>
      <c r="C187" s="352" t="s">
        <v>479</v>
      </c>
      <c r="D187" s="351">
        <v>0</v>
      </c>
      <c r="E187" s="351">
        <v>0</v>
      </c>
      <c r="F187" s="351">
        <v>0</v>
      </c>
      <c r="G187" s="351">
        <v>0</v>
      </c>
      <c r="H187" s="351">
        <v>0</v>
      </c>
      <c r="I187" s="351">
        <v>0</v>
      </c>
      <c r="J187" s="351">
        <v>0</v>
      </c>
      <c r="K187" s="351">
        <v>0</v>
      </c>
      <c r="L187" s="351">
        <v>0</v>
      </c>
      <c r="M187" s="351">
        <v>0</v>
      </c>
      <c r="N187" s="351">
        <v>0</v>
      </c>
      <c r="O187" s="351">
        <v>0</v>
      </c>
    </row>
    <row r="188" spans="1:15" hidden="1">
      <c r="A188" s="335" t="s">
        <v>197</v>
      </c>
    </row>
    <row r="189" spans="1:15" hidden="1">
      <c r="A189" s="335" t="s">
        <v>197</v>
      </c>
      <c r="C189" s="349" t="s">
        <v>288</v>
      </c>
      <c r="D189" s="350">
        <v>550</v>
      </c>
      <c r="E189" s="350">
        <v>550</v>
      </c>
      <c r="F189" s="350">
        <v>550</v>
      </c>
      <c r="G189" s="350">
        <v>550</v>
      </c>
      <c r="H189" s="350">
        <v>550</v>
      </c>
      <c r="I189" s="350">
        <v>550</v>
      </c>
      <c r="J189" s="350">
        <v>550</v>
      </c>
      <c r="K189" s="350">
        <v>550</v>
      </c>
      <c r="L189" s="350">
        <v>550</v>
      </c>
      <c r="M189" s="350">
        <v>550</v>
      </c>
      <c r="N189" s="350">
        <v>550</v>
      </c>
      <c r="O189" s="350">
        <v>550</v>
      </c>
    </row>
    <row r="190" spans="1:15" hidden="1">
      <c r="A190" s="335" t="s">
        <v>197</v>
      </c>
      <c r="B190" s="335" t="s">
        <v>146</v>
      </c>
      <c r="C190" s="352" t="s">
        <v>480</v>
      </c>
      <c r="D190" s="351">
        <v>4950</v>
      </c>
      <c r="E190" s="351">
        <v>4950</v>
      </c>
      <c r="F190" s="351">
        <v>4950</v>
      </c>
      <c r="G190" s="351">
        <v>4950</v>
      </c>
      <c r="H190" s="351">
        <v>4950</v>
      </c>
      <c r="I190" s="351">
        <v>4950</v>
      </c>
      <c r="J190" s="351">
        <v>4950</v>
      </c>
      <c r="K190" s="351">
        <v>4950</v>
      </c>
      <c r="L190" s="351">
        <v>4950</v>
      </c>
      <c r="M190" s="351">
        <v>4950</v>
      </c>
      <c r="N190" s="351">
        <v>4950</v>
      </c>
      <c r="O190" s="351">
        <v>4950</v>
      </c>
    </row>
    <row r="191" spans="1:15" hidden="1">
      <c r="A191" s="335" t="s">
        <v>197</v>
      </c>
    </row>
    <row r="192" spans="1:15" hidden="1">
      <c r="A192" s="335" t="s">
        <v>197</v>
      </c>
      <c r="B192" s="335" t="s">
        <v>147</v>
      </c>
      <c r="C192" s="349" t="s">
        <v>481</v>
      </c>
      <c r="D192" s="348">
        <v>675</v>
      </c>
      <c r="E192" s="348">
        <v>675</v>
      </c>
      <c r="F192" s="348">
        <v>675</v>
      </c>
      <c r="G192" s="348">
        <v>675</v>
      </c>
      <c r="H192" s="348">
        <v>675</v>
      </c>
      <c r="I192" s="348">
        <v>675</v>
      </c>
      <c r="J192" s="348">
        <v>675</v>
      </c>
      <c r="K192" s="348">
        <v>675</v>
      </c>
      <c r="L192" s="348">
        <v>675</v>
      </c>
      <c r="M192" s="348">
        <v>675</v>
      </c>
      <c r="N192" s="348">
        <v>675</v>
      </c>
      <c r="O192" s="348">
        <v>675</v>
      </c>
    </row>
    <row r="193" spans="1:15" hidden="1">
      <c r="A193" s="335" t="s">
        <v>197</v>
      </c>
    </row>
    <row r="194" spans="1:15" hidden="1">
      <c r="A194" s="335" t="s">
        <v>197</v>
      </c>
      <c r="B194" s="335" t="s">
        <v>58</v>
      </c>
      <c r="C194" s="349" t="s">
        <v>482</v>
      </c>
      <c r="D194" s="348">
        <v>0</v>
      </c>
      <c r="E194" s="348">
        <v>0</v>
      </c>
      <c r="F194" s="348">
        <v>0</v>
      </c>
      <c r="G194" s="348">
        <v>0</v>
      </c>
      <c r="H194" s="348">
        <v>0</v>
      </c>
      <c r="I194" s="348">
        <v>0</v>
      </c>
      <c r="J194" s="348">
        <v>0</v>
      </c>
      <c r="K194" s="348">
        <v>0</v>
      </c>
      <c r="L194" s="348">
        <v>0</v>
      </c>
      <c r="M194" s="348">
        <v>0</v>
      </c>
      <c r="N194" s="348">
        <v>0</v>
      </c>
      <c r="O194" s="348">
        <v>0</v>
      </c>
    </row>
    <row r="195" spans="1:15" hidden="1">
      <c r="A195" s="335" t="s">
        <v>197</v>
      </c>
      <c r="B195" s="335" t="s">
        <v>115</v>
      </c>
      <c r="C195" s="349" t="s">
        <v>483</v>
      </c>
      <c r="D195" s="348">
        <v>1569.8764078414881</v>
      </c>
      <c r="E195" s="348">
        <v>1580.3171523150393</v>
      </c>
      <c r="F195" s="348">
        <v>1624.1385878043427</v>
      </c>
      <c r="G195" s="348">
        <v>1675.5952612234971</v>
      </c>
      <c r="H195" s="348">
        <v>1852.6893495832303</v>
      </c>
      <c r="I195" s="348">
        <v>1902.2423347438496</v>
      </c>
      <c r="J195" s="348">
        <v>1911.8197287374271</v>
      </c>
      <c r="K195" s="348">
        <v>1929.0605265670015</v>
      </c>
      <c r="L195" s="348">
        <v>1945.5054222307137</v>
      </c>
      <c r="M195" s="348">
        <v>1899.1952646490558</v>
      </c>
      <c r="N195" s="348">
        <v>1725.4516919901932</v>
      </c>
      <c r="O195" s="348">
        <v>1751.8583095118538</v>
      </c>
    </row>
    <row r="196" spans="1:15" hidden="1">
      <c r="A196" s="335" t="s">
        <v>197</v>
      </c>
      <c r="B196" s="335" t="s">
        <v>115</v>
      </c>
      <c r="C196" s="349" t="s">
        <v>484</v>
      </c>
      <c r="D196" s="348">
        <v>0</v>
      </c>
      <c r="E196" s="348">
        <v>0</v>
      </c>
      <c r="F196" s="348">
        <v>0</v>
      </c>
      <c r="G196" s="348">
        <v>551.14507686284048</v>
      </c>
      <c r="H196" s="348">
        <v>0</v>
      </c>
      <c r="I196" s="348">
        <v>0</v>
      </c>
      <c r="J196" s="348">
        <v>0</v>
      </c>
      <c r="K196" s="348">
        <v>0</v>
      </c>
      <c r="L196" s="348">
        <v>0</v>
      </c>
      <c r="M196" s="348">
        <v>572.19870532598384</v>
      </c>
      <c r="N196" s="348">
        <v>0</v>
      </c>
      <c r="O196" s="348">
        <v>0</v>
      </c>
    </row>
    <row r="197" spans="1:15" hidden="1">
      <c r="A197" s="335" t="s">
        <v>197</v>
      </c>
      <c r="B197" s="335" t="s">
        <v>56</v>
      </c>
      <c r="C197" s="349" t="s">
        <v>485</v>
      </c>
      <c r="D197" s="348">
        <v>0</v>
      </c>
      <c r="E197" s="348">
        <v>0</v>
      </c>
      <c r="F197" s="348">
        <v>0</v>
      </c>
      <c r="G197" s="348">
        <v>0</v>
      </c>
      <c r="H197" s="348">
        <v>0</v>
      </c>
      <c r="I197" s="348">
        <v>0</v>
      </c>
      <c r="J197" s="348">
        <v>0</v>
      </c>
      <c r="K197" s="348">
        <v>0</v>
      </c>
      <c r="L197" s="348">
        <v>0</v>
      </c>
      <c r="M197" s="348">
        <v>0</v>
      </c>
      <c r="N197" s="348">
        <v>0</v>
      </c>
      <c r="O197" s="348">
        <v>0</v>
      </c>
    </row>
    <row r="198" spans="1:15" hidden="1">
      <c r="A198" s="335" t="s">
        <v>197</v>
      </c>
      <c r="C198" s="349" t="s">
        <v>486</v>
      </c>
      <c r="D198" s="348">
        <v>0</v>
      </c>
      <c r="E198" s="348">
        <v>0</v>
      </c>
      <c r="F198" s="348">
        <v>0</v>
      </c>
      <c r="G198" s="348">
        <v>0</v>
      </c>
      <c r="H198" s="348">
        <v>0</v>
      </c>
      <c r="I198" s="348">
        <v>0</v>
      </c>
      <c r="J198" s="348">
        <v>0</v>
      </c>
      <c r="K198" s="348">
        <v>0</v>
      </c>
      <c r="L198" s="348">
        <v>0</v>
      </c>
      <c r="M198" s="348">
        <v>0</v>
      </c>
      <c r="N198" s="348">
        <v>0</v>
      </c>
      <c r="O198" s="348">
        <v>0</v>
      </c>
    </row>
    <row r="199" spans="1:15" hidden="1">
      <c r="A199" s="335" t="s">
        <v>197</v>
      </c>
    </row>
    <row r="200" spans="1:15" hidden="1">
      <c r="A200" s="317"/>
      <c r="B200" s="317"/>
      <c r="C200" s="354" t="s">
        <v>492</v>
      </c>
      <c r="D200" s="355"/>
      <c r="E200" s="355"/>
      <c r="F200" s="355"/>
      <c r="G200" s="355"/>
      <c r="H200" s="355"/>
      <c r="I200" s="355"/>
      <c r="J200" s="355"/>
      <c r="K200" s="355"/>
      <c r="L200" s="355"/>
      <c r="M200" s="355"/>
      <c r="N200" s="355"/>
      <c r="O200" s="355"/>
    </row>
    <row r="201" spans="1:15" hidden="1">
      <c r="A201" s="335" t="s">
        <v>32</v>
      </c>
      <c r="C201" s="349" t="s">
        <v>464</v>
      </c>
      <c r="D201" s="348">
        <v>307684</v>
      </c>
      <c r="E201" s="348">
        <v>307771</v>
      </c>
      <c r="F201" s="348">
        <v>308218</v>
      </c>
      <c r="G201" s="348">
        <v>307755</v>
      </c>
      <c r="H201" s="348">
        <v>307368</v>
      </c>
      <c r="I201" s="348">
        <v>307189</v>
      </c>
      <c r="J201" s="348">
        <v>306775</v>
      </c>
      <c r="K201" s="348">
        <v>306669</v>
      </c>
      <c r="L201" s="348">
        <v>306106</v>
      </c>
      <c r="M201" s="348">
        <v>306485</v>
      </c>
      <c r="N201" s="348">
        <v>306918</v>
      </c>
      <c r="O201" s="348">
        <v>308049</v>
      </c>
    </row>
    <row r="202" spans="1:15" hidden="1">
      <c r="A202" s="335" t="s">
        <v>32</v>
      </c>
      <c r="C202" s="349" t="s">
        <v>465</v>
      </c>
      <c r="D202" s="348">
        <v>0</v>
      </c>
      <c r="E202" s="348">
        <v>0</v>
      </c>
      <c r="F202" s="348">
        <v>0</v>
      </c>
      <c r="G202" s="348">
        <v>0</v>
      </c>
      <c r="H202" s="348">
        <v>0</v>
      </c>
      <c r="I202" s="348">
        <v>0</v>
      </c>
      <c r="J202" s="348">
        <v>0</v>
      </c>
      <c r="K202" s="348">
        <v>0</v>
      </c>
      <c r="L202" s="348">
        <v>0</v>
      </c>
      <c r="M202" s="348">
        <v>0</v>
      </c>
      <c r="N202" s="348">
        <v>0</v>
      </c>
      <c r="O202" s="348">
        <v>0</v>
      </c>
    </row>
    <row r="203" spans="1:15" hidden="1">
      <c r="A203" s="335" t="s">
        <v>32</v>
      </c>
      <c r="C203" s="349" t="s">
        <v>466</v>
      </c>
      <c r="D203" s="350">
        <v>0.65</v>
      </c>
      <c r="E203" s="350">
        <v>0.65</v>
      </c>
      <c r="F203" s="350">
        <v>0.65</v>
      </c>
      <c r="G203" s="350">
        <v>0.65</v>
      </c>
      <c r="H203" s="350">
        <v>0.65</v>
      </c>
      <c r="I203" s="350">
        <v>0.65</v>
      </c>
      <c r="J203" s="350">
        <v>0.65</v>
      </c>
      <c r="K203" s="350">
        <v>0.65</v>
      </c>
      <c r="L203" s="350">
        <v>0.65</v>
      </c>
      <c r="M203" s="350">
        <v>0.65</v>
      </c>
      <c r="N203" s="350">
        <v>0.65</v>
      </c>
      <c r="O203" s="350">
        <v>0.65</v>
      </c>
    </row>
    <row r="204" spans="1:15" hidden="1">
      <c r="A204" s="335" t="s">
        <v>32</v>
      </c>
      <c r="C204" s="349" t="s">
        <v>467</v>
      </c>
      <c r="D204" s="350">
        <v>0</v>
      </c>
      <c r="E204" s="350">
        <v>0</v>
      </c>
      <c r="F204" s="350">
        <v>0</v>
      </c>
      <c r="G204" s="350">
        <v>0</v>
      </c>
      <c r="H204" s="350">
        <v>0</v>
      </c>
      <c r="I204" s="350">
        <v>0</v>
      </c>
      <c r="J204" s="350">
        <v>0</v>
      </c>
      <c r="K204" s="350">
        <v>0</v>
      </c>
      <c r="L204" s="350">
        <v>0</v>
      </c>
      <c r="M204" s="350">
        <v>0</v>
      </c>
      <c r="N204" s="350">
        <v>0</v>
      </c>
      <c r="O204" s="350">
        <v>0</v>
      </c>
    </row>
    <row r="205" spans="1:15" hidden="1">
      <c r="A205" s="335" t="s">
        <v>32</v>
      </c>
      <c r="B205" t="s">
        <v>540</v>
      </c>
      <c r="C205" s="349" t="s">
        <v>468</v>
      </c>
      <c r="D205" s="348">
        <v>31</v>
      </c>
      <c r="E205" s="348">
        <v>28</v>
      </c>
      <c r="F205" s="348">
        <v>31</v>
      </c>
      <c r="G205" s="348">
        <v>30</v>
      </c>
      <c r="H205" s="348">
        <v>31</v>
      </c>
      <c r="I205" s="348">
        <v>30</v>
      </c>
      <c r="J205" s="348">
        <v>31</v>
      </c>
      <c r="K205" s="348">
        <v>31</v>
      </c>
      <c r="L205" s="348">
        <v>30</v>
      </c>
      <c r="M205" s="348">
        <v>31</v>
      </c>
      <c r="N205" s="348">
        <v>30</v>
      </c>
      <c r="O205" s="348">
        <v>31</v>
      </c>
    </row>
    <row r="206" spans="1:15" hidden="1">
      <c r="A206" s="335" t="s">
        <v>32</v>
      </c>
      <c r="C206" s="349" t="s">
        <v>469</v>
      </c>
      <c r="D206" s="351">
        <v>6199832.6000000006</v>
      </c>
      <c r="E206" s="351">
        <v>5601432.2000000002</v>
      </c>
      <c r="F206" s="351">
        <v>6210592.7000000002</v>
      </c>
      <c r="G206" s="351">
        <v>6001222.5</v>
      </c>
      <c r="H206" s="351">
        <v>6193465.2000000002</v>
      </c>
      <c r="I206" s="351">
        <v>5990185.5</v>
      </c>
      <c r="J206" s="351">
        <v>6181516.25</v>
      </c>
      <c r="K206" s="351">
        <v>6179380.3500000006</v>
      </c>
      <c r="L206" s="351">
        <v>5969067</v>
      </c>
      <c r="M206" s="351">
        <v>6175672.75</v>
      </c>
      <c r="N206" s="351">
        <v>5984901</v>
      </c>
      <c r="O206" s="351">
        <v>6207187.3500000006</v>
      </c>
    </row>
    <row r="207" spans="1:15" hidden="1">
      <c r="A207" s="335" t="s">
        <v>32</v>
      </c>
      <c r="C207" s="349" t="s">
        <v>470</v>
      </c>
      <c r="D207" s="348">
        <v>0</v>
      </c>
      <c r="E207" s="348">
        <v>0</v>
      </c>
      <c r="F207" s="348">
        <v>0</v>
      </c>
      <c r="G207" s="348">
        <v>0</v>
      </c>
      <c r="H207" s="348">
        <v>0</v>
      </c>
      <c r="I207" s="348">
        <v>0</v>
      </c>
      <c r="J207" s="348">
        <v>0</v>
      </c>
      <c r="K207" s="348">
        <v>0</v>
      </c>
      <c r="L207" s="348">
        <v>0</v>
      </c>
      <c r="M207" s="348">
        <v>0</v>
      </c>
      <c r="N207" s="348">
        <v>0</v>
      </c>
      <c r="O207" s="348">
        <v>0</v>
      </c>
    </row>
    <row r="208" spans="1:15" hidden="1">
      <c r="A208" s="335" t="s">
        <v>32</v>
      </c>
      <c r="B208" s="335" t="s">
        <v>39</v>
      </c>
      <c r="C208" s="352" t="s">
        <v>471</v>
      </c>
      <c r="D208" s="351">
        <v>6199832.6000000006</v>
      </c>
      <c r="E208" s="351">
        <v>5601432.2000000002</v>
      </c>
      <c r="F208" s="351">
        <v>6210592.7000000002</v>
      </c>
      <c r="G208" s="351">
        <v>6001222.5</v>
      </c>
      <c r="H208" s="351">
        <v>6193465.2000000002</v>
      </c>
      <c r="I208" s="351">
        <v>5990185.5</v>
      </c>
      <c r="J208" s="351">
        <v>6181516.25</v>
      </c>
      <c r="K208" s="351">
        <v>6179380.3500000006</v>
      </c>
      <c r="L208" s="351">
        <v>5969067</v>
      </c>
      <c r="M208" s="351">
        <v>6175672.75</v>
      </c>
      <c r="N208" s="351">
        <v>5984901</v>
      </c>
      <c r="O208" s="351">
        <v>6207187.3500000006</v>
      </c>
    </row>
    <row r="209" spans="1:15" hidden="1">
      <c r="A209" s="335" t="s">
        <v>32</v>
      </c>
    </row>
    <row r="210" spans="1:15" hidden="1">
      <c r="A210" s="335" t="s">
        <v>32</v>
      </c>
      <c r="C210" s="349" t="s">
        <v>472</v>
      </c>
      <c r="D210" s="348">
        <v>3914904.71431199</v>
      </c>
      <c r="E210" s="348">
        <v>3331137.4287601402</v>
      </c>
      <c r="F210" s="348">
        <v>2446836.2648821501</v>
      </c>
      <c r="G210" s="348">
        <v>1256964.2806156499</v>
      </c>
      <c r="H210" s="348">
        <v>602334.96698701801</v>
      </c>
      <c r="I210" s="348">
        <v>389376.92876999499</v>
      </c>
      <c r="J210" s="348">
        <v>336035.49890207202</v>
      </c>
      <c r="K210" s="348">
        <v>328764.45884789899</v>
      </c>
      <c r="L210" s="348">
        <v>350892.47204854502</v>
      </c>
      <c r="M210" s="348">
        <v>865257.76119748899</v>
      </c>
      <c r="N210" s="348">
        <v>1996510.49273913</v>
      </c>
      <c r="O210" s="348">
        <v>3256198.40049743</v>
      </c>
    </row>
    <row r="211" spans="1:15" hidden="1">
      <c r="A211" s="335" t="s">
        <v>32</v>
      </c>
      <c r="C211" s="349" t="s">
        <v>473</v>
      </c>
      <c r="D211" s="348">
        <v>0</v>
      </c>
      <c r="E211" s="348">
        <v>0</v>
      </c>
      <c r="F211" s="348">
        <v>0</v>
      </c>
      <c r="G211" s="348">
        <v>0</v>
      </c>
      <c r="H211" s="348">
        <v>0</v>
      </c>
      <c r="I211" s="348">
        <v>0</v>
      </c>
      <c r="J211" s="348">
        <v>0</v>
      </c>
      <c r="K211" s="348">
        <v>0</v>
      </c>
      <c r="L211" s="348">
        <v>0</v>
      </c>
      <c r="M211" s="348">
        <v>0</v>
      </c>
      <c r="N211" s="348">
        <v>0</v>
      </c>
      <c r="O211" s="348">
        <v>0</v>
      </c>
    </row>
    <row r="212" spans="1:15" hidden="1">
      <c r="A212" s="335" t="s">
        <v>32</v>
      </c>
      <c r="C212" s="349" t="s">
        <v>474</v>
      </c>
      <c r="D212" s="353">
        <v>5.1809000000000003</v>
      </c>
      <c r="E212" s="353">
        <v>5.1809000000000003</v>
      </c>
      <c r="F212" s="353">
        <v>5.1809000000000003</v>
      </c>
      <c r="G212" s="353">
        <v>5.1809000000000003</v>
      </c>
      <c r="H212" s="353">
        <v>5.1809000000000003</v>
      </c>
      <c r="I212" s="353">
        <v>5.1809000000000003</v>
      </c>
      <c r="J212" s="353">
        <v>5.1809000000000003</v>
      </c>
      <c r="K212" s="353">
        <v>5.1809000000000003</v>
      </c>
      <c r="L212" s="353">
        <v>5.1809000000000003</v>
      </c>
      <c r="M212" s="353">
        <v>5.1809000000000003</v>
      </c>
      <c r="N212" s="353">
        <v>5.1809000000000003</v>
      </c>
      <c r="O212" s="353">
        <v>5.1809000000000003</v>
      </c>
    </row>
    <row r="213" spans="1:15" hidden="1">
      <c r="A213" s="335" t="s">
        <v>32</v>
      </c>
      <c r="C213" s="349" t="s">
        <v>475</v>
      </c>
      <c r="D213" s="353">
        <v>0</v>
      </c>
      <c r="E213" s="353">
        <v>0</v>
      </c>
      <c r="F213" s="353">
        <v>0</v>
      </c>
      <c r="G213" s="353">
        <v>0</v>
      </c>
      <c r="H213" s="353">
        <v>0</v>
      </c>
      <c r="I213" s="353">
        <v>0</v>
      </c>
      <c r="J213" s="353">
        <v>0</v>
      </c>
      <c r="K213" s="353">
        <v>0</v>
      </c>
      <c r="L213" s="353">
        <v>0</v>
      </c>
      <c r="M213" s="353">
        <v>0</v>
      </c>
      <c r="N213" s="353">
        <v>0</v>
      </c>
      <c r="O213" s="353">
        <v>0</v>
      </c>
    </row>
    <row r="214" spans="1:15" hidden="1">
      <c r="A214" s="335" t="s">
        <v>32</v>
      </c>
      <c r="C214" s="349" t="s">
        <v>476</v>
      </c>
      <c r="D214" s="351">
        <v>20282729.834378991</v>
      </c>
      <c r="E214" s="351">
        <v>17258289.90466341</v>
      </c>
      <c r="F214" s="351">
        <v>12676814.004727932</v>
      </c>
      <c r="G214" s="351">
        <v>6512206.2414416205</v>
      </c>
      <c r="H214" s="351">
        <v>3120637.2304630419</v>
      </c>
      <c r="I214" s="351">
        <v>2017322.9302644671</v>
      </c>
      <c r="J214" s="351">
        <v>1740966.3162617451</v>
      </c>
      <c r="K214" s="351">
        <v>1703295.78484508</v>
      </c>
      <c r="L214" s="351">
        <v>1817938.8084363071</v>
      </c>
      <c r="M214" s="351">
        <v>4482813.9349880712</v>
      </c>
      <c r="N214" s="351">
        <v>10343721.21183216</v>
      </c>
      <c r="O214" s="351">
        <v>16870038.293137137</v>
      </c>
    </row>
    <row r="215" spans="1:15" hidden="1">
      <c r="A215" s="335" t="s">
        <v>32</v>
      </c>
      <c r="C215" s="349" t="s">
        <v>477</v>
      </c>
      <c r="D215" s="348">
        <v>0</v>
      </c>
      <c r="E215" s="348">
        <v>0</v>
      </c>
      <c r="F215" s="348">
        <v>0</v>
      </c>
      <c r="G215" s="348">
        <v>0</v>
      </c>
      <c r="H215" s="348">
        <v>0</v>
      </c>
      <c r="I215" s="348">
        <v>0</v>
      </c>
      <c r="J215" s="348">
        <v>0</v>
      </c>
      <c r="K215" s="348">
        <v>0</v>
      </c>
      <c r="L215" s="348">
        <v>0</v>
      </c>
      <c r="M215" s="348">
        <v>0</v>
      </c>
      <c r="N215" s="348">
        <v>0</v>
      </c>
      <c r="O215" s="348">
        <v>0</v>
      </c>
    </row>
    <row r="216" spans="1:15" hidden="1">
      <c r="A216" s="335" t="s">
        <v>32</v>
      </c>
      <c r="B216" s="335" t="s">
        <v>119</v>
      </c>
      <c r="C216" s="352" t="s">
        <v>478</v>
      </c>
      <c r="D216" s="351">
        <v>20282729.834378991</v>
      </c>
      <c r="E216" s="351">
        <v>17258289.90466341</v>
      </c>
      <c r="F216" s="351">
        <v>12676814.004727932</v>
      </c>
      <c r="G216" s="351">
        <v>6512206.2414416205</v>
      </c>
      <c r="H216" s="351">
        <v>3120637.2304630419</v>
      </c>
      <c r="I216" s="351">
        <v>2017322.9302644671</v>
      </c>
      <c r="J216" s="351">
        <v>1740966.3162617451</v>
      </c>
      <c r="K216" s="351">
        <v>1703295.78484508</v>
      </c>
      <c r="L216" s="351">
        <v>1817938.8084363071</v>
      </c>
      <c r="M216" s="351">
        <v>4482813.9349880712</v>
      </c>
      <c r="N216" s="351">
        <v>10343721.21183216</v>
      </c>
      <c r="O216" s="351">
        <v>16870038.293137137</v>
      </c>
    </row>
    <row r="217" spans="1:15" hidden="1">
      <c r="A217" s="335" t="s">
        <v>32</v>
      </c>
    </row>
    <row r="218" spans="1:15" hidden="1">
      <c r="A218" s="335" t="s">
        <v>32</v>
      </c>
      <c r="B218" s="335" t="s">
        <v>374</v>
      </c>
      <c r="C218" s="349" t="s">
        <v>289</v>
      </c>
      <c r="D218" s="348">
        <v>0</v>
      </c>
      <c r="E218" s="348">
        <v>0</v>
      </c>
      <c r="F218" s="348">
        <v>0</v>
      </c>
      <c r="G218" s="348">
        <v>0</v>
      </c>
      <c r="H218" s="348">
        <v>0</v>
      </c>
      <c r="I218" s="348">
        <v>0</v>
      </c>
      <c r="J218" s="348">
        <v>0</v>
      </c>
      <c r="K218" s="348">
        <v>0</v>
      </c>
      <c r="L218" s="348">
        <v>0</v>
      </c>
      <c r="M218" s="348">
        <v>0</v>
      </c>
      <c r="N218" s="348">
        <v>0</v>
      </c>
      <c r="O218" s="348">
        <v>0</v>
      </c>
    </row>
    <row r="219" spans="1:15" hidden="1">
      <c r="A219" s="335" t="s">
        <v>32</v>
      </c>
      <c r="C219" s="349" t="s">
        <v>290</v>
      </c>
      <c r="D219" s="350">
        <v>0</v>
      </c>
      <c r="E219" s="350">
        <v>0</v>
      </c>
      <c r="F219" s="350">
        <v>0</v>
      </c>
      <c r="G219" s="350">
        <v>0</v>
      </c>
      <c r="H219" s="350">
        <v>0</v>
      </c>
      <c r="I219" s="350">
        <v>0</v>
      </c>
      <c r="J219" s="350">
        <v>0</v>
      </c>
      <c r="K219" s="350">
        <v>0</v>
      </c>
      <c r="L219" s="350">
        <v>0</v>
      </c>
      <c r="M219" s="350">
        <v>0</v>
      </c>
      <c r="N219" s="350">
        <v>0</v>
      </c>
      <c r="O219" s="350">
        <v>0</v>
      </c>
    </row>
    <row r="220" spans="1:15" hidden="1">
      <c r="A220" s="335" t="s">
        <v>32</v>
      </c>
      <c r="B220" s="336" t="s">
        <v>65</v>
      </c>
      <c r="C220" s="352" t="s">
        <v>479</v>
      </c>
      <c r="D220" s="351">
        <v>0</v>
      </c>
      <c r="E220" s="351">
        <v>0</v>
      </c>
      <c r="F220" s="351">
        <v>0</v>
      </c>
      <c r="G220" s="351">
        <v>0</v>
      </c>
      <c r="H220" s="351">
        <v>0</v>
      </c>
      <c r="I220" s="351">
        <v>0</v>
      </c>
      <c r="J220" s="351">
        <v>0</v>
      </c>
      <c r="K220" s="351">
        <v>0</v>
      </c>
      <c r="L220" s="351">
        <v>0</v>
      </c>
      <c r="M220" s="351">
        <v>0</v>
      </c>
      <c r="N220" s="351">
        <v>0</v>
      </c>
      <c r="O220" s="351">
        <v>0</v>
      </c>
    </row>
    <row r="221" spans="1:15" hidden="1">
      <c r="A221" s="335" t="s">
        <v>32</v>
      </c>
    </row>
    <row r="222" spans="1:15" hidden="1">
      <c r="A222" s="335" t="s">
        <v>32</v>
      </c>
      <c r="C222" s="349" t="s">
        <v>288</v>
      </c>
      <c r="D222" s="350">
        <v>0</v>
      </c>
      <c r="E222" s="350">
        <v>0</v>
      </c>
      <c r="F222" s="350">
        <v>0</v>
      </c>
      <c r="G222" s="350">
        <v>0</v>
      </c>
      <c r="H222" s="350">
        <v>0</v>
      </c>
      <c r="I222" s="350">
        <v>0</v>
      </c>
      <c r="J222" s="350">
        <v>0</v>
      </c>
      <c r="K222" s="350">
        <v>0</v>
      </c>
      <c r="L222" s="350">
        <v>0</v>
      </c>
      <c r="M222" s="350">
        <v>0</v>
      </c>
      <c r="N222" s="350">
        <v>0</v>
      </c>
      <c r="O222" s="350">
        <v>0</v>
      </c>
    </row>
    <row r="223" spans="1:15" hidden="1">
      <c r="A223" s="335" t="s">
        <v>32</v>
      </c>
      <c r="B223" s="335" t="s">
        <v>146</v>
      </c>
      <c r="C223" s="352" t="s">
        <v>480</v>
      </c>
      <c r="D223" s="351">
        <v>0</v>
      </c>
      <c r="E223" s="351">
        <v>0</v>
      </c>
      <c r="F223" s="351">
        <v>0</v>
      </c>
      <c r="G223" s="351">
        <v>0</v>
      </c>
      <c r="H223" s="351">
        <v>0</v>
      </c>
      <c r="I223" s="351">
        <v>0</v>
      </c>
      <c r="J223" s="351">
        <v>0</v>
      </c>
      <c r="K223" s="351">
        <v>0</v>
      </c>
      <c r="L223" s="351">
        <v>0</v>
      </c>
      <c r="M223" s="351">
        <v>0</v>
      </c>
      <c r="N223" s="351">
        <v>0</v>
      </c>
      <c r="O223" s="351">
        <v>0</v>
      </c>
    </row>
    <row r="224" spans="1:15" hidden="1">
      <c r="A224" s="335" t="s">
        <v>32</v>
      </c>
    </row>
    <row r="225" spans="1:15" hidden="1">
      <c r="A225" s="335" t="s">
        <v>32</v>
      </c>
      <c r="B225" s="335" t="s">
        <v>147</v>
      </c>
      <c r="C225" s="349" t="s">
        <v>481</v>
      </c>
      <c r="D225" s="348">
        <v>0</v>
      </c>
      <c r="E225" s="348">
        <v>0</v>
      </c>
      <c r="F225" s="348">
        <v>0</v>
      </c>
      <c r="G225" s="348">
        <v>0</v>
      </c>
      <c r="H225" s="348">
        <v>0</v>
      </c>
      <c r="I225" s="348">
        <v>0</v>
      </c>
      <c r="J225" s="348">
        <v>0</v>
      </c>
      <c r="K225" s="348">
        <v>0</v>
      </c>
      <c r="L225" s="348">
        <v>0</v>
      </c>
      <c r="M225" s="348">
        <v>0</v>
      </c>
      <c r="N225" s="348">
        <v>0</v>
      </c>
      <c r="O225" s="348">
        <v>0</v>
      </c>
    </row>
    <row r="226" spans="1:15" hidden="1">
      <c r="A226" s="335" t="s">
        <v>32</v>
      </c>
    </row>
    <row r="227" spans="1:15" hidden="1">
      <c r="A227" s="335" t="s">
        <v>32</v>
      </c>
      <c r="B227" s="335" t="s">
        <v>58</v>
      </c>
      <c r="C227" s="349" t="s">
        <v>482</v>
      </c>
      <c r="D227" s="348">
        <v>412300.6431245578</v>
      </c>
      <c r="E227" s="348">
        <v>414533.7585028655</v>
      </c>
      <c r="F227" s="348">
        <v>408428.49830078264</v>
      </c>
      <c r="G227" s="348">
        <v>395953.21782041737</v>
      </c>
      <c r="H227" s="348">
        <v>353287.15748322936</v>
      </c>
      <c r="I227" s="348">
        <v>348111.18945886282</v>
      </c>
      <c r="J227" s="348">
        <v>335000.60774178</v>
      </c>
      <c r="K227" s="348">
        <v>331270.3878106901</v>
      </c>
      <c r="L227" s="348">
        <v>319399.10452763527</v>
      </c>
      <c r="M227" s="348">
        <v>370314.87193545682</v>
      </c>
      <c r="N227" s="348">
        <v>399571.62976755411</v>
      </c>
      <c r="O227" s="348">
        <v>409468.51070769661</v>
      </c>
    </row>
    <row r="228" spans="1:15" hidden="1">
      <c r="A228" s="335" t="s">
        <v>32</v>
      </c>
      <c r="B228" s="335" t="s">
        <v>115</v>
      </c>
      <c r="C228" s="349" t="s">
        <v>483</v>
      </c>
      <c r="D228" s="348">
        <v>844335.05215645419</v>
      </c>
      <c r="E228" s="348">
        <v>849950.45378017088</v>
      </c>
      <c r="F228" s="348">
        <v>873519.1715687929</v>
      </c>
      <c r="G228" s="348">
        <v>901194.3903427961</v>
      </c>
      <c r="H228" s="348">
        <v>996441.85414627322</v>
      </c>
      <c r="I228" s="348">
        <v>1023093.2020492759</v>
      </c>
      <c r="J228" s="348">
        <v>1032638.4695049488</v>
      </c>
      <c r="K228" s="348">
        <v>1041950.807282493</v>
      </c>
      <c r="L228" s="348">
        <v>1050833.2513927226</v>
      </c>
      <c r="M228" s="348">
        <v>1025819.569648138</v>
      </c>
      <c r="N228" s="348">
        <v>931974.79220395081</v>
      </c>
      <c r="O228" s="348">
        <v>946237.89907144732</v>
      </c>
    </row>
    <row r="229" spans="1:15" hidden="1">
      <c r="A229" s="335" t="s">
        <v>32</v>
      </c>
      <c r="B229" s="335" t="s">
        <v>115</v>
      </c>
      <c r="C229" s="349" t="s">
        <v>484</v>
      </c>
      <c r="D229" s="348">
        <v>0</v>
      </c>
      <c r="E229" s="348">
        <v>0</v>
      </c>
      <c r="F229" s="348">
        <v>0</v>
      </c>
      <c r="G229" s="348">
        <v>47714.399999999994</v>
      </c>
      <c r="H229" s="348">
        <v>0</v>
      </c>
      <c r="I229" s="348">
        <v>0</v>
      </c>
      <c r="J229" s="348">
        <v>0</v>
      </c>
      <c r="K229" s="348">
        <v>0</v>
      </c>
      <c r="L229" s="348">
        <v>0</v>
      </c>
      <c r="M229" s="348">
        <v>47714.399999999994</v>
      </c>
      <c r="N229" s="348">
        <v>0</v>
      </c>
      <c r="O229" s="348">
        <v>0</v>
      </c>
    </row>
    <row r="230" spans="1:15" hidden="1">
      <c r="A230" s="335" t="s">
        <v>32</v>
      </c>
      <c r="B230" s="335" t="s">
        <v>56</v>
      </c>
      <c r="C230" s="349" t="s">
        <v>485</v>
      </c>
      <c r="D230" s="348">
        <v>19094441.995742761</v>
      </c>
      <c r="E230" s="348">
        <v>15976791.916866645</v>
      </c>
      <c r="F230" s="348">
        <v>11038459.013817005</v>
      </c>
      <c r="G230" s="348">
        <v>4972064.5326163471</v>
      </c>
      <c r="H230" s="348">
        <v>2182664.2347566718</v>
      </c>
      <c r="I230" s="348">
        <v>1311044.3288563841</v>
      </c>
      <c r="J230" s="348">
        <v>1140443.7505432793</v>
      </c>
      <c r="K230" s="348">
        <v>1132913.1265253918</v>
      </c>
      <c r="L230" s="348">
        <v>1225765.2599801812</v>
      </c>
      <c r="M230" s="348">
        <v>3299270.981872723</v>
      </c>
      <c r="N230" s="348">
        <v>9253705.9107339438</v>
      </c>
      <c r="O230" s="348">
        <v>16272915.255145395</v>
      </c>
    </row>
    <row r="231" spans="1:15" hidden="1">
      <c r="A231" s="335" t="s">
        <v>32</v>
      </c>
      <c r="C231" s="349" t="s">
        <v>486</v>
      </c>
      <c r="D231" s="348">
        <v>0</v>
      </c>
      <c r="E231" s="348">
        <v>0</v>
      </c>
      <c r="F231" s="348">
        <v>0</v>
      </c>
      <c r="G231" s="348">
        <v>0</v>
      </c>
      <c r="H231" s="348">
        <v>0</v>
      </c>
      <c r="I231" s="348">
        <v>0</v>
      </c>
      <c r="J231" s="348">
        <v>0</v>
      </c>
      <c r="K231" s="348">
        <v>0</v>
      </c>
      <c r="L231" s="348">
        <v>0</v>
      </c>
      <c r="M231" s="348">
        <v>0</v>
      </c>
      <c r="N231" s="348">
        <v>0</v>
      </c>
      <c r="O231" s="348">
        <v>0</v>
      </c>
    </row>
    <row r="232" spans="1:15" hidden="1">
      <c r="A232" s="335" t="s">
        <v>32</v>
      </c>
    </row>
    <row r="233" spans="1:15" hidden="1">
      <c r="A233" s="317"/>
      <c r="B233" s="317"/>
      <c r="C233" s="354" t="s">
        <v>493</v>
      </c>
      <c r="D233" s="355"/>
      <c r="E233" s="355"/>
      <c r="F233" s="355"/>
      <c r="G233" s="355"/>
      <c r="H233" s="355"/>
      <c r="I233" s="355"/>
      <c r="J233" s="355"/>
      <c r="K233" s="355"/>
      <c r="L233" s="355"/>
      <c r="M233" s="355"/>
      <c r="N233" s="355"/>
      <c r="O233" s="355"/>
    </row>
    <row r="234" spans="1:15" hidden="1">
      <c r="A234" s="335" t="s">
        <v>223</v>
      </c>
      <c r="C234" s="349" t="s">
        <v>464</v>
      </c>
      <c r="D234" s="348">
        <v>1</v>
      </c>
      <c r="E234" s="348">
        <v>1</v>
      </c>
      <c r="F234" s="348">
        <v>1</v>
      </c>
      <c r="G234" s="348">
        <v>1</v>
      </c>
      <c r="H234" s="348">
        <v>1</v>
      </c>
      <c r="I234" s="348">
        <v>1</v>
      </c>
      <c r="J234" s="348">
        <v>1</v>
      </c>
      <c r="K234" s="348">
        <v>1</v>
      </c>
      <c r="L234" s="348">
        <v>1</v>
      </c>
      <c r="M234" s="348">
        <v>1</v>
      </c>
      <c r="N234" s="348">
        <v>1</v>
      </c>
      <c r="O234" s="348">
        <v>1</v>
      </c>
    </row>
    <row r="235" spans="1:15" hidden="1">
      <c r="A235" s="335" t="s">
        <v>223</v>
      </c>
      <c r="C235" s="349" t="s">
        <v>465</v>
      </c>
      <c r="D235" s="348">
        <v>0</v>
      </c>
      <c r="E235" s="348">
        <v>0</v>
      </c>
      <c r="F235" s="348">
        <v>0</v>
      </c>
      <c r="G235" s="348">
        <v>0</v>
      </c>
      <c r="H235" s="348">
        <v>0</v>
      </c>
      <c r="I235" s="348">
        <v>0</v>
      </c>
      <c r="J235" s="348">
        <v>0</v>
      </c>
      <c r="K235" s="348">
        <v>0</v>
      </c>
      <c r="L235" s="348">
        <v>0</v>
      </c>
      <c r="M235" s="348">
        <v>0</v>
      </c>
      <c r="N235" s="348">
        <v>0</v>
      </c>
      <c r="O235" s="348">
        <v>0</v>
      </c>
    </row>
    <row r="236" spans="1:15" hidden="1">
      <c r="A236" s="335" t="s">
        <v>223</v>
      </c>
      <c r="C236" s="349" t="s">
        <v>466</v>
      </c>
      <c r="D236" s="350">
        <v>335</v>
      </c>
      <c r="E236" s="350">
        <v>335</v>
      </c>
      <c r="F236" s="350">
        <v>335</v>
      </c>
      <c r="G236" s="350">
        <v>335</v>
      </c>
      <c r="H236" s="350">
        <v>335</v>
      </c>
      <c r="I236" s="350">
        <v>335</v>
      </c>
      <c r="J236" s="350">
        <v>335</v>
      </c>
      <c r="K236" s="350">
        <v>335</v>
      </c>
      <c r="L236" s="350">
        <v>335</v>
      </c>
      <c r="M236" s="350">
        <v>335</v>
      </c>
      <c r="N236" s="350">
        <v>335</v>
      </c>
      <c r="O236" s="350">
        <v>335</v>
      </c>
    </row>
    <row r="237" spans="1:15" hidden="1">
      <c r="A237" s="335" t="s">
        <v>223</v>
      </c>
      <c r="C237" s="349" t="s">
        <v>467</v>
      </c>
      <c r="D237" s="350">
        <v>0</v>
      </c>
      <c r="E237" s="350">
        <v>0</v>
      </c>
      <c r="F237" s="350">
        <v>0</v>
      </c>
      <c r="G237" s="350">
        <v>0</v>
      </c>
      <c r="H237" s="350">
        <v>0</v>
      </c>
      <c r="I237" s="350">
        <v>0</v>
      </c>
      <c r="J237" s="350">
        <v>0</v>
      </c>
      <c r="K237" s="350">
        <v>0</v>
      </c>
      <c r="L237" s="350">
        <v>0</v>
      </c>
      <c r="M237" s="350">
        <v>0</v>
      </c>
      <c r="N237" s="350">
        <v>0</v>
      </c>
      <c r="O237" s="350">
        <v>0</v>
      </c>
    </row>
    <row r="238" spans="1:15" hidden="1">
      <c r="A238" s="335" t="s">
        <v>223</v>
      </c>
      <c r="B238" t="s">
        <v>540</v>
      </c>
      <c r="C238" s="349" t="s">
        <v>468</v>
      </c>
      <c r="D238" s="348">
        <v>1</v>
      </c>
      <c r="E238" s="348">
        <v>1</v>
      </c>
      <c r="F238" s="348">
        <v>1</v>
      </c>
      <c r="G238" s="348">
        <v>1</v>
      </c>
      <c r="H238" s="348">
        <v>1</v>
      </c>
      <c r="I238" s="348">
        <v>1</v>
      </c>
      <c r="J238" s="348">
        <v>1</v>
      </c>
      <c r="K238" s="348">
        <v>1</v>
      </c>
      <c r="L238" s="348">
        <v>1</v>
      </c>
      <c r="M238" s="348">
        <v>1</v>
      </c>
      <c r="N238" s="348">
        <v>1</v>
      </c>
      <c r="O238" s="348">
        <v>1</v>
      </c>
    </row>
    <row r="239" spans="1:15" hidden="1">
      <c r="A239" s="335" t="s">
        <v>223</v>
      </c>
      <c r="C239" s="349" t="s">
        <v>469</v>
      </c>
      <c r="D239" s="351">
        <v>335</v>
      </c>
      <c r="E239" s="351">
        <v>335</v>
      </c>
      <c r="F239" s="351">
        <v>335</v>
      </c>
      <c r="G239" s="351">
        <v>335</v>
      </c>
      <c r="H239" s="351">
        <v>335</v>
      </c>
      <c r="I239" s="351">
        <v>335</v>
      </c>
      <c r="J239" s="351">
        <v>335</v>
      </c>
      <c r="K239" s="351">
        <v>335</v>
      </c>
      <c r="L239" s="351">
        <v>335</v>
      </c>
      <c r="M239" s="351">
        <v>335</v>
      </c>
      <c r="N239" s="351">
        <v>335</v>
      </c>
      <c r="O239" s="351">
        <v>335</v>
      </c>
    </row>
    <row r="240" spans="1:15" hidden="1">
      <c r="A240" s="335" t="s">
        <v>223</v>
      </c>
      <c r="C240" s="349" t="s">
        <v>470</v>
      </c>
      <c r="D240" s="348">
        <v>0</v>
      </c>
      <c r="E240" s="348">
        <v>0</v>
      </c>
      <c r="F240" s="348">
        <v>0</v>
      </c>
      <c r="G240" s="348">
        <v>0</v>
      </c>
      <c r="H240" s="348">
        <v>0</v>
      </c>
      <c r="I240" s="348">
        <v>0</v>
      </c>
      <c r="J240" s="348">
        <v>0</v>
      </c>
      <c r="K240" s="348">
        <v>0</v>
      </c>
      <c r="L240" s="348">
        <v>0</v>
      </c>
      <c r="M240" s="348">
        <v>0</v>
      </c>
      <c r="N240" s="348">
        <v>0</v>
      </c>
      <c r="O240" s="348">
        <v>0</v>
      </c>
    </row>
    <row r="241" spans="1:15" hidden="1">
      <c r="A241" s="335" t="s">
        <v>223</v>
      </c>
      <c r="B241" s="335" t="s">
        <v>39</v>
      </c>
      <c r="C241" s="352" t="s">
        <v>471</v>
      </c>
      <c r="D241" s="351">
        <v>335</v>
      </c>
      <c r="E241" s="351">
        <v>335</v>
      </c>
      <c r="F241" s="351">
        <v>335</v>
      </c>
      <c r="G241" s="351">
        <v>335</v>
      </c>
      <c r="H241" s="351">
        <v>335</v>
      </c>
      <c r="I241" s="351">
        <v>335</v>
      </c>
      <c r="J241" s="351">
        <v>335</v>
      </c>
      <c r="K241" s="351">
        <v>335</v>
      </c>
      <c r="L241" s="351">
        <v>335</v>
      </c>
      <c r="M241" s="351">
        <v>335</v>
      </c>
      <c r="N241" s="351">
        <v>335</v>
      </c>
      <c r="O241" s="351">
        <v>335</v>
      </c>
    </row>
    <row r="242" spans="1:15" hidden="1">
      <c r="A242" s="335" t="s">
        <v>223</v>
      </c>
    </row>
    <row r="243" spans="1:15" hidden="1">
      <c r="A243" s="335" t="s">
        <v>223</v>
      </c>
      <c r="C243" s="349" t="s">
        <v>472</v>
      </c>
      <c r="D243" s="348">
        <v>2684.4</v>
      </c>
      <c r="E243" s="348">
        <v>497.55</v>
      </c>
      <c r="F243" s="348">
        <v>95.474999999999994</v>
      </c>
      <c r="G243" s="348">
        <v>94.8</v>
      </c>
      <c r="H243" s="348">
        <v>6.4749999999999996</v>
      </c>
      <c r="I243" s="348">
        <v>73.174999999999997</v>
      </c>
      <c r="J243" s="348">
        <v>50.3</v>
      </c>
      <c r="K243" s="348">
        <v>60.575000000000003</v>
      </c>
      <c r="L243" s="348">
        <v>48.45</v>
      </c>
      <c r="M243" s="348">
        <v>41.45</v>
      </c>
      <c r="N243" s="348">
        <v>458.5</v>
      </c>
      <c r="O243" s="348">
        <v>639.29999999999995</v>
      </c>
    </row>
    <row r="244" spans="1:15" hidden="1">
      <c r="A244" s="335" t="s">
        <v>223</v>
      </c>
      <c r="C244" s="349" t="s">
        <v>473</v>
      </c>
      <c r="D244" s="348">
        <v>0</v>
      </c>
      <c r="E244" s="348">
        <v>0</v>
      </c>
      <c r="F244" s="348">
        <v>0</v>
      </c>
      <c r="G244" s="348">
        <v>0</v>
      </c>
      <c r="H244" s="348">
        <v>0</v>
      </c>
      <c r="I244" s="348">
        <v>0</v>
      </c>
      <c r="J244" s="348">
        <v>0</v>
      </c>
      <c r="K244" s="348">
        <v>0</v>
      </c>
      <c r="L244" s="348">
        <v>0</v>
      </c>
      <c r="M244" s="348">
        <v>0</v>
      </c>
      <c r="N244" s="348">
        <v>0</v>
      </c>
      <c r="O244" s="348">
        <v>0</v>
      </c>
    </row>
    <row r="245" spans="1:15" hidden="1">
      <c r="A245" s="335" t="s">
        <v>223</v>
      </c>
      <c r="C245" s="349" t="s">
        <v>474</v>
      </c>
      <c r="D245" s="353">
        <v>0.41060000000000002</v>
      </c>
      <c r="E245" s="353">
        <v>0.41060000000000002</v>
      </c>
      <c r="F245" s="353">
        <v>0.41060000000000002</v>
      </c>
      <c r="G245" s="353">
        <v>0.41060000000000002</v>
      </c>
      <c r="H245" s="353">
        <v>0.41060000000000002</v>
      </c>
      <c r="I245" s="353">
        <v>0.41060000000000002</v>
      </c>
      <c r="J245" s="353">
        <v>0.41060000000000002</v>
      </c>
      <c r="K245" s="353">
        <v>0.41060000000000002</v>
      </c>
      <c r="L245" s="353">
        <v>0.41060000000000002</v>
      </c>
      <c r="M245" s="353">
        <v>0.41060000000000002</v>
      </c>
      <c r="N245" s="353">
        <v>0.41060000000000002</v>
      </c>
      <c r="O245" s="353">
        <v>0.41060000000000002</v>
      </c>
    </row>
    <row r="246" spans="1:15" hidden="1">
      <c r="A246" s="335" t="s">
        <v>223</v>
      </c>
      <c r="C246" s="349" t="s">
        <v>475</v>
      </c>
      <c r="D246" s="353">
        <v>0</v>
      </c>
      <c r="E246" s="353">
        <v>0</v>
      </c>
      <c r="F246" s="353">
        <v>0</v>
      </c>
      <c r="G246" s="353">
        <v>0</v>
      </c>
      <c r="H246" s="353">
        <v>0</v>
      </c>
      <c r="I246" s="353">
        <v>0</v>
      </c>
      <c r="J246" s="353">
        <v>0</v>
      </c>
      <c r="K246" s="353">
        <v>0</v>
      </c>
      <c r="L246" s="353">
        <v>0</v>
      </c>
      <c r="M246" s="353">
        <v>0</v>
      </c>
      <c r="N246" s="353">
        <v>0</v>
      </c>
      <c r="O246" s="353">
        <v>0</v>
      </c>
    </row>
    <row r="247" spans="1:15" hidden="1">
      <c r="A247" s="335" t="s">
        <v>223</v>
      </c>
      <c r="C247" s="349" t="s">
        <v>476</v>
      </c>
      <c r="D247" s="351">
        <v>1102.2146400000001</v>
      </c>
      <c r="E247" s="351">
        <v>204.29403000000002</v>
      </c>
      <c r="F247" s="351">
        <v>39.202035000000002</v>
      </c>
      <c r="G247" s="351">
        <v>38.924880000000002</v>
      </c>
      <c r="H247" s="351">
        <v>2.6586349999999999</v>
      </c>
      <c r="I247" s="351">
        <v>30.045655</v>
      </c>
      <c r="J247" s="351">
        <v>20.653179999999999</v>
      </c>
      <c r="K247" s="351">
        <v>24.872095000000002</v>
      </c>
      <c r="L247" s="351">
        <v>19.89357</v>
      </c>
      <c r="M247" s="351">
        <v>17.019370000000002</v>
      </c>
      <c r="N247" s="351">
        <v>188.26010000000002</v>
      </c>
      <c r="O247" s="351">
        <v>262.49657999999999</v>
      </c>
    </row>
    <row r="248" spans="1:15" hidden="1">
      <c r="A248" s="335" t="s">
        <v>223</v>
      </c>
      <c r="C248" s="349" t="s">
        <v>477</v>
      </c>
      <c r="D248" s="348">
        <v>0</v>
      </c>
      <c r="E248" s="348">
        <v>0</v>
      </c>
      <c r="F248" s="348">
        <v>0</v>
      </c>
      <c r="G248" s="348">
        <v>0</v>
      </c>
      <c r="H248" s="348">
        <v>0</v>
      </c>
      <c r="I248" s="348">
        <v>0</v>
      </c>
      <c r="J248" s="348">
        <v>0</v>
      </c>
      <c r="K248" s="348">
        <v>0</v>
      </c>
      <c r="L248" s="348">
        <v>0</v>
      </c>
      <c r="M248" s="348">
        <v>0</v>
      </c>
      <c r="N248" s="348">
        <v>0</v>
      </c>
      <c r="O248" s="348">
        <v>0</v>
      </c>
    </row>
    <row r="249" spans="1:15" hidden="1">
      <c r="A249" s="335" t="s">
        <v>223</v>
      </c>
      <c r="B249" s="335" t="s">
        <v>119</v>
      </c>
      <c r="C249" s="352" t="s">
        <v>478</v>
      </c>
      <c r="D249" s="351">
        <v>1102.2146400000001</v>
      </c>
      <c r="E249" s="351">
        <v>204.29403000000002</v>
      </c>
      <c r="F249" s="351">
        <v>39.202035000000002</v>
      </c>
      <c r="G249" s="351">
        <v>38.924880000000002</v>
      </c>
      <c r="H249" s="351">
        <v>2.6586349999999999</v>
      </c>
      <c r="I249" s="351">
        <v>30.045655</v>
      </c>
      <c r="J249" s="351">
        <v>20.653179999999999</v>
      </c>
      <c r="K249" s="351">
        <v>24.872095000000002</v>
      </c>
      <c r="L249" s="351">
        <v>19.89357</v>
      </c>
      <c r="M249" s="351">
        <v>17.019370000000002</v>
      </c>
      <c r="N249" s="351">
        <v>188.26010000000002</v>
      </c>
      <c r="O249" s="351">
        <v>262.49657999999999</v>
      </c>
    </row>
    <row r="250" spans="1:15" hidden="1">
      <c r="A250" s="335" t="s">
        <v>223</v>
      </c>
    </row>
    <row r="251" spans="1:15" hidden="1">
      <c r="A251" s="335" t="s">
        <v>223</v>
      </c>
      <c r="B251" s="335" t="s">
        <v>374</v>
      </c>
      <c r="C251" s="349" t="s">
        <v>289</v>
      </c>
      <c r="D251" s="348">
        <v>1295.5997210599701</v>
      </c>
      <c r="E251" s="348">
        <v>1295.5997210599701</v>
      </c>
      <c r="F251" s="348">
        <v>1295.5997210599701</v>
      </c>
      <c r="G251" s="348">
        <v>1295.5997210599701</v>
      </c>
      <c r="H251" s="348">
        <v>1295.5997210599701</v>
      </c>
      <c r="I251" s="348">
        <v>1295.5997210599701</v>
      </c>
      <c r="J251" s="348">
        <v>1295.5997210599701</v>
      </c>
      <c r="K251" s="348">
        <v>1295.5997210599701</v>
      </c>
      <c r="L251" s="348">
        <v>1295.5997210599701</v>
      </c>
      <c r="M251" s="348">
        <v>1295.5997210599701</v>
      </c>
      <c r="N251" s="348">
        <v>1295.5997210599701</v>
      </c>
      <c r="O251" s="348">
        <v>1295.5997210599701</v>
      </c>
    </row>
    <row r="252" spans="1:15" hidden="1">
      <c r="A252" s="335" t="s">
        <v>223</v>
      </c>
      <c r="C252" s="349" t="s">
        <v>290</v>
      </c>
      <c r="D252" s="350">
        <v>7.17</v>
      </c>
      <c r="E252" s="350">
        <v>7.17</v>
      </c>
      <c r="F252" s="350">
        <v>7.17</v>
      </c>
      <c r="G252" s="350">
        <v>7.17</v>
      </c>
      <c r="H252" s="350">
        <v>7.17</v>
      </c>
      <c r="I252" s="350">
        <v>7.17</v>
      </c>
      <c r="J252" s="350">
        <v>7.17</v>
      </c>
      <c r="K252" s="350">
        <v>7.17</v>
      </c>
      <c r="L252" s="350">
        <v>7.17</v>
      </c>
      <c r="M252" s="350">
        <v>7.17</v>
      </c>
      <c r="N252" s="350">
        <v>7.17</v>
      </c>
      <c r="O252" s="350">
        <v>7.17</v>
      </c>
    </row>
    <row r="253" spans="1:15" hidden="1">
      <c r="A253" s="335" t="s">
        <v>223</v>
      </c>
      <c r="B253" s="336" t="s">
        <v>65</v>
      </c>
      <c r="C253" s="352" t="s">
        <v>479</v>
      </c>
      <c r="D253" s="351">
        <v>9289.4499999999862</v>
      </c>
      <c r="E253" s="351">
        <v>9289.4499999999862</v>
      </c>
      <c r="F253" s="351">
        <v>9289.4499999999862</v>
      </c>
      <c r="G253" s="351">
        <v>9289.4499999999862</v>
      </c>
      <c r="H253" s="351">
        <v>9289.4499999999862</v>
      </c>
      <c r="I253" s="351">
        <v>9289.4499999999862</v>
      </c>
      <c r="J253" s="351">
        <v>9289.4499999999862</v>
      </c>
      <c r="K253" s="351">
        <v>9289.4499999999862</v>
      </c>
      <c r="L253" s="351">
        <v>9289.4499999999862</v>
      </c>
      <c r="M253" s="351">
        <v>9289.4499999999862</v>
      </c>
      <c r="N253" s="351">
        <v>9289.4499999999862</v>
      </c>
      <c r="O253" s="351">
        <v>9289.4499999999862</v>
      </c>
    </row>
    <row r="254" spans="1:15" hidden="1">
      <c r="A254" s="335" t="s">
        <v>223</v>
      </c>
    </row>
    <row r="255" spans="1:15" hidden="1">
      <c r="A255" s="335" t="s">
        <v>223</v>
      </c>
      <c r="C255" s="349" t="s">
        <v>288</v>
      </c>
      <c r="D255" s="350">
        <v>0</v>
      </c>
      <c r="E255" s="350">
        <v>0</v>
      </c>
      <c r="F255" s="350">
        <v>0</v>
      </c>
      <c r="G255" s="350">
        <v>0</v>
      </c>
      <c r="H255" s="350">
        <v>0</v>
      </c>
      <c r="I255" s="350">
        <v>0</v>
      </c>
      <c r="J255" s="350">
        <v>0</v>
      </c>
      <c r="K255" s="350">
        <v>0</v>
      </c>
      <c r="L255" s="350">
        <v>0</v>
      </c>
      <c r="M255" s="350">
        <v>0</v>
      </c>
      <c r="N255" s="350">
        <v>0</v>
      </c>
      <c r="O255" s="350">
        <v>0</v>
      </c>
    </row>
    <row r="256" spans="1:15" hidden="1">
      <c r="A256" s="335" t="s">
        <v>223</v>
      </c>
      <c r="B256" s="335" t="s">
        <v>146</v>
      </c>
      <c r="C256" s="352" t="s">
        <v>480</v>
      </c>
      <c r="D256" s="351">
        <v>0</v>
      </c>
      <c r="E256" s="351">
        <v>0</v>
      </c>
      <c r="F256" s="351">
        <v>0</v>
      </c>
      <c r="G256" s="351">
        <v>0</v>
      </c>
      <c r="H256" s="351">
        <v>0</v>
      </c>
      <c r="I256" s="351">
        <v>0</v>
      </c>
      <c r="J256" s="351">
        <v>0</v>
      </c>
      <c r="K256" s="351">
        <v>0</v>
      </c>
      <c r="L256" s="351">
        <v>0</v>
      </c>
      <c r="M256" s="351">
        <v>0</v>
      </c>
      <c r="N256" s="351">
        <v>0</v>
      </c>
      <c r="O256" s="351">
        <v>0</v>
      </c>
    </row>
    <row r="257" spans="1:15" hidden="1">
      <c r="A257" s="335" t="s">
        <v>223</v>
      </c>
    </row>
    <row r="258" spans="1:15" hidden="1">
      <c r="A258" s="335" t="s">
        <v>223</v>
      </c>
      <c r="B258" s="335" t="s">
        <v>147</v>
      </c>
      <c r="C258" s="349" t="s">
        <v>481</v>
      </c>
      <c r="D258" s="348">
        <v>0</v>
      </c>
      <c r="E258" s="348">
        <v>0</v>
      </c>
      <c r="F258" s="348">
        <v>0</v>
      </c>
      <c r="G258" s="348">
        <v>0</v>
      </c>
      <c r="H258" s="348">
        <v>0</v>
      </c>
      <c r="I258" s="348">
        <v>0</v>
      </c>
      <c r="J258" s="348">
        <v>0</v>
      </c>
      <c r="K258" s="348">
        <v>0</v>
      </c>
      <c r="L258" s="348">
        <v>0</v>
      </c>
      <c r="M258" s="348">
        <v>0</v>
      </c>
      <c r="N258" s="348">
        <v>0</v>
      </c>
      <c r="O258" s="348">
        <v>0</v>
      </c>
    </row>
    <row r="259" spans="1:15" hidden="1">
      <c r="A259" s="335" t="s">
        <v>223</v>
      </c>
    </row>
    <row r="260" spans="1:15" hidden="1">
      <c r="A260" s="335" t="s">
        <v>223</v>
      </c>
      <c r="B260" s="335" t="s">
        <v>58</v>
      </c>
      <c r="C260" s="349" t="s">
        <v>482</v>
      </c>
      <c r="D260" s="348">
        <v>0</v>
      </c>
      <c r="E260" s="348">
        <v>0</v>
      </c>
      <c r="F260" s="348">
        <v>0</v>
      </c>
      <c r="G260" s="348">
        <v>0</v>
      </c>
      <c r="H260" s="348">
        <v>0</v>
      </c>
      <c r="I260" s="348">
        <v>0</v>
      </c>
      <c r="J260" s="348">
        <v>0</v>
      </c>
      <c r="K260" s="348">
        <v>0</v>
      </c>
      <c r="L260" s="348">
        <v>0</v>
      </c>
      <c r="M260" s="348">
        <v>0</v>
      </c>
      <c r="N260" s="348">
        <v>0</v>
      </c>
      <c r="O260" s="348">
        <v>0</v>
      </c>
    </row>
    <row r="261" spans="1:15" hidden="1">
      <c r="A261" s="335" t="s">
        <v>223</v>
      </c>
      <c r="B261" s="335" t="s">
        <v>115</v>
      </c>
      <c r="C261" s="349" t="s">
        <v>483</v>
      </c>
      <c r="D261" s="348">
        <v>13.583726065021029</v>
      </c>
      <c r="E261" s="348">
        <v>13.669415499686961</v>
      </c>
      <c r="F261" s="348">
        <v>14.039440753395596</v>
      </c>
      <c r="G261" s="348">
        <v>14.532000178621558</v>
      </c>
      <c r="H261" s="348">
        <v>16.202982340261055</v>
      </c>
      <c r="I261" s="348">
        <v>16.838414059903275</v>
      </c>
      <c r="J261" s="348">
        <v>17.1300197026797</v>
      </c>
      <c r="K261" s="348">
        <v>17.35350638325983</v>
      </c>
      <c r="L261" s="348">
        <v>17.541952926307715</v>
      </c>
      <c r="M261" s="348">
        <v>16.981814615885167</v>
      </c>
      <c r="N261" s="348">
        <v>15.187777491988326</v>
      </c>
      <c r="O261" s="348">
        <v>15.272808796762789</v>
      </c>
    </row>
    <row r="262" spans="1:15" hidden="1">
      <c r="A262" s="335" t="s">
        <v>223</v>
      </c>
      <c r="B262" s="335" t="s">
        <v>115</v>
      </c>
      <c r="C262" s="349" t="s">
        <v>484</v>
      </c>
      <c r="D262" s="348">
        <v>0</v>
      </c>
      <c r="E262" s="348">
        <v>0</v>
      </c>
      <c r="F262" s="348">
        <v>0</v>
      </c>
      <c r="G262" s="348">
        <v>2.7449224749912808</v>
      </c>
      <c r="H262" s="348">
        <v>0</v>
      </c>
      <c r="I262" s="348">
        <v>0</v>
      </c>
      <c r="J262" s="348">
        <v>0</v>
      </c>
      <c r="K262" s="348">
        <v>0</v>
      </c>
      <c r="L262" s="348">
        <v>0</v>
      </c>
      <c r="M262" s="348">
        <v>1.5537388063472966</v>
      </c>
      <c r="N262" s="348">
        <v>0</v>
      </c>
      <c r="O262" s="348">
        <v>0</v>
      </c>
    </row>
    <row r="263" spans="1:15" hidden="1">
      <c r="A263" s="335" t="s">
        <v>223</v>
      </c>
      <c r="B263" s="335" t="s">
        <v>56</v>
      </c>
      <c r="C263" s="349" t="s">
        <v>485</v>
      </c>
      <c r="D263" s="348">
        <v>13092.814214861382</v>
      </c>
      <c r="E263" s="348">
        <v>2386.3479031532293</v>
      </c>
      <c r="F263" s="348">
        <v>430.71818473106475</v>
      </c>
      <c r="G263" s="348">
        <v>374.99213379489657</v>
      </c>
      <c r="H263" s="348">
        <v>23.463274912867625</v>
      </c>
      <c r="I263" s="348">
        <v>246.38251954762097</v>
      </c>
      <c r="J263" s="348">
        <v>170.70910912612879</v>
      </c>
      <c r="K263" s="348">
        <v>208.73975514191801</v>
      </c>
      <c r="L263" s="348">
        <v>169.2493614905012</v>
      </c>
      <c r="M263" s="348">
        <v>158.05091653770333</v>
      </c>
      <c r="N263" s="348">
        <v>2125.1198906801305</v>
      </c>
      <c r="O263" s="348">
        <v>3194.9142659812142</v>
      </c>
    </row>
    <row r="264" spans="1:15" hidden="1">
      <c r="A264" s="335" t="s">
        <v>223</v>
      </c>
      <c r="C264" s="349" t="s">
        <v>486</v>
      </c>
      <c r="D264" s="348">
        <v>0</v>
      </c>
      <c r="E264" s="348">
        <v>0</v>
      </c>
      <c r="F264" s="348">
        <v>0</v>
      </c>
      <c r="G264" s="348">
        <v>0</v>
      </c>
      <c r="H264" s="348">
        <v>0</v>
      </c>
      <c r="I264" s="348">
        <v>0</v>
      </c>
      <c r="J264" s="348">
        <v>0</v>
      </c>
      <c r="K264" s="348">
        <v>0</v>
      </c>
      <c r="L264" s="348">
        <v>0</v>
      </c>
      <c r="M264" s="348">
        <v>0</v>
      </c>
      <c r="N264" s="348">
        <v>0</v>
      </c>
      <c r="O264" s="348">
        <v>0</v>
      </c>
    </row>
    <row r="265" spans="1:15" hidden="1">
      <c r="A265" s="335" t="s">
        <v>223</v>
      </c>
    </row>
    <row r="266" spans="1:15" hidden="1">
      <c r="A266" s="317"/>
      <c r="B266" s="317"/>
      <c r="C266" s="354" t="s">
        <v>494</v>
      </c>
      <c r="D266" s="355"/>
      <c r="E266" s="355"/>
      <c r="F266" s="355"/>
      <c r="G266" s="355"/>
      <c r="H266" s="355"/>
      <c r="I266" s="355"/>
      <c r="J266" s="355"/>
      <c r="K266" s="355"/>
      <c r="L266" s="355"/>
      <c r="M266" s="355"/>
      <c r="N266" s="355"/>
      <c r="O266" s="355"/>
    </row>
    <row r="267" spans="1:15" hidden="1">
      <c r="A267" s="335" t="s">
        <v>22</v>
      </c>
      <c r="C267" s="349" t="s">
        <v>464</v>
      </c>
      <c r="D267" s="348">
        <v>79</v>
      </c>
      <c r="E267" s="348">
        <v>79</v>
      </c>
      <c r="F267" s="348">
        <v>79</v>
      </c>
      <c r="G267" s="348">
        <v>79</v>
      </c>
      <c r="H267" s="348">
        <v>79</v>
      </c>
      <c r="I267" s="348">
        <v>79</v>
      </c>
      <c r="J267" s="348">
        <v>79</v>
      </c>
      <c r="K267" s="348">
        <v>79</v>
      </c>
      <c r="L267" s="348">
        <v>79</v>
      </c>
      <c r="M267" s="348">
        <v>79</v>
      </c>
      <c r="N267" s="348">
        <v>79</v>
      </c>
      <c r="O267" s="348">
        <v>79</v>
      </c>
    </row>
    <row r="268" spans="1:15" hidden="1">
      <c r="A268" s="335" t="s">
        <v>22</v>
      </c>
      <c r="C268" s="349" t="s">
        <v>465</v>
      </c>
      <c r="D268" s="348">
        <v>0</v>
      </c>
      <c r="E268" s="348">
        <v>0</v>
      </c>
      <c r="F268" s="348">
        <v>0</v>
      </c>
      <c r="G268" s="348">
        <v>0</v>
      </c>
      <c r="H268" s="348">
        <v>0</v>
      </c>
      <c r="I268" s="348">
        <v>0</v>
      </c>
      <c r="J268" s="348">
        <v>0</v>
      </c>
      <c r="K268" s="348">
        <v>0</v>
      </c>
      <c r="L268" s="348">
        <v>0</v>
      </c>
      <c r="M268" s="348">
        <v>0</v>
      </c>
      <c r="N268" s="348">
        <v>0</v>
      </c>
      <c r="O268" s="348">
        <v>0</v>
      </c>
    </row>
    <row r="269" spans="1:15" hidden="1">
      <c r="A269" s="335" t="s">
        <v>22</v>
      </c>
      <c r="C269" s="349" t="s">
        <v>466</v>
      </c>
      <c r="D269" s="350">
        <v>750</v>
      </c>
      <c r="E269" s="350">
        <v>750</v>
      </c>
      <c r="F269" s="350">
        <v>750</v>
      </c>
      <c r="G269" s="350">
        <v>750</v>
      </c>
      <c r="H269" s="350">
        <v>750</v>
      </c>
      <c r="I269" s="350">
        <v>750</v>
      </c>
      <c r="J269" s="350">
        <v>750</v>
      </c>
      <c r="K269" s="350">
        <v>750</v>
      </c>
      <c r="L269" s="350">
        <v>750</v>
      </c>
      <c r="M269" s="350">
        <v>750</v>
      </c>
      <c r="N269" s="350">
        <v>750</v>
      </c>
      <c r="O269" s="350">
        <v>750</v>
      </c>
    </row>
    <row r="270" spans="1:15" hidden="1">
      <c r="A270" s="335" t="s">
        <v>22</v>
      </c>
      <c r="C270" s="349" t="s">
        <v>467</v>
      </c>
      <c r="D270" s="350">
        <v>0</v>
      </c>
      <c r="E270" s="350">
        <v>0</v>
      </c>
      <c r="F270" s="350">
        <v>0</v>
      </c>
      <c r="G270" s="350">
        <v>0</v>
      </c>
      <c r="H270" s="350">
        <v>0</v>
      </c>
      <c r="I270" s="350">
        <v>0</v>
      </c>
      <c r="J270" s="350">
        <v>0</v>
      </c>
      <c r="K270" s="350">
        <v>0</v>
      </c>
      <c r="L270" s="350">
        <v>0</v>
      </c>
      <c r="M270" s="350">
        <v>0</v>
      </c>
      <c r="N270" s="350">
        <v>0</v>
      </c>
      <c r="O270" s="350">
        <v>0</v>
      </c>
    </row>
    <row r="271" spans="1:15" hidden="1">
      <c r="A271" s="335" t="s">
        <v>22</v>
      </c>
      <c r="B271" t="s">
        <v>540</v>
      </c>
      <c r="C271" s="349" t="s">
        <v>468</v>
      </c>
      <c r="D271" s="348">
        <v>1</v>
      </c>
      <c r="E271" s="348">
        <v>1</v>
      </c>
      <c r="F271" s="348">
        <v>1</v>
      </c>
      <c r="G271" s="348">
        <v>1</v>
      </c>
      <c r="H271" s="348">
        <v>1</v>
      </c>
      <c r="I271" s="348">
        <v>1</v>
      </c>
      <c r="J271" s="348">
        <v>1</v>
      </c>
      <c r="K271" s="348">
        <v>1</v>
      </c>
      <c r="L271" s="348">
        <v>1</v>
      </c>
      <c r="M271" s="348">
        <v>1</v>
      </c>
      <c r="N271" s="348">
        <v>1</v>
      </c>
      <c r="O271" s="348">
        <v>1</v>
      </c>
    </row>
    <row r="272" spans="1:15" hidden="1">
      <c r="A272" s="335" t="s">
        <v>22</v>
      </c>
      <c r="C272" s="349" t="s">
        <v>469</v>
      </c>
      <c r="D272" s="351">
        <v>59250</v>
      </c>
      <c r="E272" s="351">
        <v>59250</v>
      </c>
      <c r="F272" s="351">
        <v>59250</v>
      </c>
      <c r="G272" s="351">
        <v>59250</v>
      </c>
      <c r="H272" s="351">
        <v>59250</v>
      </c>
      <c r="I272" s="351">
        <v>59250</v>
      </c>
      <c r="J272" s="351">
        <v>59250</v>
      </c>
      <c r="K272" s="351">
        <v>59250</v>
      </c>
      <c r="L272" s="351">
        <v>59250</v>
      </c>
      <c r="M272" s="351">
        <v>59250</v>
      </c>
      <c r="N272" s="351">
        <v>59250</v>
      </c>
      <c r="O272" s="351">
        <v>59250</v>
      </c>
    </row>
    <row r="273" spans="1:15" hidden="1">
      <c r="A273" s="335" t="s">
        <v>22</v>
      </c>
      <c r="C273" s="349" t="s">
        <v>470</v>
      </c>
      <c r="D273" s="348">
        <v>0</v>
      </c>
      <c r="E273" s="348">
        <v>0</v>
      </c>
      <c r="F273" s="348">
        <v>0</v>
      </c>
      <c r="G273" s="348">
        <v>0</v>
      </c>
      <c r="H273" s="348">
        <v>0</v>
      </c>
      <c r="I273" s="348">
        <v>0</v>
      </c>
      <c r="J273" s="348">
        <v>0</v>
      </c>
      <c r="K273" s="348">
        <v>0</v>
      </c>
      <c r="L273" s="348">
        <v>0</v>
      </c>
      <c r="M273" s="348">
        <v>0</v>
      </c>
      <c r="N273" s="348">
        <v>0</v>
      </c>
      <c r="O273" s="348">
        <v>0</v>
      </c>
    </row>
    <row r="274" spans="1:15" hidden="1">
      <c r="A274" s="335" t="s">
        <v>22</v>
      </c>
      <c r="B274" s="335" t="s">
        <v>39</v>
      </c>
      <c r="C274" s="352" t="s">
        <v>471</v>
      </c>
      <c r="D274" s="351">
        <v>59250</v>
      </c>
      <c r="E274" s="351">
        <v>59250</v>
      </c>
      <c r="F274" s="351">
        <v>59250</v>
      </c>
      <c r="G274" s="351">
        <v>59250</v>
      </c>
      <c r="H274" s="351">
        <v>59250</v>
      </c>
      <c r="I274" s="351">
        <v>59250</v>
      </c>
      <c r="J274" s="351">
        <v>59250</v>
      </c>
      <c r="K274" s="351">
        <v>59250</v>
      </c>
      <c r="L274" s="351">
        <v>59250</v>
      </c>
      <c r="M274" s="351">
        <v>59250</v>
      </c>
      <c r="N274" s="351">
        <v>59250</v>
      </c>
      <c r="O274" s="351">
        <v>59250</v>
      </c>
    </row>
    <row r="275" spans="1:15" hidden="1">
      <c r="A275" s="335" t="s">
        <v>22</v>
      </c>
    </row>
    <row r="276" spans="1:15" hidden="1">
      <c r="A276" s="335" t="s">
        <v>22</v>
      </c>
      <c r="C276" s="349" t="s">
        <v>472</v>
      </c>
      <c r="D276" s="348">
        <v>1997181.83604424</v>
      </c>
      <c r="E276" s="348">
        <v>1753498.85732299</v>
      </c>
      <c r="F276" s="348">
        <v>1707282.5189521399</v>
      </c>
      <c r="G276" s="348">
        <v>1378031.15224123</v>
      </c>
      <c r="H276" s="348">
        <v>1321762.9844450599</v>
      </c>
      <c r="I276" s="348">
        <v>1196800.5881194901</v>
      </c>
      <c r="J276" s="348">
        <v>1168054.2053294401</v>
      </c>
      <c r="K276" s="348">
        <v>1172295.17662454</v>
      </c>
      <c r="L276" s="348">
        <v>1151208.93720417</v>
      </c>
      <c r="M276" s="348">
        <v>1391724.4047829399</v>
      </c>
      <c r="N276" s="348">
        <v>1581244.5051720501</v>
      </c>
      <c r="O276" s="348">
        <v>1783467.88283637</v>
      </c>
    </row>
    <row r="277" spans="1:15" hidden="1">
      <c r="A277" s="335" t="s">
        <v>22</v>
      </c>
      <c r="C277" s="349" t="s">
        <v>473</v>
      </c>
      <c r="D277" s="348">
        <v>0</v>
      </c>
      <c r="E277" s="348">
        <v>0</v>
      </c>
      <c r="F277" s="348">
        <v>0</v>
      </c>
      <c r="G277" s="348">
        <v>0</v>
      </c>
      <c r="H277" s="348">
        <v>0</v>
      </c>
      <c r="I277" s="348">
        <v>0</v>
      </c>
      <c r="J277" s="348">
        <v>0</v>
      </c>
      <c r="K277" s="348">
        <v>0</v>
      </c>
      <c r="L277" s="348">
        <v>0</v>
      </c>
      <c r="M277" s="348">
        <v>0</v>
      </c>
      <c r="N277" s="348">
        <v>0</v>
      </c>
      <c r="O277" s="348">
        <v>0</v>
      </c>
    </row>
    <row r="278" spans="1:15" hidden="1">
      <c r="A278" s="335" t="s">
        <v>22</v>
      </c>
      <c r="C278" s="349" t="s">
        <v>474</v>
      </c>
      <c r="D278" s="353">
        <v>4.5600000000000002E-2</v>
      </c>
      <c r="E278" s="353">
        <v>4.5600000000000002E-2</v>
      </c>
      <c r="F278" s="353">
        <v>4.5600000000000002E-2</v>
      </c>
      <c r="G278" s="353">
        <v>4.5600000000000002E-2</v>
      </c>
      <c r="H278" s="353">
        <v>4.5600000000000002E-2</v>
      </c>
      <c r="I278" s="353">
        <v>4.5600000000000002E-2</v>
      </c>
      <c r="J278" s="353">
        <v>4.5600000000000002E-2</v>
      </c>
      <c r="K278" s="353">
        <v>4.5600000000000002E-2</v>
      </c>
      <c r="L278" s="353">
        <v>4.5600000000000002E-2</v>
      </c>
      <c r="M278" s="353">
        <v>4.5600000000000002E-2</v>
      </c>
      <c r="N278" s="353">
        <v>4.5600000000000002E-2</v>
      </c>
      <c r="O278" s="353">
        <v>4.5600000000000002E-2</v>
      </c>
    </row>
    <row r="279" spans="1:15" hidden="1">
      <c r="A279" s="335" t="s">
        <v>22</v>
      </c>
      <c r="C279" s="349" t="s">
        <v>475</v>
      </c>
      <c r="D279" s="353">
        <v>0</v>
      </c>
      <c r="E279" s="353">
        <v>0</v>
      </c>
      <c r="F279" s="353">
        <v>0</v>
      </c>
      <c r="G279" s="353">
        <v>0</v>
      </c>
      <c r="H279" s="353">
        <v>0</v>
      </c>
      <c r="I279" s="353">
        <v>0</v>
      </c>
      <c r="J279" s="353">
        <v>0</v>
      </c>
      <c r="K279" s="353">
        <v>0</v>
      </c>
      <c r="L279" s="353">
        <v>0</v>
      </c>
      <c r="M279" s="353">
        <v>0</v>
      </c>
      <c r="N279" s="353">
        <v>0</v>
      </c>
      <c r="O279" s="353">
        <v>0</v>
      </c>
    </row>
    <row r="280" spans="1:15" hidden="1">
      <c r="A280" s="335" t="s">
        <v>22</v>
      </c>
      <c r="C280" s="349" t="s">
        <v>476</v>
      </c>
      <c r="D280" s="351">
        <v>91071.49172361735</v>
      </c>
      <c r="E280" s="351">
        <v>79959.547893928349</v>
      </c>
      <c r="F280" s="351">
        <v>77852.082864217577</v>
      </c>
      <c r="G280" s="351">
        <v>62838.220542200092</v>
      </c>
      <c r="H280" s="351">
        <v>60272.392090694731</v>
      </c>
      <c r="I280" s="351">
        <v>54574.106818248751</v>
      </c>
      <c r="J280" s="351">
        <v>53263.271763022472</v>
      </c>
      <c r="K280" s="351">
        <v>53456.660054079024</v>
      </c>
      <c r="L280" s="351">
        <v>52495.127536510154</v>
      </c>
      <c r="M280" s="351">
        <v>63462.632858102064</v>
      </c>
      <c r="N280" s="351">
        <v>72104.749435845486</v>
      </c>
      <c r="O280" s="351">
        <v>81326.135457338474</v>
      </c>
    </row>
    <row r="281" spans="1:15" hidden="1">
      <c r="A281" s="335" t="s">
        <v>22</v>
      </c>
      <c r="C281" s="349" t="s">
        <v>477</v>
      </c>
      <c r="D281" s="348">
        <v>0</v>
      </c>
      <c r="E281" s="348">
        <v>0</v>
      </c>
      <c r="F281" s="348">
        <v>0</v>
      </c>
      <c r="G281" s="348">
        <v>0</v>
      </c>
      <c r="H281" s="348">
        <v>0</v>
      </c>
      <c r="I281" s="348">
        <v>0</v>
      </c>
      <c r="J281" s="348">
        <v>0</v>
      </c>
      <c r="K281" s="348">
        <v>0</v>
      </c>
      <c r="L281" s="348">
        <v>0</v>
      </c>
      <c r="M281" s="348">
        <v>0</v>
      </c>
      <c r="N281" s="348">
        <v>0</v>
      </c>
      <c r="O281" s="348">
        <v>0</v>
      </c>
    </row>
    <row r="282" spans="1:15" hidden="1">
      <c r="A282" s="335" t="s">
        <v>22</v>
      </c>
      <c r="B282" s="335" t="s">
        <v>119</v>
      </c>
      <c r="C282" s="352" t="s">
        <v>478</v>
      </c>
      <c r="D282" s="351">
        <v>91071.49172361735</v>
      </c>
      <c r="E282" s="351">
        <v>79959.547893928349</v>
      </c>
      <c r="F282" s="351">
        <v>77852.082864217577</v>
      </c>
      <c r="G282" s="351">
        <v>62838.220542200092</v>
      </c>
      <c r="H282" s="351">
        <v>60272.392090694731</v>
      </c>
      <c r="I282" s="351">
        <v>54574.106818248751</v>
      </c>
      <c r="J282" s="351">
        <v>53263.271763022472</v>
      </c>
      <c r="K282" s="351">
        <v>53456.660054079024</v>
      </c>
      <c r="L282" s="351">
        <v>52495.127536510154</v>
      </c>
      <c r="M282" s="351">
        <v>63462.632858102064</v>
      </c>
      <c r="N282" s="351">
        <v>72104.749435845486</v>
      </c>
      <c r="O282" s="351">
        <v>81326.135457338474</v>
      </c>
    </row>
    <row r="283" spans="1:15" hidden="1">
      <c r="A283" s="335" t="s">
        <v>22</v>
      </c>
    </row>
    <row r="284" spans="1:15" hidden="1">
      <c r="A284" s="335" t="s">
        <v>22</v>
      </c>
      <c r="B284" s="335" t="s">
        <v>374</v>
      </c>
      <c r="C284" s="349" t="s">
        <v>289</v>
      </c>
      <c r="D284" s="348">
        <v>98669.445116348201</v>
      </c>
      <c r="E284" s="348">
        <v>98968.6443010027</v>
      </c>
      <c r="F284" s="348">
        <v>99267.843485657198</v>
      </c>
      <c r="G284" s="348">
        <v>99567.042670311697</v>
      </c>
      <c r="H284" s="348">
        <v>99866.241854966196</v>
      </c>
      <c r="I284" s="348">
        <v>100165.441039621</v>
      </c>
      <c r="J284" s="348">
        <v>100464.640224275</v>
      </c>
      <c r="K284" s="348">
        <v>100464.640224275</v>
      </c>
      <c r="L284" s="348">
        <v>100464.640224275</v>
      </c>
      <c r="M284" s="348">
        <v>100464.640224275</v>
      </c>
      <c r="N284" s="348">
        <v>100464.640224275</v>
      </c>
      <c r="O284" s="348">
        <v>100464.640224275</v>
      </c>
    </row>
    <row r="285" spans="1:15" hidden="1">
      <c r="A285" s="335" t="s">
        <v>22</v>
      </c>
      <c r="C285" s="349" t="s">
        <v>290</v>
      </c>
      <c r="D285" s="350">
        <v>7.38</v>
      </c>
      <c r="E285" s="350">
        <v>7.38</v>
      </c>
      <c r="F285" s="350">
        <v>7.38</v>
      </c>
      <c r="G285" s="350">
        <v>7.38</v>
      </c>
      <c r="H285" s="350">
        <v>7.38</v>
      </c>
      <c r="I285" s="350">
        <v>7.38</v>
      </c>
      <c r="J285" s="350">
        <v>7.38</v>
      </c>
      <c r="K285" s="350">
        <v>7.38</v>
      </c>
      <c r="L285" s="350">
        <v>7.38</v>
      </c>
      <c r="M285" s="350">
        <v>7.38</v>
      </c>
      <c r="N285" s="350">
        <v>7.38</v>
      </c>
      <c r="O285" s="350">
        <v>7.38</v>
      </c>
    </row>
    <row r="286" spans="1:15" hidden="1">
      <c r="A286" s="335" t="s">
        <v>22</v>
      </c>
      <c r="B286" s="336" t="s">
        <v>65</v>
      </c>
      <c r="C286" s="352" t="s">
        <v>479</v>
      </c>
      <c r="D286" s="351">
        <v>728180.50495864975</v>
      </c>
      <c r="E286" s="351">
        <v>730388.59494139988</v>
      </c>
      <c r="F286" s="351">
        <v>732596.68492415012</v>
      </c>
      <c r="G286" s="351">
        <v>734804.77490690036</v>
      </c>
      <c r="H286" s="351">
        <v>737012.86488965049</v>
      </c>
      <c r="I286" s="351">
        <v>739220.95487240294</v>
      </c>
      <c r="J286" s="351">
        <v>741429.04485514958</v>
      </c>
      <c r="K286" s="351">
        <v>741429.04485514958</v>
      </c>
      <c r="L286" s="351">
        <v>741429.04485514958</v>
      </c>
      <c r="M286" s="351">
        <v>741429.04485514958</v>
      </c>
      <c r="N286" s="351">
        <v>741429.04485514958</v>
      </c>
      <c r="O286" s="351">
        <v>741429.04485514958</v>
      </c>
    </row>
    <row r="287" spans="1:15" hidden="1">
      <c r="A287" s="335" t="s">
        <v>22</v>
      </c>
    </row>
    <row r="288" spans="1:15" hidden="1">
      <c r="A288" s="335" t="s">
        <v>22</v>
      </c>
      <c r="C288" s="349" t="s">
        <v>288</v>
      </c>
      <c r="D288" s="350">
        <v>550</v>
      </c>
      <c r="E288" s="350">
        <v>550</v>
      </c>
      <c r="F288" s="350">
        <v>550</v>
      </c>
      <c r="G288" s="350">
        <v>550</v>
      </c>
      <c r="H288" s="350">
        <v>550</v>
      </c>
      <c r="I288" s="350">
        <v>550</v>
      </c>
      <c r="J288" s="350">
        <v>550</v>
      </c>
      <c r="K288" s="350">
        <v>550</v>
      </c>
      <c r="L288" s="350">
        <v>550</v>
      </c>
      <c r="M288" s="350">
        <v>550</v>
      </c>
      <c r="N288" s="350">
        <v>550</v>
      </c>
      <c r="O288" s="350">
        <v>550</v>
      </c>
    </row>
    <row r="289" spans="1:15" hidden="1">
      <c r="A289" s="335" t="s">
        <v>22</v>
      </c>
      <c r="B289" s="335" t="s">
        <v>146</v>
      </c>
      <c r="C289" s="352" t="s">
        <v>480</v>
      </c>
      <c r="D289" s="351">
        <v>43450</v>
      </c>
      <c r="E289" s="351">
        <v>43450</v>
      </c>
      <c r="F289" s="351">
        <v>43450</v>
      </c>
      <c r="G289" s="351">
        <v>43450</v>
      </c>
      <c r="H289" s="351">
        <v>43450</v>
      </c>
      <c r="I289" s="351">
        <v>43450</v>
      </c>
      <c r="J289" s="351">
        <v>43450</v>
      </c>
      <c r="K289" s="351">
        <v>43450</v>
      </c>
      <c r="L289" s="351">
        <v>43450</v>
      </c>
      <c r="M289" s="351">
        <v>43450</v>
      </c>
      <c r="N289" s="351">
        <v>43450</v>
      </c>
      <c r="O289" s="351">
        <v>43450</v>
      </c>
    </row>
    <row r="290" spans="1:15" hidden="1">
      <c r="A290" s="335" t="s">
        <v>22</v>
      </c>
    </row>
    <row r="291" spans="1:15" hidden="1">
      <c r="A291" s="335" t="s">
        <v>22</v>
      </c>
      <c r="B291" s="335" t="s">
        <v>147</v>
      </c>
      <c r="C291" s="349" t="s">
        <v>481</v>
      </c>
      <c r="D291" s="348">
        <v>5775</v>
      </c>
      <c r="E291" s="348">
        <v>5775</v>
      </c>
      <c r="F291" s="348">
        <v>5775</v>
      </c>
      <c r="G291" s="348">
        <v>5775</v>
      </c>
      <c r="H291" s="348">
        <v>5775</v>
      </c>
      <c r="I291" s="348">
        <v>5775</v>
      </c>
      <c r="J291" s="348">
        <v>5775</v>
      </c>
      <c r="K291" s="348">
        <v>5775</v>
      </c>
      <c r="L291" s="348">
        <v>5775</v>
      </c>
      <c r="M291" s="348">
        <v>5775</v>
      </c>
      <c r="N291" s="348">
        <v>5775</v>
      </c>
      <c r="O291" s="348">
        <v>5775</v>
      </c>
    </row>
    <row r="292" spans="1:15" hidden="1">
      <c r="A292" s="335" t="s">
        <v>22</v>
      </c>
    </row>
    <row r="293" spans="1:15" hidden="1">
      <c r="A293" s="335" t="s">
        <v>22</v>
      </c>
      <c r="B293" s="335" t="s">
        <v>58</v>
      </c>
      <c r="C293" s="349" t="s">
        <v>482</v>
      </c>
      <c r="D293" s="348">
        <v>0</v>
      </c>
      <c r="E293" s="348">
        <v>0</v>
      </c>
      <c r="F293" s="348">
        <v>0</v>
      </c>
      <c r="G293" s="348">
        <v>0</v>
      </c>
      <c r="H293" s="348">
        <v>0</v>
      </c>
      <c r="I293" s="348">
        <v>0</v>
      </c>
      <c r="J293" s="348">
        <v>0</v>
      </c>
      <c r="K293" s="348">
        <v>0</v>
      </c>
      <c r="L293" s="348">
        <v>0</v>
      </c>
      <c r="M293" s="348">
        <v>0</v>
      </c>
      <c r="N293" s="348">
        <v>0</v>
      </c>
      <c r="O293" s="348">
        <v>0</v>
      </c>
    </row>
    <row r="294" spans="1:15" hidden="1">
      <c r="A294" s="335" t="s">
        <v>22</v>
      </c>
      <c r="B294" s="335" t="s">
        <v>115</v>
      </c>
      <c r="C294" s="349" t="s">
        <v>483</v>
      </c>
      <c r="D294" s="348">
        <v>0</v>
      </c>
      <c r="E294" s="348">
        <v>0</v>
      </c>
      <c r="F294" s="348">
        <v>0</v>
      </c>
      <c r="G294" s="348">
        <v>0</v>
      </c>
      <c r="H294" s="348">
        <v>0</v>
      </c>
      <c r="I294" s="348">
        <v>0</v>
      </c>
      <c r="J294" s="348">
        <v>0</v>
      </c>
      <c r="K294" s="348">
        <v>0</v>
      </c>
      <c r="L294" s="348">
        <v>0</v>
      </c>
      <c r="M294" s="348">
        <v>0</v>
      </c>
      <c r="N294" s="348">
        <v>0</v>
      </c>
      <c r="O294" s="348">
        <v>0</v>
      </c>
    </row>
    <row r="295" spans="1:15" hidden="1">
      <c r="A295" s="335" t="s">
        <v>22</v>
      </c>
      <c r="B295" s="335" t="s">
        <v>115</v>
      </c>
      <c r="C295" s="349" t="s">
        <v>484</v>
      </c>
      <c r="D295" s="348">
        <v>0</v>
      </c>
      <c r="E295" s="348">
        <v>0</v>
      </c>
      <c r="F295" s="348">
        <v>0</v>
      </c>
      <c r="G295" s="348">
        <v>1677.6000000000001</v>
      </c>
      <c r="H295" s="348">
        <v>0</v>
      </c>
      <c r="I295" s="348">
        <v>0</v>
      </c>
      <c r="J295" s="348">
        <v>0</v>
      </c>
      <c r="K295" s="348">
        <v>0</v>
      </c>
      <c r="L295" s="348">
        <v>0</v>
      </c>
      <c r="M295" s="348">
        <v>1677.6000000000001</v>
      </c>
      <c r="N295" s="348">
        <v>0</v>
      </c>
      <c r="O295" s="348">
        <v>0</v>
      </c>
    </row>
    <row r="296" spans="1:15" hidden="1">
      <c r="A296" s="335" t="s">
        <v>22</v>
      </c>
      <c r="B296" s="335" t="s">
        <v>56</v>
      </c>
      <c r="C296" s="349" t="s">
        <v>485</v>
      </c>
      <c r="D296" s="348">
        <v>0</v>
      </c>
      <c r="E296" s="348">
        <v>0</v>
      </c>
      <c r="F296" s="348">
        <v>0</v>
      </c>
      <c r="G296" s="348">
        <v>0</v>
      </c>
      <c r="H296" s="348">
        <v>0</v>
      </c>
      <c r="I296" s="348">
        <v>0</v>
      </c>
      <c r="J296" s="348">
        <v>0</v>
      </c>
      <c r="K296" s="348">
        <v>0</v>
      </c>
      <c r="L296" s="348">
        <v>0</v>
      </c>
      <c r="M296" s="348">
        <v>0</v>
      </c>
      <c r="N296" s="348">
        <v>0</v>
      </c>
      <c r="O296" s="348">
        <v>0</v>
      </c>
    </row>
    <row r="297" spans="1:15" hidden="1">
      <c r="A297" s="335" t="s">
        <v>22</v>
      </c>
      <c r="C297" s="349" t="s">
        <v>486</v>
      </c>
      <c r="D297" s="348">
        <v>0</v>
      </c>
      <c r="E297" s="348">
        <v>0</v>
      </c>
      <c r="F297" s="348">
        <v>0</v>
      </c>
      <c r="G297" s="348">
        <v>0</v>
      </c>
      <c r="H297" s="348">
        <v>0</v>
      </c>
      <c r="I297" s="348">
        <v>0</v>
      </c>
      <c r="J297" s="348">
        <v>0</v>
      </c>
      <c r="K297" s="348">
        <v>0</v>
      </c>
      <c r="L297" s="348">
        <v>0</v>
      </c>
      <c r="M297" s="348">
        <v>0</v>
      </c>
      <c r="N297" s="348">
        <v>0</v>
      </c>
      <c r="O297" s="348">
        <v>0</v>
      </c>
    </row>
    <row r="298" spans="1:15" hidden="1">
      <c r="A298" s="335" t="s">
        <v>22</v>
      </c>
    </row>
    <row r="299" spans="1:15" hidden="1">
      <c r="A299" s="317"/>
      <c r="B299" s="317"/>
      <c r="C299" s="354" t="s">
        <v>495</v>
      </c>
      <c r="D299" s="355"/>
      <c r="E299" s="355"/>
      <c r="F299" s="355"/>
      <c r="G299" s="355"/>
      <c r="H299" s="355"/>
      <c r="I299" s="355"/>
      <c r="J299" s="355"/>
      <c r="K299" s="355"/>
      <c r="L299" s="355"/>
      <c r="M299" s="355"/>
      <c r="N299" s="355"/>
      <c r="O299" s="355"/>
    </row>
    <row r="300" spans="1:15" hidden="1">
      <c r="A300" s="335" t="s">
        <v>208</v>
      </c>
      <c r="C300" s="349" t="s">
        <v>464</v>
      </c>
      <c r="D300" s="348">
        <v>1</v>
      </c>
      <c r="E300" s="348">
        <v>1</v>
      </c>
      <c r="F300" s="348">
        <v>1</v>
      </c>
      <c r="G300" s="348">
        <v>1</v>
      </c>
      <c r="H300" s="348">
        <v>1</v>
      </c>
      <c r="I300" s="348">
        <v>1</v>
      </c>
      <c r="J300" s="348">
        <v>1</v>
      </c>
      <c r="K300" s="348">
        <v>1</v>
      </c>
      <c r="L300" s="348">
        <v>1</v>
      </c>
      <c r="M300" s="348">
        <v>1</v>
      </c>
      <c r="N300" s="348">
        <v>1</v>
      </c>
      <c r="O300" s="348">
        <v>1</v>
      </c>
    </row>
    <row r="301" spans="1:15" hidden="1">
      <c r="A301" s="335" t="s">
        <v>208</v>
      </c>
      <c r="C301" s="349" t="s">
        <v>465</v>
      </c>
      <c r="D301" s="348">
        <v>0</v>
      </c>
      <c r="E301" s="348">
        <v>0</v>
      </c>
      <c r="F301" s="348">
        <v>0</v>
      </c>
      <c r="G301" s="348">
        <v>0</v>
      </c>
      <c r="H301" s="348">
        <v>0</v>
      </c>
      <c r="I301" s="348">
        <v>0</v>
      </c>
      <c r="J301" s="348">
        <v>0</v>
      </c>
      <c r="K301" s="348">
        <v>0</v>
      </c>
      <c r="L301" s="348">
        <v>0</v>
      </c>
      <c r="M301" s="348">
        <v>0</v>
      </c>
      <c r="N301" s="348">
        <v>0</v>
      </c>
      <c r="O301" s="348">
        <v>0</v>
      </c>
    </row>
    <row r="302" spans="1:15" hidden="1">
      <c r="A302" s="335" t="s">
        <v>208</v>
      </c>
      <c r="C302" s="349" t="s">
        <v>466</v>
      </c>
      <c r="D302" s="350">
        <v>750</v>
      </c>
      <c r="E302" s="350">
        <v>750</v>
      </c>
      <c r="F302" s="350">
        <v>750</v>
      </c>
      <c r="G302" s="350">
        <v>750</v>
      </c>
      <c r="H302" s="350">
        <v>750</v>
      </c>
      <c r="I302" s="350">
        <v>750</v>
      </c>
      <c r="J302" s="350">
        <v>750</v>
      </c>
      <c r="K302" s="350">
        <v>750</v>
      </c>
      <c r="L302" s="350">
        <v>750</v>
      </c>
      <c r="M302" s="350">
        <v>750</v>
      </c>
      <c r="N302" s="350">
        <v>750</v>
      </c>
      <c r="O302" s="350">
        <v>750</v>
      </c>
    </row>
    <row r="303" spans="1:15" hidden="1">
      <c r="A303" s="335" t="s">
        <v>208</v>
      </c>
      <c r="C303" s="349" t="s">
        <v>467</v>
      </c>
      <c r="D303" s="350">
        <v>0</v>
      </c>
      <c r="E303" s="350">
        <v>0</v>
      </c>
      <c r="F303" s="350">
        <v>0</v>
      </c>
      <c r="G303" s="350">
        <v>0</v>
      </c>
      <c r="H303" s="350">
        <v>0</v>
      </c>
      <c r="I303" s="350">
        <v>0</v>
      </c>
      <c r="J303" s="350">
        <v>0</v>
      </c>
      <c r="K303" s="350">
        <v>0</v>
      </c>
      <c r="L303" s="350">
        <v>0</v>
      </c>
      <c r="M303" s="350">
        <v>0</v>
      </c>
      <c r="N303" s="350">
        <v>0</v>
      </c>
      <c r="O303" s="350">
        <v>0</v>
      </c>
    </row>
    <row r="304" spans="1:15" hidden="1">
      <c r="A304" s="335" t="s">
        <v>208</v>
      </c>
      <c r="B304" t="s">
        <v>540</v>
      </c>
      <c r="C304" s="349" t="s">
        <v>468</v>
      </c>
      <c r="D304" s="348">
        <v>1</v>
      </c>
      <c r="E304" s="348">
        <v>1</v>
      </c>
      <c r="F304" s="348">
        <v>1</v>
      </c>
      <c r="G304" s="348">
        <v>1</v>
      </c>
      <c r="H304" s="348">
        <v>1</v>
      </c>
      <c r="I304" s="348">
        <v>1</v>
      </c>
      <c r="J304" s="348">
        <v>1</v>
      </c>
      <c r="K304" s="348">
        <v>1</v>
      </c>
      <c r="L304" s="348">
        <v>1</v>
      </c>
      <c r="M304" s="348">
        <v>1</v>
      </c>
      <c r="N304" s="348">
        <v>1</v>
      </c>
      <c r="O304" s="348">
        <v>1</v>
      </c>
    </row>
    <row r="305" spans="1:15" hidden="1">
      <c r="A305" s="335" t="s">
        <v>208</v>
      </c>
      <c r="C305" s="349" t="s">
        <v>469</v>
      </c>
      <c r="D305" s="351">
        <v>750</v>
      </c>
      <c r="E305" s="351">
        <v>750</v>
      </c>
      <c r="F305" s="351">
        <v>750</v>
      </c>
      <c r="G305" s="351">
        <v>750</v>
      </c>
      <c r="H305" s="351">
        <v>750</v>
      </c>
      <c r="I305" s="351">
        <v>750</v>
      </c>
      <c r="J305" s="351">
        <v>750</v>
      </c>
      <c r="K305" s="351">
        <v>750</v>
      </c>
      <c r="L305" s="351">
        <v>750</v>
      </c>
      <c r="M305" s="351">
        <v>750</v>
      </c>
      <c r="N305" s="351">
        <v>750</v>
      </c>
      <c r="O305" s="351">
        <v>750</v>
      </c>
    </row>
    <row r="306" spans="1:15" hidden="1">
      <c r="A306" s="335" t="s">
        <v>208</v>
      </c>
      <c r="C306" s="349" t="s">
        <v>470</v>
      </c>
      <c r="D306" s="348">
        <v>0</v>
      </c>
      <c r="E306" s="348">
        <v>0</v>
      </c>
      <c r="F306" s="348">
        <v>0</v>
      </c>
      <c r="G306" s="348">
        <v>0</v>
      </c>
      <c r="H306" s="348">
        <v>0</v>
      </c>
      <c r="I306" s="348">
        <v>0</v>
      </c>
      <c r="J306" s="348">
        <v>0</v>
      </c>
      <c r="K306" s="348">
        <v>0</v>
      </c>
      <c r="L306" s="348">
        <v>0</v>
      </c>
      <c r="M306" s="348">
        <v>0</v>
      </c>
      <c r="N306" s="348">
        <v>0</v>
      </c>
      <c r="O306" s="348">
        <v>0</v>
      </c>
    </row>
    <row r="307" spans="1:15" hidden="1">
      <c r="A307" s="335" t="s">
        <v>208</v>
      </c>
      <c r="B307" s="335" t="s">
        <v>39</v>
      </c>
      <c r="C307" s="352" t="s">
        <v>471</v>
      </c>
      <c r="D307" s="351">
        <v>750</v>
      </c>
      <c r="E307" s="351">
        <v>750</v>
      </c>
      <c r="F307" s="351">
        <v>750</v>
      </c>
      <c r="G307" s="351">
        <v>750</v>
      </c>
      <c r="H307" s="351">
        <v>750</v>
      </c>
      <c r="I307" s="351">
        <v>750</v>
      </c>
      <c r="J307" s="351">
        <v>750</v>
      </c>
      <c r="K307" s="351">
        <v>750</v>
      </c>
      <c r="L307" s="351">
        <v>750</v>
      </c>
      <c r="M307" s="351">
        <v>750</v>
      </c>
      <c r="N307" s="351">
        <v>750</v>
      </c>
      <c r="O307" s="351">
        <v>750</v>
      </c>
    </row>
    <row r="308" spans="1:15" hidden="1">
      <c r="A308" s="335" t="s">
        <v>208</v>
      </c>
    </row>
    <row r="309" spans="1:15" hidden="1">
      <c r="A309" s="335" t="s">
        <v>208</v>
      </c>
      <c r="C309" s="349" t="s">
        <v>472</v>
      </c>
      <c r="D309" s="348">
        <v>16628.8</v>
      </c>
      <c r="E309" s="348">
        <v>16628.8</v>
      </c>
      <c r="F309" s="348">
        <v>15008.2</v>
      </c>
      <c r="G309" s="348">
        <v>16628.8</v>
      </c>
      <c r="H309" s="348">
        <v>21896</v>
      </c>
      <c r="I309" s="348">
        <v>24327</v>
      </c>
      <c r="J309" s="348">
        <v>21896</v>
      </c>
      <c r="K309" s="348">
        <v>21896</v>
      </c>
      <c r="L309" s="348">
        <v>21490.799999999999</v>
      </c>
      <c r="M309" s="348">
        <v>20898.3</v>
      </c>
      <c r="N309" s="348">
        <v>19240.3</v>
      </c>
      <c r="O309" s="348">
        <v>22549.5</v>
      </c>
    </row>
    <row r="310" spans="1:15" hidden="1">
      <c r="A310" s="335" t="s">
        <v>208</v>
      </c>
      <c r="C310" s="349" t="s">
        <v>473</v>
      </c>
      <c r="D310" s="348">
        <v>0</v>
      </c>
      <c r="E310" s="348">
        <v>0</v>
      </c>
      <c r="F310" s="348">
        <v>0</v>
      </c>
      <c r="G310" s="348">
        <v>0</v>
      </c>
      <c r="H310" s="348">
        <v>0</v>
      </c>
      <c r="I310" s="348">
        <v>0</v>
      </c>
      <c r="J310" s="348">
        <v>0</v>
      </c>
      <c r="K310" s="348">
        <v>0</v>
      </c>
      <c r="L310" s="348">
        <v>0</v>
      </c>
      <c r="M310" s="348">
        <v>0</v>
      </c>
      <c r="N310" s="348">
        <v>0</v>
      </c>
      <c r="O310" s="348">
        <v>0</v>
      </c>
    </row>
    <row r="311" spans="1:15" hidden="1">
      <c r="A311" s="335" t="s">
        <v>208</v>
      </c>
      <c r="C311" s="349" t="s">
        <v>474</v>
      </c>
      <c r="D311" s="353">
        <v>0.31</v>
      </c>
      <c r="E311" s="353">
        <v>0.31</v>
      </c>
      <c r="F311" s="353">
        <v>0.31</v>
      </c>
      <c r="G311" s="353">
        <v>0.31</v>
      </c>
      <c r="H311" s="353">
        <v>0.31</v>
      </c>
      <c r="I311" s="353">
        <v>0.31</v>
      </c>
      <c r="J311" s="353">
        <v>0.31</v>
      </c>
      <c r="K311" s="353">
        <v>0.31</v>
      </c>
      <c r="L311" s="353">
        <v>0.31</v>
      </c>
      <c r="M311" s="353">
        <v>0.31</v>
      </c>
      <c r="N311" s="353">
        <v>0.31</v>
      </c>
      <c r="O311" s="353">
        <v>0.31</v>
      </c>
    </row>
    <row r="312" spans="1:15" hidden="1">
      <c r="A312" s="335" t="s">
        <v>208</v>
      </c>
      <c r="C312" s="349" t="s">
        <v>475</v>
      </c>
      <c r="D312" s="353">
        <v>0</v>
      </c>
      <c r="E312" s="353">
        <v>0</v>
      </c>
      <c r="F312" s="353">
        <v>0</v>
      </c>
      <c r="G312" s="353">
        <v>0</v>
      </c>
      <c r="H312" s="353">
        <v>0</v>
      </c>
      <c r="I312" s="353">
        <v>0</v>
      </c>
      <c r="J312" s="353">
        <v>0</v>
      </c>
      <c r="K312" s="353">
        <v>0</v>
      </c>
      <c r="L312" s="353">
        <v>0</v>
      </c>
      <c r="M312" s="353">
        <v>0</v>
      </c>
      <c r="N312" s="353">
        <v>0</v>
      </c>
      <c r="O312" s="353">
        <v>0</v>
      </c>
    </row>
    <row r="313" spans="1:15" hidden="1">
      <c r="A313" s="335" t="s">
        <v>208</v>
      </c>
      <c r="C313" s="349" t="s">
        <v>476</v>
      </c>
      <c r="D313" s="351">
        <v>5154.9279999999999</v>
      </c>
      <c r="E313" s="351">
        <v>5154.9279999999999</v>
      </c>
      <c r="F313" s="351">
        <v>4652.5420000000004</v>
      </c>
      <c r="G313" s="351">
        <v>5154.9279999999999</v>
      </c>
      <c r="H313" s="351">
        <v>6787.76</v>
      </c>
      <c r="I313" s="351">
        <v>7541.37</v>
      </c>
      <c r="J313" s="351">
        <v>6787.76</v>
      </c>
      <c r="K313" s="351">
        <v>6787.76</v>
      </c>
      <c r="L313" s="351">
        <v>6662.1480000000001</v>
      </c>
      <c r="M313" s="351">
        <v>6478.473</v>
      </c>
      <c r="N313" s="351">
        <v>5964.4929999999995</v>
      </c>
      <c r="O313" s="351">
        <v>6990.3450000000003</v>
      </c>
    </row>
    <row r="314" spans="1:15" hidden="1">
      <c r="A314" s="335" t="s">
        <v>208</v>
      </c>
      <c r="C314" s="349" t="s">
        <v>477</v>
      </c>
      <c r="D314" s="348">
        <v>0</v>
      </c>
      <c r="E314" s="348">
        <v>0</v>
      </c>
      <c r="F314" s="348">
        <v>0</v>
      </c>
      <c r="G314" s="348">
        <v>0</v>
      </c>
      <c r="H314" s="348">
        <v>0</v>
      </c>
      <c r="I314" s="348">
        <v>0</v>
      </c>
      <c r="J314" s="348">
        <v>0</v>
      </c>
      <c r="K314" s="348">
        <v>0</v>
      </c>
      <c r="L314" s="348">
        <v>0</v>
      </c>
      <c r="M314" s="348">
        <v>0</v>
      </c>
      <c r="N314" s="348">
        <v>0</v>
      </c>
      <c r="O314" s="348">
        <v>0</v>
      </c>
    </row>
    <row r="315" spans="1:15" hidden="1">
      <c r="A315" s="335" t="s">
        <v>208</v>
      </c>
      <c r="B315" s="335" t="s">
        <v>119</v>
      </c>
      <c r="C315" s="352" t="s">
        <v>478</v>
      </c>
      <c r="D315" s="351">
        <v>5154.9279999999999</v>
      </c>
      <c r="E315" s="351">
        <v>5154.9279999999999</v>
      </c>
      <c r="F315" s="351">
        <v>4652.5420000000004</v>
      </c>
      <c r="G315" s="351">
        <v>5154.9279999999999</v>
      </c>
      <c r="H315" s="351">
        <v>6787.76</v>
      </c>
      <c r="I315" s="351">
        <v>7541.37</v>
      </c>
      <c r="J315" s="351">
        <v>6787.76</v>
      </c>
      <c r="K315" s="351">
        <v>6787.76</v>
      </c>
      <c r="L315" s="351">
        <v>6662.1480000000001</v>
      </c>
      <c r="M315" s="351">
        <v>6478.473</v>
      </c>
      <c r="N315" s="351">
        <v>5964.4929999999995</v>
      </c>
      <c r="O315" s="351">
        <v>6990.3450000000003</v>
      </c>
    </row>
    <row r="316" spans="1:15" hidden="1">
      <c r="A316" s="335" t="s">
        <v>208</v>
      </c>
    </row>
    <row r="317" spans="1:15" hidden="1">
      <c r="A317" s="335" t="s">
        <v>208</v>
      </c>
      <c r="B317" s="335" t="s">
        <v>374</v>
      </c>
      <c r="C317" s="349" t="s">
        <v>289</v>
      </c>
      <c r="D317" s="348">
        <v>16560</v>
      </c>
      <c r="E317" s="348">
        <v>16560</v>
      </c>
      <c r="F317" s="348">
        <v>16560</v>
      </c>
      <c r="G317" s="348">
        <v>16560</v>
      </c>
      <c r="H317" s="348">
        <v>16560</v>
      </c>
      <c r="I317" s="348">
        <v>16560</v>
      </c>
      <c r="J317" s="348">
        <v>16560</v>
      </c>
      <c r="K317" s="348">
        <v>16560</v>
      </c>
      <c r="L317" s="348">
        <v>16560</v>
      </c>
      <c r="M317" s="348">
        <v>16560</v>
      </c>
      <c r="N317" s="348">
        <v>16560</v>
      </c>
      <c r="O317" s="348">
        <v>16560</v>
      </c>
    </row>
    <row r="318" spans="1:15" hidden="1">
      <c r="A318" s="335" t="s">
        <v>208</v>
      </c>
      <c r="C318" s="349" t="s">
        <v>290</v>
      </c>
      <c r="D318" s="350">
        <v>10.89</v>
      </c>
      <c r="E318" s="350">
        <v>10.89</v>
      </c>
      <c r="F318" s="350">
        <v>10.89</v>
      </c>
      <c r="G318" s="350">
        <v>10.89</v>
      </c>
      <c r="H318" s="350">
        <v>10.89</v>
      </c>
      <c r="I318" s="350">
        <v>10.89</v>
      </c>
      <c r="J318" s="350">
        <v>10.89</v>
      </c>
      <c r="K318" s="350">
        <v>10.89</v>
      </c>
      <c r="L318" s="350">
        <v>10.89</v>
      </c>
      <c r="M318" s="350">
        <v>10.89</v>
      </c>
      <c r="N318" s="350">
        <v>10.89</v>
      </c>
      <c r="O318" s="350">
        <v>10.89</v>
      </c>
    </row>
    <row r="319" spans="1:15" hidden="1">
      <c r="A319" s="335" t="s">
        <v>208</v>
      </c>
      <c r="B319" s="336" t="s">
        <v>65</v>
      </c>
      <c r="C319" s="352" t="s">
        <v>479</v>
      </c>
      <c r="D319" s="351">
        <v>180338.40000000002</v>
      </c>
      <c r="E319" s="351">
        <v>180338.40000000002</v>
      </c>
      <c r="F319" s="351">
        <v>180338.40000000002</v>
      </c>
      <c r="G319" s="351">
        <v>180338.40000000002</v>
      </c>
      <c r="H319" s="351">
        <v>180338.40000000002</v>
      </c>
      <c r="I319" s="351">
        <v>180338.40000000002</v>
      </c>
      <c r="J319" s="351">
        <v>180338.40000000002</v>
      </c>
      <c r="K319" s="351">
        <v>180338.40000000002</v>
      </c>
      <c r="L319" s="351">
        <v>180338.40000000002</v>
      </c>
      <c r="M319" s="351">
        <v>180338.40000000002</v>
      </c>
      <c r="N319" s="351">
        <v>180338.40000000002</v>
      </c>
      <c r="O319" s="351">
        <v>180338.40000000002</v>
      </c>
    </row>
    <row r="320" spans="1:15" hidden="1">
      <c r="A320" s="335" t="s">
        <v>208</v>
      </c>
    </row>
    <row r="321" spans="1:15" hidden="1">
      <c r="A321" s="335" t="s">
        <v>208</v>
      </c>
      <c r="C321" s="349" t="s">
        <v>288</v>
      </c>
      <c r="D321" s="350">
        <v>0</v>
      </c>
      <c r="E321" s="350">
        <v>0</v>
      </c>
      <c r="F321" s="350">
        <v>0</v>
      </c>
      <c r="G321" s="350">
        <v>0</v>
      </c>
      <c r="H321" s="350">
        <v>0</v>
      </c>
      <c r="I321" s="350">
        <v>0</v>
      </c>
      <c r="J321" s="350">
        <v>0</v>
      </c>
      <c r="K321" s="350">
        <v>0</v>
      </c>
      <c r="L321" s="350">
        <v>0</v>
      </c>
      <c r="M321" s="350">
        <v>0</v>
      </c>
      <c r="N321" s="350">
        <v>0</v>
      </c>
      <c r="O321" s="350">
        <v>0</v>
      </c>
    </row>
    <row r="322" spans="1:15" hidden="1">
      <c r="A322" s="335" t="s">
        <v>208</v>
      </c>
      <c r="B322" s="335" t="s">
        <v>146</v>
      </c>
      <c r="C322" s="352" t="s">
        <v>480</v>
      </c>
      <c r="D322" s="351">
        <v>0</v>
      </c>
      <c r="E322" s="351">
        <v>0</v>
      </c>
      <c r="F322" s="351">
        <v>0</v>
      </c>
      <c r="G322" s="351">
        <v>0</v>
      </c>
      <c r="H322" s="351">
        <v>0</v>
      </c>
      <c r="I322" s="351">
        <v>0</v>
      </c>
      <c r="J322" s="351">
        <v>0</v>
      </c>
      <c r="K322" s="351">
        <v>0</v>
      </c>
      <c r="L322" s="351">
        <v>0</v>
      </c>
      <c r="M322" s="351">
        <v>0</v>
      </c>
      <c r="N322" s="351">
        <v>0</v>
      </c>
      <c r="O322" s="351">
        <v>0</v>
      </c>
    </row>
    <row r="323" spans="1:15" hidden="1">
      <c r="A323" s="335" t="s">
        <v>208</v>
      </c>
    </row>
    <row r="324" spans="1:15" hidden="1">
      <c r="A324" s="335" t="s">
        <v>208</v>
      </c>
      <c r="B324" s="335" t="s">
        <v>147</v>
      </c>
      <c r="C324" s="349" t="s">
        <v>481</v>
      </c>
      <c r="D324" s="348">
        <v>0</v>
      </c>
      <c r="E324" s="348">
        <v>0</v>
      </c>
      <c r="F324" s="348">
        <v>0</v>
      </c>
      <c r="G324" s="348">
        <v>0</v>
      </c>
      <c r="H324" s="348">
        <v>0</v>
      </c>
      <c r="I324" s="348">
        <v>0</v>
      </c>
      <c r="J324" s="348">
        <v>0</v>
      </c>
      <c r="K324" s="348">
        <v>0</v>
      </c>
      <c r="L324" s="348">
        <v>0</v>
      </c>
      <c r="M324" s="348">
        <v>0</v>
      </c>
      <c r="N324" s="348">
        <v>0</v>
      </c>
      <c r="O324" s="348">
        <v>0</v>
      </c>
    </row>
    <row r="325" spans="1:15" hidden="1">
      <c r="A325" s="335" t="s">
        <v>208</v>
      </c>
    </row>
    <row r="326" spans="1:15" hidden="1">
      <c r="A326" s="335" t="s">
        <v>208</v>
      </c>
      <c r="B326" s="335" t="s">
        <v>58</v>
      </c>
      <c r="C326" s="349" t="s">
        <v>482</v>
      </c>
      <c r="D326" s="348">
        <v>0</v>
      </c>
      <c r="E326" s="348">
        <v>0</v>
      </c>
      <c r="F326" s="348">
        <v>0</v>
      </c>
      <c r="G326" s="348">
        <v>0</v>
      </c>
      <c r="H326" s="348">
        <v>0</v>
      </c>
      <c r="I326" s="348">
        <v>0</v>
      </c>
      <c r="J326" s="348">
        <v>0</v>
      </c>
      <c r="K326" s="348">
        <v>0</v>
      </c>
      <c r="L326" s="348">
        <v>0</v>
      </c>
      <c r="M326" s="348">
        <v>0</v>
      </c>
      <c r="N326" s="348">
        <v>0</v>
      </c>
      <c r="O326" s="348">
        <v>0</v>
      </c>
    </row>
    <row r="327" spans="1:15" hidden="1">
      <c r="A327" s="335" t="s">
        <v>208</v>
      </c>
      <c r="B327" s="335" t="s">
        <v>115</v>
      </c>
      <c r="C327" s="349" t="s">
        <v>483</v>
      </c>
      <c r="D327" s="348">
        <v>174.43071198238758</v>
      </c>
      <c r="E327" s="348">
        <v>175.59079470167103</v>
      </c>
      <c r="F327" s="348">
        <v>180.45984308937142</v>
      </c>
      <c r="G327" s="348">
        <v>186.17725124705524</v>
      </c>
      <c r="H327" s="348">
        <v>205.85437217591448</v>
      </c>
      <c r="I327" s="348">
        <v>211.36025941598328</v>
      </c>
      <c r="J327" s="348">
        <v>212.42441430415857</v>
      </c>
      <c r="K327" s="348">
        <v>214.34005850744461</v>
      </c>
      <c r="L327" s="348">
        <v>216.16726913674597</v>
      </c>
      <c r="M327" s="348">
        <v>211.02169607211732</v>
      </c>
      <c r="N327" s="348">
        <v>191.71685466557702</v>
      </c>
      <c r="O327" s="348">
        <v>194.65092327909485</v>
      </c>
    </row>
    <row r="328" spans="1:15" hidden="1">
      <c r="A328" s="335" t="s">
        <v>208</v>
      </c>
      <c r="B328" s="335" t="s">
        <v>115</v>
      </c>
      <c r="C328" s="349" t="s">
        <v>484</v>
      </c>
      <c r="D328" s="348">
        <v>0</v>
      </c>
      <c r="E328" s="348">
        <v>0</v>
      </c>
      <c r="F328" s="348">
        <v>0</v>
      </c>
      <c r="G328" s="348">
        <v>255.029955933032</v>
      </c>
      <c r="H328" s="348">
        <v>0</v>
      </c>
      <c r="I328" s="348">
        <v>0</v>
      </c>
      <c r="J328" s="348">
        <v>0</v>
      </c>
      <c r="K328" s="348">
        <v>0</v>
      </c>
      <c r="L328" s="348">
        <v>0</v>
      </c>
      <c r="M328" s="348">
        <v>283.6190784993143</v>
      </c>
      <c r="N328" s="348">
        <v>0</v>
      </c>
      <c r="O328" s="348">
        <v>0</v>
      </c>
    </row>
    <row r="329" spans="1:15" hidden="1">
      <c r="A329" s="335" t="s">
        <v>208</v>
      </c>
      <c r="B329" s="335" t="s">
        <v>56</v>
      </c>
      <c r="C329" s="349" t="s">
        <v>485</v>
      </c>
      <c r="D329" s="348">
        <v>81104.823802744359</v>
      </c>
      <c r="E329" s="348">
        <v>79755.003541261001</v>
      </c>
      <c r="F329" s="348">
        <v>67706.778319777601</v>
      </c>
      <c r="G329" s="348">
        <v>65777.101207263462</v>
      </c>
      <c r="H329" s="348">
        <v>79343.917759405347</v>
      </c>
      <c r="I329" s="348">
        <v>81909.771821455084</v>
      </c>
      <c r="J329" s="348">
        <v>74311.066668503307</v>
      </c>
      <c r="K329" s="348">
        <v>75453.003360915172</v>
      </c>
      <c r="L329" s="348">
        <v>75073.357645408934</v>
      </c>
      <c r="M329" s="348">
        <v>79686.259808923642</v>
      </c>
      <c r="N329" s="348">
        <v>89177.631914183017</v>
      </c>
      <c r="O329" s="348">
        <v>112691.56771585078</v>
      </c>
    </row>
    <row r="330" spans="1:15" hidden="1">
      <c r="A330" s="335" t="s">
        <v>208</v>
      </c>
      <c r="C330" s="349" t="s">
        <v>486</v>
      </c>
      <c r="D330" s="348">
        <v>0</v>
      </c>
      <c r="E330" s="348">
        <v>0</v>
      </c>
      <c r="F330" s="348">
        <v>0</v>
      </c>
      <c r="G330" s="348">
        <v>0</v>
      </c>
      <c r="H330" s="348">
        <v>0</v>
      </c>
      <c r="I330" s="348">
        <v>0</v>
      </c>
      <c r="J330" s="348">
        <v>0</v>
      </c>
      <c r="K330" s="348">
        <v>0</v>
      </c>
      <c r="L330" s="348">
        <v>0</v>
      </c>
      <c r="M330" s="348">
        <v>0</v>
      </c>
      <c r="N330" s="348">
        <v>0</v>
      </c>
      <c r="O330" s="348">
        <v>0</v>
      </c>
    </row>
    <row r="331" spans="1:15" hidden="1">
      <c r="A331" s="335" t="s">
        <v>208</v>
      </c>
    </row>
    <row r="332" spans="1:15" hidden="1">
      <c r="A332" s="317"/>
      <c r="B332" s="317"/>
      <c r="C332" s="354" t="s">
        <v>64</v>
      </c>
      <c r="D332" s="355"/>
      <c r="E332" s="355"/>
      <c r="F332" s="355"/>
      <c r="G332" s="355"/>
      <c r="H332" s="355"/>
      <c r="I332" s="355"/>
      <c r="J332" s="355"/>
      <c r="K332" s="355"/>
      <c r="L332" s="355"/>
      <c r="M332" s="355"/>
      <c r="N332" s="355"/>
      <c r="O332" s="355"/>
    </row>
    <row r="333" spans="1:15" hidden="1">
      <c r="C333" s="349" t="s">
        <v>464</v>
      </c>
      <c r="D333" s="348">
        <v>333109</v>
      </c>
      <c r="E333" s="348">
        <v>333204</v>
      </c>
      <c r="F333" s="348">
        <v>333667</v>
      </c>
      <c r="G333" s="348">
        <v>333121</v>
      </c>
      <c r="H333" s="348">
        <v>332524</v>
      </c>
      <c r="I333" s="348">
        <v>332046</v>
      </c>
      <c r="J333" s="348">
        <v>331439</v>
      </c>
      <c r="K333" s="348">
        <v>331236</v>
      </c>
      <c r="L333" s="348">
        <v>330617</v>
      </c>
      <c r="M333" s="348">
        <v>331200</v>
      </c>
      <c r="N333" s="348">
        <v>332020</v>
      </c>
      <c r="O333" s="348">
        <v>333392</v>
      </c>
    </row>
    <row r="334" spans="1:15" hidden="1">
      <c r="C334" s="349" t="s">
        <v>465</v>
      </c>
      <c r="D334" s="348">
        <v>1336</v>
      </c>
      <c r="E334" s="348">
        <v>1337</v>
      </c>
      <c r="F334" s="348">
        <v>1338</v>
      </c>
      <c r="G334" s="348">
        <v>1334</v>
      </c>
      <c r="H334" s="348">
        <v>1324</v>
      </c>
      <c r="I334" s="348">
        <v>1309</v>
      </c>
      <c r="J334" s="348">
        <v>1300</v>
      </c>
      <c r="K334" s="348">
        <v>1295</v>
      </c>
      <c r="L334" s="348">
        <v>1292</v>
      </c>
      <c r="M334" s="348">
        <v>1302</v>
      </c>
      <c r="N334" s="348">
        <v>1322</v>
      </c>
      <c r="O334" s="348">
        <v>1333</v>
      </c>
    </row>
    <row r="335" spans="1:15" hidden="1">
      <c r="C335" s="349" t="s">
        <v>466</v>
      </c>
      <c r="D335" s="350">
        <v>3273.7900000000004</v>
      </c>
      <c r="E335" s="350">
        <v>3273.7900000000004</v>
      </c>
      <c r="F335" s="350">
        <v>3273.7900000000004</v>
      </c>
      <c r="G335" s="350">
        <v>3273.7900000000004</v>
      </c>
      <c r="H335" s="350">
        <v>3273.7900000000004</v>
      </c>
      <c r="I335" s="350">
        <v>3273.7900000000004</v>
      </c>
      <c r="J335" s="350">
        <v>3273.7900000000004</v>
      </c>
      <c r="K335" s="350">
        <v>3273.7900000000004</v>
      </c>
      <c r="L335" s="350">
        <v>3273.7900000000004</v>
      </c>
      <c r="M335" s="350">
        <v>3273.7900000000004</v>
      </c>
      <c r="N335" s="350">
        <v>3273.7900000000004</v>
      </c>
      <c r="O335" s="350">
        <v>3273.7900000000004</v>
      </c>
    </row>
    <row r="336" spans="1:15" hidden="1">
      <c r="C336" s="349" t="s">
        <v>467</v>
      </c>
      <c r="D336" s="350">
        <v>810.28</v>
      </c>
      <c r="E336" s="350">
        <v>810.28</v>
      </c>
      <c r="F336" s="350">
        <v>810.28</v>
      </c>
      <c r="G336" s="350">
        <v>810.28</v>
      </c>
      <c r="H336" s="350">
        <v>810.28</v>
      </c>
      <c r="I336" s="350">
        <v>810.28</v>
      </c>
      <c r="J336" s="350">
        <v>810.28</v>
      </c>
      <c r="K336" s="350">
        <v>810.28</v>
      </c>
      <c r="L336" s="350">
        <v>810.28</v>
      </c>
      <c r="M336" s="350">
        <v>810.28</v>
      </c>
      <c r="N336" s="350">
        <v>810.28</v>
      </c>
      <c r="O336" s="350">
        <v>810.28</v>
      </c>
    </row>
    <row r="337" spans="3:15" hidden="1">
      <c r="C337" s="349" t="s">
        <v>468</v>
      </c>
      <c r="D337" s="348">
        <v>130</v>
      </c>
      <c r="E337" s="348">
        <v>118</v>
      </c>
      <c r="F337" s="348">
        <v>130</v>
      </c>
      <c r="G337" s="348">
        <v>126</v>
      </c>
      <c r="H337" s="348">
        <v>130</v>
      </c>
      <c r="I337" s="348">
        <v>126</v>
      </c>
      <c r="J337" s="348">
        <v>130</v>
      </c>
      <c r="K337" s="348">
        <v>130</v>
      </c>
      <c r="L337" s="348">
        <v>126</v>
      </c>
      <c r="M337" s="348">
        <v>130</v>
      </c>
      <c r="N337" s="348">
        <v>126</v>
      </c>
      <c r="O337" s="348">
        <v>130</v>
      </c>
    </row>
    <row r="338" spans="3:15" hidden="1">
      <c r="C338" s="349" t="s">
        <v>469</v>
      </c>
      <c r="D338" s="351">
        <v>8079413.8600000003</v>
      </c>
      <c r="E338" s="351">
        <v>7305706.2800000003</v>
      </c>
      <c r="F338" s="351">
        <v>8091885.1600000001</v>
      </c>
      <c r="G338" s="351">
        <v>7818125.2999999998</v>
      </c>
      <c r="H338" s="351">
        <v>8053866.7599999998</v>
      </c>
      <c r="I338" s="351">
        <v>7771967.2999999998</v>
      </c>
      <c r="J338" s="351">
        <v>8006838.21</v>
      </c>
      <c r="K338" s="351">
        <v>7997786.2100000009</v>
      </c>
      <c r="L338" s="351">
        <v>7726974.7999999998</v>
      </c>
      <c r="M338" s="351">
        <v>8004631.0099999998</v>
      </c>
      <c r="N338" s="351">
        <v>7783587.7999999998</v>
      </c>
      <c r="O338" s="351">
        <v>8080922.0100000007</v>
      </c>
    </row>
    <row r="339" spans="3:15" hidden="1">
      <c r="C339" s="349" t="s">
        <v>470</v>
      </c>
      <c r="D339" s="348">
        <v>504625.44</v>
      </c>
      <c r="E339" s="348">
        <v>456098.72000000003</v>
      </c>
      <c r="F339" s="348">
        <v>505307.44</v>
      </c>
      <c r="G339" s="348">
        <v>487687.19999999995</v>
      </c>
      <c r="H339" s="348">
        <v>500533.44</v>
      </c>
      <c r="I339" s="348">
        <v>479437.19999999995</v>
      </c>
      <c r="J339" s="348">
        <v>492772.28</v>
      </c>
      <c r="K339" s="348">
        <v>491067.28</v>
      </c>
      <c r="L339" s="348">
        <v>474236.39999999997</v>
      </c>
      <c r="M339" s="348">
        <v>493454.28</v>
      </c>
      <c r="N339" s="348">
        <v>484136.39999999997</v>
      </c>
      <c r="O339" s="348">
        <v>504025.28</v>
      </c>
    </row>
    <row r="340" spans="3:15" hidden="1">
      <c r="C340" s="352" t="s">
        <v>471</v>
      </c>
      <c r="D340" s="351">
        <v>8584039.2999999989</v>
      </c>
      <c r="E340" s="351">
        <v>7761805</v>
      </c>
      <c r="F340" s="351">
        <v>8597192.5999999978</v>
      </c>
      <c r="G340" s="351">
        <v>8305812.5</v>
      </c>
      <c r="H340" s="351">
        <v>8554400.1999999993</v>
      </c>
      <c r="I340" s="351">
        <v>8251404.5</v>
      </c>
      <c r="J340" s="351">
        <v>8499610.4900000002</v>
      </c>
      <c r="K340" s="351">
        <v>8488853.4900000002</v>
      </c>
      <c r="L340" s="351">
        <v>8201211.2000000002</v>
      </c>
      <c r="M340" s="351">
        <v>8498085.290000001</v>
      </c>
      <c r="N340" s="351">
        <v>8267724.2000000002</v>
      </c>
      <c r="O340" s="351">
        <v>8584947.290000001</v>
      </c>
    </row>
    <row r="341" spans="3:15" hidden="1"/>
    <row r="342" spans="3:15" hidden="1">
      <c r="C342" s="349" t="s">
        <v>472</v>
      </c>
      <c r="D342" s="348">
        <v>8160568.0942550767</v>
      </c>
      <c r="E342" s="348">
        <v>6969458.5544170821</v>
      </c>
      <c r="F342" s="348">
        <v>5635203.6749690119</v>
      </c>
      <c r="G342" s="348">
        <v>3121043.8902496966</v>
      </c>
      <c r="H342" s="348">
        <v>2234528.3635451146</v>
      </c>
      <c r="I342" s="348">
        <v>1807514.6415255875</v>
      </c>
      <c r="J342" s="348">
        <v>1708611.6300184513</v>
      </c>
      <c r="K342" s="348">
        <v>1711914.8039731088</v>
      </c>
      <c r="L342" s="348">
        <v>1736289.4469761895</v>
      </c>
      <c r="M342" s="348">
        <v>2677369.300852749</v>
      </c>
      <c r="N342" s="348">
        <v>4836643.5621877098</v>
      </c>
      <c r="O342" s="348">
        <v>6943798.2943296107</v>
      </c>
    </row>
    <row r="343" spans="3:15" hidden="1">
      <c r="C343" s="349" t="s">
        <v>473</v>
      </c>
      <c r="D343" s="348">
        <v>0</v>
      </c>
      <c r="E343" s="348">
        <v>0</v>
      </c>
      <c r="F343" s="348">
        <v>0</v>
      </c>
      <c r="G343" s="348">
        <v>365408.97807699826</v>
      </c>
      <c r="H343" s="348">
        <v>244518.8416048541</v>
      </c>
      <c r="I343" s="348">
        <v>174140.4547469379</v>
      </c>
      <c r="J343" s="348">
        <v>172286.55492571209</v>
      </c>
      <c r="K343" s="348">
        <v>170601.2703648638</v>
      </c>
      <c r="L343" s="348">
        <v>189200.0278165054</v>
      </c>
      <c r="M343" s="348">
        <v>291043.4074434677</v>
      </c>
      <c r="N343" s="348">
        <v>0</v>
      </c>
      <c r="O343" s="348">
        <v>0</v>
      </c>
    </row>
    <row r="344" spans="3:15" hidden="1">
      <c r="C344" s="349" t="s">
        <v>474</v>
      </c>
      <c r="D344" s="353">
        <v>19.4023</v>
      </c>
      <c r="E344" s="353">
        <v>19.4023</v>
      </c>
      <c r="F344" s="353">
        <v>19.4023</v>
      </c>
      <c r="G344" s="353">
        <v>19.4023</v>
      </c>
      <c r="H344" s="353">
        <v>19.4023</v>
      </c>
      <c r="I344" s="353">
        <v>19.4023</v>
      </c>
      <c r="J344" s="353">
        <v>19.4023</v>
      </c>
      <c r="K344" s="353">
        <v>19.4023</v>
      </c>
      <c r="L344" s="353">
        <v>19.4023</v>
      </c>
      <c r="M344" s="353">
        <v>19.4023</v>
      </c>
      <c r="N344" s="353">
        <v>19.4023</v>
      </c>
      <c r="O344" s="353">
        <v>19.4023</v>
      </c>
    </row>
    <row r="345" spans="3:15" hidden="1">
      <c r="C345" s="349" t="s">
        <v>475</v>
      </c>
      <c r="D345" s="353">
        <v>9.2996000000000016</v>
      </c>
      <c r="E345" s="353">
        <v>9.2996000000000016</v>
      </c>
      <c r="F345" s="353">
        <v>9.2996000000000016</v>
      </c>
      <c r="G345" s="353">
        <v>7.7996000000000008</v>
      </c>
      <c r="H345" s="353">
        <v>7.7996000000000008</v>
      </c>
      <c r="I345" s="353">
        <v>7.7996000000000008</v>
      </c>
      <c r="J345" s="353">
        <v>7.7996000000000008</v>
      </c>
      <c r="K345" s="353">
        <v>7.7996000000000008</v>
      </c>
      <c r="L345" s="353">
        <v>7.7996000000000008</v>
      </c>
      <c r="M345" s="353">
        <v>7.7996000000000008</v>
      </c>
      <c r="N345" s="353">
        <v>9.2996000000000016</v>
      </c>
      <c r="O345" s="353">
        <v>9.2996000000000016</v>
      </c>
    </row>
    <row r="346" spans="3:15" hidden="1">
      <c r="C346" s="349" t="s">
        <v>476</v>
      </c>
      <c r="D346" s="351">
        <v>28844117.842059411</v>
      </c>
      <c r="E346" s="351">
        <v>24415556.123211168</v>
      </c>
      <c r="F346" s="351">
        <v>18265621.87773294</v>
      </c>
      <c r="G346" s="351">
        <v>8377909.5720727267</v>
      </c>
      <c r="H346" s="351">
        <v>4283798.4485549564</v>
      </c>
      <c r="I346" s="351">
        <v>2824018.8049291736</v>
      </c>
      <c r="J346" s="351">
        <v>2490547.0896458528</v>
      </c>
      <c r="K346" s="351">
        <v>2477593.2466827561</v>
      </c>
      <c r="L346" s="351">
        <v>2684013.9232188733</v>
      </c>
      <c r="M346" s="351">
        <v>6082369.1436824817</v>
      </c>
      <c r="N346" s="351">
        <v>15050157.743033804</v>
      </c>
      <c r="O346" s="351">
        <v>24070175.225551475</v>
      </c>
    </row>
    <row r="347" spans="3:15" hidden="1">
      <c r="C347" s="349" t="s">
        <v>477</v>
      </c>
      <c r="D347" s="348">
        <v>0</v>
      </c>
      <c r="E347" s="348">
        <v>0</v>
      </c>
      <c r="F347" s="348">
        <v>0</v>
      </c>
      <c r="G347" s="348">
        <v>1107928.944115465</v>
      </c>
      <c r="H347" s="348">
        <v>705350.24150606047</v>
      </c>
      <c r="I347" s="348">
        <v>479791.01218582736</v>
      </c>
      <c r="J347" s="348">
        <v>468871.96519364574</v>
      </c>
      <c r="K347" s="348">
        <v>455917.9535321389</v>
      </c>
      <c r="L347" s="348">
        <v>516501.22255209356</v>
      </c>
      <c r="M347" s="348">
        <v>833585.98684028652</v>
      </c>
      <c r="N347" s="348">
        <v>0</v>
      </c>
      <c r="O347" s="348">
        <v>0</v>
      </c>
    </row>
    <row r="348" spans="3:15" hidden="1">
      <c r="C348" s="352" t="s">
        <v>478</v>
      </c>
      <c r="D348" s="351">
        <v>28844117.842059411</v>
      </c>
      <c r="E348" s="351">
        <v>24415556.123211168</v>
      </c>
      <c r="F348" s="351">
        <v>18265621.87773294</v>
      </c>
      <c r="G348" s="351">
        <v>9485838.5161881912</v>
      </c>
      <c r="H348" s="351">
        <v>4989148.690061016</v>
      </c>
      <c r="I348" s="351">
        <v>3303809.8171150009</v>
      </c>
      <c r="J348" s="351">
        <v>2959419.0548394988</v>
      </c>
      <c r="K348" s="351">
        <v>2933511.2002148945</v>
      </c>
      <c r="L348" s="351">
        <v>3200515.145770967</v>
      </c>
      <c r="M348" s="351">
        <v>6915955.1305227689</v>
      </c>
      <c r="N348" s="351">
        <v>15050157.743033804</v>
      </c>
      <c r="O348" s="351">
        <v>24070175.225551475</v>
      </c>
    </row>
    <row r="349" spans="3:15" hidden="1"/>
    <row r="350" spans="3:15" hidden="1">
      <c r="C350" s="349" t="s">
        <v>289</v>
      </c>
      <c r="D350" s="348">
        <v>116915.64263355143</v>
      </c>
      <c r="E350" s="348">
        <v>117214.84181820592</v>
      </c>
      <c r="F350" s="348">
        <v>117514.04100286042</v>
      </c>
      <c r="G350" s="348">
        <v>117813.24018751492</v>
      </c>
      <c r="H350" s="348">
        <v>118112.43937216942</v>
      </c>
      <c r="I350" s="348">
        <v>118411.63855682423</v>
      </c>
      <c r="J350" s="348">
        <v>118710.83774147823</v>
      </c>
      <c r="K350" s="348">
        <v>118710.83774147823</v>
      </c>
      <c r="L350" s="348">
        <v>118710.83774147823</v>
      </c>
      <c r="M350" s="348">
        <v>118710.83774147823</v>
      </c>
      <c r="N350" s="348">
        <v>118710.83774147823</v>
      </c>
      <c r="O350" s="348">
        <v>118710.83774147823</v>
      </c>
    </row>
    <row r="351" spans="3:15" hidden="1">
      <c r="C351" s="349" t="s">
        <v>290</v>
      </c>
      <c r="D351" s="350">
        <v>36.33</v>
      </c>
      <c r="E351" s="350">
        <v>36.33</v>
      </c>
      <c r="F351" s="350">
        <v>36.33</v>
      </c>
      <c r="G351" s="350">
        <v>36.33</v>
      </c>
      <c r="H351" s="350">
        <v>36.33</v>
      </c>
      <c r="I351" s="350">
        <v>36.33</v>
      </c>
      <c r="J351" s="350">
        <v>36.33</v>
      </c>
      <c r="K351" s="350">
        <v>36.33</v>
      </c>
      <c r="L351" s="350">
        <v>36.33</v>
      </c>
      <c r="M351" s="350">
        <v>36.33</v>
      </c>
      <c r="N351" s="350">
        <v>36.33</v>
      </c>
      <c r="O351" s="350">
        <v>36.33</v>
      </c>
    </row>
    <row r="352" spans="3:15" hidden="1">
      <c r="C352" s="352" t="s">
        <v>479</v>
      </c>
      <c r="D352" s="351">
        <v>922061.96495864971</v>
      </c>
      <c r="E352" s="351">
        <v>924270.05494139984</v>
      </c>
      <c r="F352" s="351">
        <v>926478.14492415008</v>
      </c>
      <c r="G352" s="351">
        <v>928686.23490690032</v>
      </c>
      <c r="H352" s="351">
        <v>930894.32488965045</v>
      </c>
      <c r="I352" s="351">
        <v>933102.41487240291</v>
      </c>
      <c r="J352" s="351">
        <v>935310.50485514954</v>
      </c>
      <c r="K352" s="351">
        <v>935310.50485514954</v>
      </c>
      <c r="L352" s="351">
        <v>935310.50485514954</v>
      </c>
      <c r="M352" s="351">
        <v>935310.50485514954</v>
      </c>
      <c r="N352" s="351">
        <v>935310.50485514954</v>
      </c>
      <c r="O352" s="351">
        <v>935310.50485514954</v>
      </c>
    </row>
    <row r="353" spans="3:15" hidden="1"/>
    <row r="354" spans="3:15" hidden="1">
      <c r="C354" s="349" t="s">
        <v>288</v>
      </c>
      <c r="D354" s="350">
        <v>1650</v>
      </c>
      <c r="E354" s="350">
        <v>1650</v>
      </c>
      <c r="F354" s="350">
        <v>1650</v>
      </c>
      <c r="G354" s="350">
        <v>1650</v>
      </c>
      <c r="H354" s="350">
        <v>1650</v>
      </c>
      <c r="I354" s="350">
        <v>1650</v>
      </c>
      <c r="J354" s="350">
        <v>1650</v>
      </c>
      <c r="K354" s="350">
        <v>1650</v>
      </c>
      <c r="L354" s="350">
        <v>1650</v>
      </c>
      <c r="M354" s="350">
        <v>1650</v>
      </c>
      <c r="N354" s="350">
        <v>1650</v>
      </c>
      <c r="O354" s="350">
        <v>1650</v>
      </c>
    </row>
    <row r="355" spans="3:15" hidden="1">
      <c r="C355" s="352" t="s">
        <v>480</v>
      </c>
      <c r="D355" s="351">
        <v>48400</v>
      </c>
      <c r="E355" s="351">
        <v>48400</v>
      </c>
      <c r="F355" s="351">
        <v>48400</v>
      </c>
      <c r="G355" s="351">
        <v>48400</v>
      </c>
      <c r="H355" s="351">
        <v>48400</v>
      </c>
      <c r="I355" s="351">
        <v>48400</v>
      </c>
      <c r="J355" s="351">
        <v>48400</v>
      </c>
      <c r="K355" s="351">
        <v>48400</v>
      </c>
      <c r="L355" s="351">
        <v>48400</v>
      </c>
      <c r="M355" s="351">
        <v>48400</v>
      </c>
      <c r="N355" s="351">
        <v>48400</v>
      </c>
      <c r="O355" s="351">
        <v>48400</v>
      </c>
    </row>
    <row r="356" spans="3:15" hidden="1"/>
    <row r="357" spans="3:15" hidden="1">
      <c r="C357" s="349" t="s">
        <v>481</v>
      </c>
      <c r="D357" s="348">
        <v>6450</v>
      </c>
      <c r="E357" s="348">
        <v>6450</v>
      </c>
      <c r="F357" s="348">
        <v>6450</v>
      </c>
      <c r="G357" s="348">
        <v>6450</v>
      </c>
      <c r="H357" s="348">
        <v>6450</v>
      </c>
      <c r="I357" s="348">
        <v>6450</v>
      </c>
      <c r="J357" s="348">
        <v>6450</v>
      </c>
      <c r="K357" s="348">
        <v>6450</v>
      </c>
      <c r="L357" s="348">
        <v>6450</v>
      </c>
      <c r="M357" s="348">
        <v>6450</v>
      </c>
      <c r="N357" s="348">
        <v>6450</v>
      </c>
      <c r="O357" s="348">
        <v>6450</v>
      </c>
    </row>
    <row r="358" spans="3:15" hidden="1"/>
    <row r="359" spans="3:15" hidden="1">
      <c r="C359" s="349" t="s">
        <v>482</v>
      </c>
      <c r="D359" s="348">
        <v>645807.63097622979</v>
      </c>
      <c r="E359" s="348">
        <v>644947.88347204623</v>
      </c>
      <c r="F359" s="348">
        <v>647807.55783203966</v>
      </c>
      <c r="G359" s="348">
        <v>647578.44454666506</v>
      </c>
      <c r="H359" s="348">
        <v>642935.74835690379</v>
      </c>
      <c r="I359" s="348">
        <v>647539.71061615937</v>
      </c>
      <c r="J359" s="348">
        <v>647300.3805208985</v>
      </c>
      <c r="K359" s="348">
        <v>646284.51864116522</v>
      </c>
      <c r="L359" s="348">
        <v>647553.98361429747</v>
      </c>
      <c r="M359" s="348">
        <v>647785.66125064797</v>
      </c>
      <c r="N359" s="348">
        <v>640723.50547413214</v>
      </c>
      <c r="O359" s="348">
        <v>643160.70097925735</v>
      </c>
    </row>
    <row r="360" spans="3:15" hidden="1">
      <c r="C360" s="349" t="s">
        <v>483</v>
      </c>
      <c r="D360" s="348">
        <v>1244414.2257280089</v>
      </c>
      <c r="E360" s="348">
        <v>1252690.4256155798</v>
      </c>
      <c r="F360" s="348">
        <v>1287426.929357101</v>
      </c>
      <c r="G360" s="348">
        <v>1328215.7558478941</v>
      </c>
      <c r="H360" s="348">
        <v>1468595.2161330481</v>
      </c>
      <c r="I360" s="348">
        <v>1507875.0214432955</v>
      </c>
      <c r="J360" s="348">
        <v>1521943.2122401604</v>
      </c>
      <c r="K360" s="348">
        <v>1535668.1021112644</v>
      </c>
      <c r="L360" s="348">
        <v>1548759.3977785152</v>
      </c>
      <c r="M360" s="348">
        <v>1511893.2492971818</v>
      </c>
      <c r="N360" s="348">
        <v>1373581.1233661766</v>
      </c>
      <c r="O360" s="348">
        <v>1394602.6515422952</v>
      </c>
    </row>
    <row r="361" spans="3:15" hidden="1">
      <c r="C361" s="349" t="s">
        <v>484</v>
      </c>
      <c r="D361" s="348">
        <v>0</v>
      </c>
      <c r="E361" s="348">
        <v>0</v>
      </c>
      <c r="F361" s="348">
        <v>0</v>
      </c>
      <c r="G361" s="348">
        <v>71999.999999999985</v>
      </c>
      <c r="H361" s="348">
        <v>0</v>
      </c>
      <c r="I361" s="348">
        <v>0</v>
      </c>
      <c r="J361" s="348">
        <v>0</v>
      </c>
      <c r="K361" s="348">
        <v>0</v>
      </c>
      <c r="L361" s="348">
        <v>0</v>
      </c>
      <c r="M361" s="348">
        <v>71999.999999999985</v>
      </c>
      <c r="N361" s="348">
        <v>0</v>
      </c>
      <c r="O361" s="348">
        <v>0</v>
      </c>
    </row>
    <row r="362" spans="3:15" hidden="1">
      <c r="C362" s="349" t="s">
        <v>485</v>
      </c>
      <c r="D362" s="348">
        <v>30002820.97165269</v>
      </c>
      <c r="E362" s="348">
        <v>24939481.07115851</v>
      </c>
      <c r="F362" s="348">
        <v>17576238.138848033</v>
      </c>
      <c r="G362" s="348">
        <v>8197949.9735494144</v>
      </c>
      <c r="H362" s="348">
        <v>4051548.3079332798</v>
      </c>
      <c r="I362" s="348">
        <v>2520915.1844120873</v>
      </c>
      <c r="J362" s="348">
        <v>2278104.4657608941</v>
      </c>
      <c r="K362" s="348">
        <v>2285909.4097387441</v>
      </c>
      <c r="L362" s="348">
        <v>2560392.4020617995</v>
      </c>
      <c r="M362" s="348">
        <v>5851224.8623844879</v>
      </c>
      <c r="N362" s="348">
        <v>14929879.79885741</v>
      </c>
      <c r="O362" s="348">
        <v>25676112.100124769</v>
      </c>
    </row>
    <row r="363" spans="3:15" hidden="1">
      <c r="C363" s="349" t="s">
        <v>486</v>
      </c>
      <c r="D363" s="348">
        <v>0</v>
      </c>
      <c r="E363" s="348">
        <v>0</v>
      </c>
      <c r="F363" s="348">
        <v>0</v>
      </c>
      <c r="G363" s="348">
        <v>0</v>
      </c>
      <c r="H363" s="348">
        <v>0</v>
      </c>
      <c r="I363" s="348">
        <v>0</v>
      </c>
      <c r="J363" s="348">
        <v>0</v>
      </c>
      <c r="K363" s="348">
        <v>0</v>
      </c>
      <c r="L363" s="348">
        <v>0</v>
      </c>
      <c r="M363" s="348">
        <v>0</v>
      </c>
      <c r="N363" s="348">
        <v>0</v>
      </c>
      <c r="O363" s="348">
        <v>0</v>
      </c>
    </row>
  </sheetData>
  <autoFilter ref="A1:O363" xr:uid="{4A69F755-A840-4B72-8D28-92C3A2BC5CAE}">
    <filterColumn colId="0">
      <filters>
        <filter val="DGGS"/>
      </filters>
    </filterColumn>
  </autoFilter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4C473-C57D-4465-A5E9-FF453991DD0D}">
  <sheetPr>
    <tabColor theme="9" tint="0.39997558519241921"/>
  </sheetPr>
  <dimension ref="A1:B13"/>
  <sheetViews>
    <sheetView workbookViewId="0"/>
  </sheetViews>
  <sheetFormatPr defaultRowHeight="14.5"/>
  <cols>
    <col min="2" max="2" width="13.7265625" bestFit="1" customWidth="1"/>
  </cols>
  <sheetData>
    <row r="1" spans="1:2">
      <c r="A1" t="s">
        <v>35</v>
      </c>
      <c r="B1" t="s">
        <v>539</v>
      </c>
    </row>
    <row r="2" spans="1:2">
      <c r="A2" s="333">
        <v>46023</v>
      </c>
      <c r="B2">
        <v>31</v>
      </c>
    </row>
    <row r="3" spans="1:2">
      <c r="A3" s="333">
        <v>46054</v>
      </c>
      <c r="B3">
        <v>28</v>
      </c>
    </row>
    <row r="4" spans="1:2">
      <c r="A4" s="333">
        <v>46082</v>
      </c>
      <c r="B4">
        <v>31</v>
      </c>
    </row>
    <row r="5" spans="1:2">
      <c r="A5" s="333">
        <v>46113</v>
      </c>
      <c r="B5">
        <v>30</v>
      </c>
    </row>
    <row r="6" spans="1:2">
      <c r="A6" s="333">
        <v>46143</v>
      </c>
      <c r="B6">
        <v>31</v>
      </c>
    </row>
    <row r="7" spans="1:2">
      <c r="A7" s="333">
        <v>46174</v>
      </c>
      <c r="B7">
        <v>30</v>
      </c>
    </row>
    <row r="8" spans="1:2">
      <c r="A8" s="333">
        <v>46204</v>
      </c>
      <c r="B8">
        <v>31</v>
      </c>
    </row>
    <row r="9" spans="1:2">
      <c r="A9" s="333">
        <v>46235</v>
      </c>
      <c r="B9">
        <v>31</v>
      </c>
    </row>
    <row r="10" spans="1:2">
      <c r="A10" s="333">
        <v>46266</v>
      </c>
      <c r="B10">
        <v>30</v>
      </c>
    </row>
    <row r="11" spans="1:2">
      <c r="A11" s="333">
        <v>46296</v>
      </c>
      <c r="B11">
        <v>31</v>
      </c>
    </row>
    <row r="12" spans="1:2">
      <c r="A12" s="333">
        <v>46327</v>
      </c>
      <c r="B12">
        <v>30</v>
      </c>
    </row>
    <row r="13" spans="1:2">
      <c r="A13" s="333">
        <v>46357</v>
      </c>
      <c r="B13">
        <v>31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A7340-7B86-43E8-B63E-A350100FCEC8}">
  <sheetPr>
    <tabColor theme="9" tint="0.39997558519241921"/>
  </sheetPr>
  <dimension ref="A1:FD52"/>
  <sheetViews>
    <sheetView showGridLines="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9.1796875" defaultRowHeight="12.5"/>
  <cols>
    <col min="1" max="1" width="27.54296875" style="33" customWidth="1"/>
    <col min="2" max="2" width="37.26953125" style="33" bestFit="1" customWidth="1"/>
    <col min="3" max="3" width="40.81640625" style="33" customWidth="1"/>
    <col min="4" max="4" width="18.81640625" style="33" hidden="1" customWidth="1"/>
    <col min="5" max="8" width="9.7265625" style="33" hidden="1" customWidth="1"/>
    <col min="9" max="27" width="11.54296875" style="33" hidden="1" customWidth="1"/>
    <col min="28" max="39" width="11.54296875" style="33" bestFit="1" customWidth="1"/>
    <col min="40" max="135" width="11.54296875" style="33" hidden="1" customWidth="1"/>
    <col min="136" max="147" width="11.54296875" style="33" customWidth="1"/>
    <col min="148" max="159" width="11.54296875" style="33" bestFit="1" customWidth="1"/>
    <col min="160" max="16384" width="9.1796875" style="33"/>
  </cols>
  <sheetData>
    <row r="1" spans="1:160" ht="14.5">
      <c r="A1" t="s">
        <v>283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</row>
    <row r="2" spans="1:160" ht="14.5">
      <c r="A2" t="s">
        <v>520</v>
      </c>
      <c r="B2"/>
      <c r="C2"/>
      <c r="D2">
        <v>2024</v>
      </c>
      <c r="E2">
        <v>2024</v>
      </c>
      <c r="F2">
        <v>2024</v>
      </c>
      <c r="G2">
        <v>2024</v>
      </c>
      <c r="H2">
        <v>2024</v>
      </c>
      <c r="I2">
        <v>2024</v>
      </c>
      <c r="J2">
        <v>2024</v>
      </c>
      <c r="K2">
        <v>2024</v>
      </c>
      <c r="L2">
        <v>2024</v>
      </c>
      <c r="M2">
        <v>2024</v>
      </c>
      <c r="N2">
        <v>2024</v>
      </c>
      <c r="O2">
        <v>2024</v>
      </c>
      <c r="P2">
        <v>2025</v>
      </c>
      <c r="Q2">
        <v>2025</v>
      </c>
      <c r="R2">
        <v>2025</v>
      </c>
      <c r="S2">
        <v>2025</v>
      </c>
      <c r="T2">
        <v>2025</v>
      </c>
      <c r="U2">
        <v>2025</v>
      </c>
      <c r="V2">
        <v>2025</v>
      </c>
      <c r="W2">
        <v>2025</v>
      </c>
      <c r="X2">
        <v>2025</v>
      </c>
      <c r="Y2">
        <v>2025</v>
      </c>
      <c r="Z2">
        <v>2025</v>
      </c>
      <c r="AA2">
        <v>2025</v>
      </c>
      <c r="AB2">
        <v>2026</v>
      </c>
      <c r="AC2">
        <v>2026</v>
      </c>
      <c r="AD2">
        <v>2026</v>
      </c>
      <c r="AE2">
        <v>2026</v>
      </c>
      <c r="AF2">
        <v>2026</v>
      </c>
      <c r="AG2">
        <v>2026</v>
      </c>
      <c r="AH2">
        <v>2026</v>
      </c>
      <c r="AI2">
        <v>2026</v>
      </c>
      <c r="AJ2">
        <v>2026</v>
      </c>
      <c r="AK2">
        <v>2026</v>
      </c>
      <c r="AL2">
        <v>2026</v>
      </c>
      <c r="AM2">
        <v>2026</v>
      </c>
      <c r="AN2">
        <v>2027</v>
      </c>
      <c r="AO2">
        <v>2027</v>
      </c>
      <c r="AP2">
        <v>2027</v>
      </c>
      <c r="AQ2">
        <v>2027</v>
      </c>
      <c r="AR2">
        <v>2027</v>
      </c>
      <c r="AS2">
        <v>2027</v>
      </c>
      <c r="AT2">
        <v>2027</v>
      </c>
      <c r="AU2">
        <v>2027</v>
      </c>
      <c r="AV2">
        <v>2027</v>
      </c>
      <c r="AW2">
        <v>2027</v>
      </c>
      <c r="AX2">
        <v>2027</v>
      </c>
      <c r="AY2">
        <v>2027</v>
      </c>
      <c r="AZ2">
        <v>2028</v>
      </c>
      <c r="BA2">
        <v>2028</v>
      </c>
      <c r="BB2">
        <v>2028</v>
      </c>
      <c r="BC2">
        <v>2028</v>
      </c>
      <c r="BD2">
        <v>2028</v>
      </c>
      <c r="BE2">
        <v>2028</v>
      </c>
      <c r="BF2">
        <v>2028</v>
      </c>
      <c r="BG2">
        <v>2028</v>
      </c>
      <c r="BH2">
        <v>2028</v>
      </c>
      <c r="BI2">
        <v>2028</v>
      </c>
      <c r="BJ2">
        <v>2028</v>
      </c>
      <c r="BK2">
        <v>2028</v>
      </c>
      <c r="BL2">
        <v>2029</v>
      </c>
      <c r="BM2">
        <v>2029</v>
      </c>
      <c r="BN2">
        <v>2029</v>
      </c>
      <c r="BO2">
        <v>2029</v>
      </c>
      <c r="BP2">
        <v>2029</v>
      </c>
      <c r="BQ2">
        <v>2029</v>
      </c>
      <c r="BR2">
        <v>2029</v>
      </c>
      <c r="BS2">
        <v>2029</v>
      </c>
      <c r="BT2">
        <v>2029</v>
      </c>
      <c r="BU2">
        <v>2029</v>
      </c>
      <c r="BV2">
        <v>2029</v>
      </c>
      <c r="BW2">
        <v>2029</v>
      </c>
      <c r="BX2">
        <v>2030</v>
      </c>
      <c r="BY2">
        <v>2030</v>
      </c>
      <c r="BZ2">
        <v>2030</v>
      </c>
      <c r="CA2">
        <v>2030</v>
      </c>
      <c r="CB2">
        <v>2030</v>
      </c>
      <c r="CC2">
        <v>2030</v>
      </c>
      <c r="CD2">
        <v>2030</v>
      </c>
      <c r="CE2">
        <v>2030</v>
      </c>
      <c r="CF2">
        <v>2030</v>
      </c>
      <c r="CG2">
        <v>2030</v>
      </c>
      <c r="CH2">
        <v>2030</v>
      </c>
      <c r="CI2">
        <v>2030</v>
      </c>
      <c r="CJ2">
        <v>2031</v>
      </c>
      <c r="CK2">
        <v>2031</v>
      </c>
      <c r="CL2">
        <v>2031</v>
      </c>
      <c r="CM2">
        <v>2031</v>
      </c>
      <c r="CN2">
        <v>2031</v>
      </c>
      <c r="CO2">
        <v>2031</v>
      </c>
      <c r="CP2">
        <v>2031</v>
      </c>
      <c r="CQ2">
        <v>2031</v>
      </c>
      <c r="CR2">
        <v>2031</v>
      </c>
      <c r="CS2">
        <v>2031</v>
      </c>
      <c r="CT2">
        <v>2031</v>
      </c>
      <c r="CU2">
        <v>2031</v>
      </c>
      <c r="CV2">
        <v>2032</v>
      </c>
      <c r="CW2">
        <v>2032</v>
      </c>
      <c r="CX2">
        <v>2032</v>
      </c>
      <c r="CY2">
        <v>2032</v>
      </c>
      <c r="CZ2">
        <v>2032</v>
      </c>
      <c r="DA2">
        <v>2032</v>
      </c>
      <c r="DB2">
        <v>2032</v>
      </c>
      <c r="DC2">
        <v>2032</v>
      </c>
      <c r="DD2">
        <v>2032</v>
      </c>
      <c r="DE2">
        <v>2032</v>
      </c>
      <c r="DF2">
        <v>2032</v>
      </c>
      <c r="DG2">
        <v>2032</v>
      </c>
      <c r="DH2">
        <v>2033</v>
      </c>
      <c r="DI2">
        <v>2033</v>
      </c>
      <c r="DJ2">
        <v>2033</v>
      </c>
      <c r="DK2">
        <v>2033</v>
      </c>
      <c r="DL2">
        <v>2033</v>
      </c>
      <c r="DM2">
        <v>2033</v>
      </c>
      <c r="DN2">
        <v>2033</v>
      </c>
      <c r="DO2">
        <v>2033</v>
      </c>
      <c r="DP2">
        <v>2033</v>
      </c>
      <c r="DQ2">
        <v>2033</v>
      </c>
      <c r="DR2">
        <v>2033</v>
      </c>
      <c r="DS2">
        <v>2033</v>
      </c>
      <c r="DT2">
        <v>2034</v>
      </c>
      <c r="DU2">
        <v>2034</v>
      </c>
      <c r="DV2">
        <v>2034</v>
      </c>
      <c r="DW2">
        <v>2034</v>
      </c>
      <c r="DX2">
        <v>2034</v>
      </c>
      <c r="DY2">
        <v>2034</v>
      </c>
      <c r="DZ2">
        <v>2034</v>
      </c>
      <c r="EA2">
        <v>2034</v>
      </c>
      <c r="EB2">
        <v>2034</v>
      </c>
      <c r="EC2">
        <v>2034</v>
      </c>
      <c r="ED2">
        <v>2034</v>
      </c>
      <c r="EE2">
        <v>2034</v>
      </c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</row>
    <row r="3" spans="1:160" ht="14.5">
      <c r="A3"/>
      <c r="B3"/>
      <c r="C3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</v>
      </c>
      <c r="Q3">
        <v>2</v>
      </c>
      <c r="R3">
        <v>3</v>
      </c>
      <c r="S3">
        <v>4</v>
      </c>
      <c r="T3">
        <v>5</v>
      </c>
      <c r="U3">
        <v>6</v>
      </c>
      <c r="V3">
        <v>7</v>
      </c>
      <c r="W3">
        <v>8</v>
      </c>
      <c r="X3">
        <v>9</v>
      </c>
      <c r="Y3">
        <v>10</v>
      </c>
      <c r="Z3">
        <v>11</v>
      </c>
      <c r="AA3">
        <v>12</v>
      </c>
      <c r="AB3">
        <v>1</v>
      </c>
      <c r="AC3">
        <v>2</v>
      </c>
      <c r="AD3">
        <v>3</v>
      </c>
      <c r="AE3">
        <v>4</v>
      </c>
      <c r="AF3">
        <v>5</v>
      </c>
      <c r="AG3">
        <v>6</v>
      </c>
      <c r="AH3">
        <v>7</v>
      </c>
      <c r="AI3">
        <v>8</v>
      </c>
      <c r="AJ3">
        <v>9</v>
      </c>
      <c r="AK3">
        <v>10</v>
      </c>
      <c r="AL3">
        <v>11</v>
      </c>
      <c r="AM3">
        <v>12</v>
      </c>
      <c r="AN3">
        <v>1</v>
      </c>
      <c r="AO3">
        <v>2</v>
      </c>
      <c r="AP3">
        <v>3</v>
      </c>
      <c r="AQ3">
        <v>4</v>
      </c>
      <c r="AR3">
        <v>5</v>
      </c>
      <c r="AS3">
        <v>6</v>
      </c>
      <c r="AT3">
        <v>7</v>
      </c>
      <c r="AU3">
        <v>8</v>
      </c>
      <c r="AV3">
        <v>9</v>
      </c>
      <c r="AW3">
        <v>10</v>
      </c>
      <c r="AX3">
        <v>11</v>
      </c>
      <c r="AY3">
        <v>12</v>
      </c>
      <c r="AZ3">
        <v>1</v>
      </c>
      <c r="BA3">
        <v>2</v>
      </c>
      <c r="BB3">
        <v>3</v>
      </c>
      <c r="BC3">
        <v>4</v>
      </c>
      <c r="BD3">
        <v>5</v>
      </c>
      <c r="BE3">
        <v>6</v>
      </c>
      <c r="BF3">
        <v>7</v>
      </c>
      <c r="BG3">
        <v>8</v>
      </c>
      <c r="BH3">
        <v>9</v>
      </c>
      <c r="BI3">
        <v>10</v>
      </c>
      <c r="BJ3">
        <v>11</v>
      </c>
      <c r="BK3">
        <v>12</v>
      </c>
      <c r="BL3">
        <v>1</v>
      </c>
      <c r="BM3">
        <v>2</v>
      </c>
      <c r="BN3">
        <v>3</v>
      </c>
      <c r="BO3">
        <v>4</v>
      </c>
      <c r="BP3">
        <v>5</v>
      </c>
      <c r="BQ3">
        <v>6</v>
      </c>
      <c r="BR3">
        <v>7</v>
      </c>
      <c r="BS3">
        <v>8</v>
      </c>
      <c r="BT3">
        <v>9</v>
      </c>
      <c r="BU3">
        <v>10</v>
      </c>
      <c r="BV3">
        <v>11</v>
      </c>
      <c r="BW3">
        <v>12</v>
      </c>
      <c r="BX3">
        <v>1</v>
      </c>
      <c r="BY3">
        <v>2</v>
      </c>
      <c r="BZ3">
        <v>3</v>
      </c>
      <c r="CA3">
        <v>4</v>
      </c>
      <c r="CB3">
        <v>5</v>
      </c>
      <c r="CC3">
        <v>6</v>
      </c>
      <c r="CD3">
        <v>7</v>
      </c>
      <c r="CE3">
        <v>8</v>
      </c>
      <c r="CF3">
        <v>9</v>
      </c>
      <c r="CG3">
        <v>10</v>
      </c>
      <c r="CH3">
        <v>11</v>
      </c>
      <c r="CI3">
        <v>12</v>
      </c>
      <c r="CJ3">
        <v>1</v>
      </c>
      <c r="CK3">
        <v>2</v>
      </c>
      <c r="CL3">
        <v>3</v>
      </c>
      <c r="CM3">
        <v>4</v>
      </c>
      <c r="CN3">
        <v>5</v>
      </c>
      <c r="CO3">
        <v>6</v>
      </c>
      <c r="CP3">
        <v>7</v>
      </c>
      <c r="CQ3">
        <v>8</v>
      </c>
      <c r="CR3">
        <v>9</v>
      </c>
      <c r="CS3">
        <v>10</v>
      </c>
      <c r="CT3">
        <v>11</v>
      </c>
      <c r="CU3">
        <v>12</v>
      </c>
      <c r="CV3">
        <v>1</v>
      </c>
      <c r="CW3">
        <v>2</v>
      </c>
      <c r="CX3">
        <v>3</v>
      </c>
      <c r="CY3">
        <v>4</v>
      </c>
      <c r="CZ3">
        <v>5</v>
      </c>
      <c r="DA3">
        <v>6</v>
      </c>
      <c r="DB3">
        <v>7</v>
      </c>
      <c r="DC3">
        <v>8</v>
      </c>
      <c r="DD3">
        <v>9</v>
      </c>
      <c r="DE3">
        <v>10</v>
      </c>
      <c r="DF3">
        <v>11</v>
      </c>
      <c r="DG3">
        <v>12</v>
      </c>
      <c r="DH3">
        <v>1</v>
      </c>
      <c r="DI3">
        <v>2</v>
      </c>
      <c r="DJ3">
        <v>3</v>
      </c>
      <c r="DK3">
        <v>4</v>
      </c>
      <c r="DL3">
        <v>5</v>
      </c>
      <c r="DM3">
        <v>6</v>
      </c>
      <c r="DN3">
        <v>7</v>
      </c>
      <c r="DO3">
        <v>8</v>
      </c>
      <c r="DP3">
        <v>9</v>
      </c>
      <c r="DQ3">
        <v>10</v>
      </c>
      <c r="DR3">
        <v>11</v>
      </c>
      <c r="DS3">
        <v>12</v>
      </c>
      <c r="DT3">
        <v>1</v>
      </c>
      <c r="DU3">
        <v>2</v>
      </c>
      <c r="DV3">
        <v>3</v>
      </c>
      <c r="DW3">
        <v>4</v>
      </c>
      <c r="DX3">
        <v>5</v>
      </c>
      <c r="DY3">
        <v>6</v>
      </c>
      <c r="DZ3">
        <v>7</v>
      </c>
      <c r="EA3">
        <v>8</v>
      </c>
      <c r="EB3">
        <v>9</v>
      </c>
      <c r="EC3">
        <v>10</v>
      </c>
      <c r="ED3">
        <v>11</v>
      </c>
      <c r="EE3">
        <v>12</v>
      </c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</row>
    <row r="4" spans="1:160" ht="14.5">
      <c r="A4" t="s">
        <v>163</v>
      </c>
      <c r="B4" t="s">
        <v>164</v>
      </c>
      <c r="C4" t="s">
        <v>165</v>
      </c>
      <c r="D4">
        <v>202401</v>
      </c>
      <c r="E4">
        <v>202402</v>
      </c>
      <c r="F4">
        <v>202403</v>
      </c>
      <c r="G4">
        <v>202404</v>
      </c>
      <c r="H4">
        <v>202405</v>
      </c>
      <c r="I4">
        <v>202406</v>
      </c>
      <c r="J4">
        <v>202407</v>
      </c>
      <c r="K4">
        <v>202408</v>
      </c>
      <c r="L4">
        <v>202409</v>
      </c>
      <c r="M4">
        <v>202410</v>
      </c>
      <c r="N4">
        <v>202411</v>
      </c>
      <c r="O4">
        <v>202412</v>
      </c>
      <c r="P4">
        <v>202501</v>
      </c>
      <c r="Q4">
        <v>202502</v>
      </c>
      <c r="R4">
        <v>202503</v>
      </c>
      <c r="S4">
        <v>202504</v>
      </c>
      <c r="T4">
        <v>202505</v>
      </c>
      <c r="U4">
        <v>202506</v>
      </c>
      <c r="V4">
        <v>202507</v>
      </c>
      <c r="W4">
        <v>202508</v>
      </c>
      <c r="X4">
        <v>202509</v>
      </c>
      <c r="Y4">
        <v>202510</v>
      </c>
      <c r="Z4">
        <v>202511</v>
      </c>
      <c r="AA4">
        <v>202512</v>
      </c>
      <c r="AB4">
        <v>202601</v>
      </c>
      <c r="AC4">
        <v>202602</v>
      </c>
      <c r="AD4">
        <v>202603</v>
      </c>
      <c r="AE4">
        <v>202604</v>
      </c>
      <c r="AF4">
        <v>202605</v>
      </c>
      <c r="AG4">
        <v>202606</v>
      </c>
      <c r="AH4">
        <v>202607</v>
      </c>
      <c r="AI4">
        <v>202608</v>
      </c>
      <c r="AJ4">
        <v>202609</v>
      </c>
      <c r="AK4">
        <v>202610</v>
      </c>
      <c r="AL4">
        <v>202611</v>
      </c>
      <c r="AM4">
        <v>202612</v>
      </c>
      <c r="AN4">
        <v>202701</v>
      </c>
      <c r="AO4">
        <v>202702</v>
      </c>
      <c r="AP4">
        <v>202703</v>
      </c>
      <c r="AQ4">
        <v>202704</v>
      </c>
      <c r="AR4">
        <v>202705</v>
      </c>
      <c r="AS4">
        <v>202706</v>
      </c>
      <c r="AT4">
        <v>202707</v>
      </c>
      <c r="AU4">
        <v>202708</v>
      </c>
      <c r="AV4">
        <v>202709</v>
      </c>
      <c r="AW4">
        <v>202710</v>
      </c>
      <c r="AX4">
        <v>202711</v>
      </c>
      <c r="AY4">
        <v>202712</v>
      </c>
      <c r="AZ4">
        <v>202801</v>
      </c>
      <c r="BA4">
        <v>202802</v>
      </c>
      <c r="BB4">
        <v>202803</v>
      </c>
      <c r="BC4">
        <v>202804</v>
      </c>
      <c r="BD4">
        <v>202805</v>
      </c>
      <c r="BE4">
        <v>202806</v>
      </c>
      <c r="BF4">
        <v>202807</v>
      </c>
      <c r="BG4">
        <v>202808</v>
      </c>
      <c r="BH4">
        <v>202809</v>
      </c>
      <c r="BI4">
        <v>202810</v>
      </c>
      <c r="BJ4">
        <v>202811</v>
      </c>
      <c r="BK4">
        <v>202812</v>
      </c>
      <c r="BL4">
        <v>202901</v>
      </c>
      <c r="BM4">
        <v>202902</v>
      </c>
      <c r="BN4">
        <v>202903</v>
      </c>
      <c r="BO4">
        <v>202904</v>
      </c>
      <c r="BP4">
        <v>202905</v>
      </c>
      <c r="BQ4">
        <v>202906</v>
      </c>
      <c r="BR4">
        <v>202907</v>
      </c>
      <c r="BS4">
        <v>202908</v>
      </c>
      <c r="BT4">
        <v>202909</v>
      </c>
      <c r="BU4">
        <v>202910</v>
      </c>
      <c r="BV4">
        <v>202911</v>
      </c>
      <c r="BW4">
        <v>202912</v>
      </c>
      <c r="BX4">
        <v>203001</v>
      </c>
      <c r="BY4">
        <v>203002</v>
      </c>
      <c r="BZ4">
        <v>203003</v>
      </c>
      <c r="CA4">
        <v>203004</v>
      </c>
      <c r="CB4">
        <v>203005</v>
      </c>
      <c r="CC4">
        <v>203006</v>
      </c>
      <c r="CD4">
        <v>203007</v>
      </c>
      <c r="CE4">
        <v>203008</v>
      </c>
      <c r="CF4">
        <v>203009</v>
      </c>
      <c r="CG4">
        <v>203010</v>
      </c>
      <c r="CH4">
        <v>203011</v>
      </c>
      <c r="CI4">
        <v>203012</v>
      </c>
      <c r="CJ4">
        <v>203101</v>
      </c>
      <c r="CK4">
        <v>203102</v>
      </c>
      <c r="CL4">
        <v>203103</v>
      </c>
      <c r="CM4">
        <v>203104</v>
      </c>
      <c r="CN4">
        <v>203105</v>
      </c>
      <c r="CO4">
        <v>203106</v>
      </c>
      <c r="CP4">
        <v>203107</v>
      </c>
      <c r="CQ4">
        <v>203108</v>
      </c>
      <c r="CR4">
        <v>203109</v>
      </c>
      <c r="CS4">
        <v>203110</v>
      </c>
      <c r="CT4">
        <v>203111</v>
      </c>
      <c r="CU4">
        <v>203112</v>
      </c>
      <c r="CV4">
        <v>203201</v>
      </c>
      <c r="CW4">
        <v>203202</v>
      </c>
      <c r="CX4">
        <v>203203</v>
      </c>
      <c r="CY4">
        <v>203204</v>
      </c>
      <c r="CZ4">
        <v>203205</v>
      </c>
      <c r="DA4">
        <v>203206</v>
      </c>
      <c r="DB4">
        <v>203207</v>
      </c>
      <c r="DC4">
        <v>203208</v>
      </c>
      <c r="DD4">
        <v>203209</v>
      </c>
      <c r="DE4">
        <v>203210</v>
      </c>
      <c r="DF4">
        <v>203211</v>
      </c>
      <c r="DG4">
        <v>203212</v>
      </c>
      <c r="DH4">
        <v>203301</v>
      </c>
      <c r="DI4">
        <v>203302</v>
      </c>
      <c r="DJ4">
        <v>203303</v>
      </c>
      <c r="DK4">
        <v>203304</v>
      </c>
      <c r="DL4">
        <v>203305</v>
      </c>
      <c r="DM4">
        <v>203306</v>
      </c>
      <c r="DN4">
        <v>203307</v>
      </c>
      <c r="DO4">
        <v>203308</v>
      </c>
      <c r="DP4">
        <v>203309</v>
      </c>
      <c r="DQ4">
        <v>203310</v>
      </c>
      <c r="DR4">
        <v>203311</v>
      </c>
      <c r="DS4">
        <v>203312</v>
      </c>
      <c r="DT4">
        <v>203401</v>
      </c>
      <c r="DU4">
        <v>203402</v>
      </c>
      <c r="DV4">
        <v>203403</v>
      </c>
      <c r="DW4">
        <v>203404</v>
      </c>
      <c r="DX4">
        <v>203405</v>
      </c>
      <c r="DY4">
        <v>203406</v>
      </c>
      <c r="DZ4">
        <v>203407</v>
      </c>
      <c r="EA4">
        <v>203408</v>
      </c>
      <c r="EB4">
        <v>203409</v>
      </c>
      <c r="EC4">
        <v>203410</v>
      </c>
      <c r="ED4">
        <v>203411</v>
      </c>
      <c r="EE4">
        <v>203412</v>
      </c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</row>
    <row r="5" spans="1:160" ht="14.5">
      <c r="A5" t="s">
        <v>12</v>
      </c>
      <c r="B5" t="s">
        <v>32</v>
      </c>
      <c r="C5" t="s">
        <v>16</v>
      </c>
      <c r="D5" s="319">
        <v>305659</v>
      </c>
      <c r="E5" s="319">
        <v>305738</v>
      </c>
      <c r="F5" s="319">
        <v>306197</v>
      </c>
      <c r="G5" s="319">
        <v>305724</v>
      </c>
      <c r="H5" s="319">
        <v>305327</v>
      </c>
      <c r="I5" s="319">
        <v>305139</v>
      </c>
      <c r="J5" s="319">
        <v>304717</v>
      </c>
      <c r="K5" s="319">
        <v>304603</v>
      </c>
      <c r="L5" s="319">
        <v>304034</v>
      </c>
      <c r="M5" s="319">
        <v>304407</v>
      </c>
      <c r="N5" s="319">
        <v>304836</v>
      </c>
      <c r="O5" s="319">
        <v>305962</v>
      </c>
      <c r="P5" s="319">
        <v>306647</v>
      </c>
      <c r="Q5" s="319">
        <v>306731</v>
      </c>
      <c r="R5" s="319">
        <v>307174</v>
      </c>
      <c r="S5" s="319">
        <v>306709</v>
      </c>
      <c r="T5" s="319">
        <v>306319</v>
      </c>
      <c r="U5" s="319">
        <v>306139</v>
      </c>
      <c r="V5" s="319">
        <v>305723</v>
      </c>
      <c r="W5" s="319">
        <v>305616</v>
      </c>
      <c r="X5" s="319">
        <v>305052</v>
      </c>
      <c r="Y5" s="319">
        <v>305431</v>
      </c>
      <c r="Z5" s="319">
        <v>305864</v>
      </c>
      <c r="AA5" s="319">
        <v>306995</v>
      </c>
      <c r="AB5" s="319">
        <v>307684</v>
      </c>
      <c r="AC5" s="319">
        <v>307771</v>
      </c>
      <c r="AD5" s="319">
        <v>308218</v>
      </c>
      <c r="AE5" s="319">
        <v>307755</v>
      </c>
      <c r="AF5" s="319">
        <v>307368</v>
      </c>
      <c r="AG5" s="319">
        <v>307189</v>
      </c>
      <c r="AH5" s="319">
        <v>306775</v>
      </c>
      <c r="AI5" s="319">
        <v>306669</v>
      </c>
      <c r="AJ5" s="319">
        <v>306106</v>
      </c>
      <c r="AK5" s="319">
        <v>306485</v>
      </c>
      <c r="AL5" s="319">
        <v>306918</v>
      </c>
      <c r="AM5" s="319">
        <v>308049</v>
      </c>
      <c r="AN5" s="319">
        <v>308738</v>
      </c>
      <c r="AO5" s="319">
        <v>308824</v>
      </c>
      <c r="AP5" s="319">
        <v>309270</v>
      </c>
      <c r="AQ5" s="319">
        <v>308806</v>
      </c>
      <c r="AR5" s="319">
        <v>308418</v>
      </c>
      <c r="AS5" s="319">
        <v>308238</v>
      </c>
      <c r="AT5" s="319">
        <v>307822</v>
      </c>
      <c r="AU5" s="319">
        <v>307714</v>
      </c>
      <c r="AV5" s="319">
        <v>307149</v>
      </c>
      <c r="AW5" s="319">
        <v>307526</v>
      </c>
      <c r="AX5" s="319">
        <v>307957</v>
      </c>
      <c r="AY5" s="319">
        <v>309085</v>
      </c>
      <c r="AZ5" s="319">
        <v>309770</v>
      </c>
      <c r="BA5" s="319">
        <v>309857</v>
      </c>
      <c r="BB5" s="319">
        <v>310322</v>
      </c>
      <c r="BC5" s="319">
        <v>309854</v>
      </c>
      <c r="BD5" s="319">
        <v>309462</v>
      </c>
      <c r="BE5" s="319">
        <v>309278</v>
      </c>
      <c r="BF5" s="319">
        <v>308859</v>
      </c>
      <c r="BG5" s="319">
        <v>308747</v>
      </c>
      <c r="BH5" s="319">
        <v>308179</v>
      </c>
      <c r="BI5" s="319">
        <v>308553</v>
      </c>
      <c r="BJ5" s="319">
        <v>308981</v>
      </c>
      <c r="BK5" s="319">
        <v>310106</v>
      </c>
      <c r="BL5" s="319">
        <v>310788</v>
      </c>
      <c r="BM5" s="319">
        <v>310869</v>
      </c>
      <c r="BN5" s="319">
        <v>311308</v>
      </c>
      <c r="BO5" s="319">
        <v>310838</v>
      </c>
      <c r="BP5" s="319">
        <v>310443</v>
      </c>
      <c r="BQ5" s="319">
        <v>310257</v>
      </c>
      <c r="BR5" s="319">
        <v>309834</v>
      </c>
      <c r="BS5" s="319">
        <v>309720</v>
      </c>
      <c r="BT5" s="319">
        <v>309149</v>
      </c>
      <c r="BU5" s="319">
        <v>309521</v>
      </c>
      <c r="BV5" s="319">
        <v>309946</v>
      </c>
      <c r="BW5" s="319">
        <v>311068</v>
      </c>
      <c r="BX5" s="319">
        <v>311749</v>
      </c>
      <c r="BY5" s="319">
        <v>311827</v>
      </c>
      <c r="BZ5" s="319">
        <v>312265</v>
      </c>
      <c r="CA5" s="319">
        <v>311792</v>
      </c>
      <c r="CB5" s="319">
        <v>311396</v>
      </c>
      <c r="CC5" s="319">
        <v>311207</v>
      </c>
      <c r="CD5" s="319">
        <v>310783</v>
      </c>
      <c r="CE5" s="319">
        <v>310667</v>
      </c>
      <c r="CF5" s="319">
        <v>310094</v>
      </c>
      <c r="CG5" s="319">
        <v>310463</v>
      </c>
      <c r="CH5" s="319">
        <v>310886</v>
      </c>
      <c r="CI5" s="319">
        <v>312006</v>
      </c>
      <c r="CJ5" s="319">
        <v>312684</v>
      </c>
      <c r="CK5" s="319">
        <v>312760</v>
      </c>
      <c r="CL5" s="319">
        <v>313196</v>
      </c>
      <c r="CM5" s="319">
        <v>312721</v>
      </c>
      <c r="CN5" s="319">
        <v>312323</v>
      </c>
      <c r="CO5" s="319">
        <v>312132</v>
      </c>
      <c r="CP5" s="319">
        <v>311706</v>
      </c>
      <c r="CQ5" s="319">
        <v>311588</v>
      </c>
      <c r="CR5" s="319">
        <v>311013</v>
      </c>
      <c r="CS5" s="319">
        <v>311380</v>
      </c>
      <c r="CT5" s="319">
        <v>311800</v>
      </c>
      <c r="CU5" s="319">
        <v>312919</v>
      </c>
      <c r="CV5" s="319">
        <v>313594</v>
      </c>
      <c r="CW5" s="319">
        <v>313671</v>
      </c>
      <c r="CX5" s="319">
        <v>314126</v>
      </c>
      <c r="CY5" s="319">
        <v>313649</v>
      </c>
      <c r="CZ5" s="319">
        <v>313248</v>
      </c>
      <c r="DA5" s="319">
        <v>313054</v>
      </c>
      <c r="DB5" s="319">
        <v>312625</v>
      </c>
      <c r="DC5" s="319">
        <v>312505</v>
      </c>
      <c r="DD5" s="319">
        <v>311928</v>
      </c>
      <c r="DE5" s="319">
        <v>312292</v>
      </c>
      <c r="DF5" s="319">
        <v>312711</v>
      </c>
      <c r="DG5" s="319">
        <v>313828</v>
      </c>
      <c r="DH5" s="319">
        <v>314502</v>
      </c>
      <c r="DI5" s="319">
        <v>314574</v>
      </c>
      <c r="DJ5" s="319">
        <v>315006</v>
      </c>
      <c r="DK5" s="319">
        <v>314527</v>
      </c>
      <c r="DL5" s="319">
        <v>314125</v>
      </c>
      <c r="DM5" s="319">
        <v>313930</v>
      </c>
      <c r="DN5" s="319">
        <v>313500</v>
      </c>
      <c r="DO5" s="319">
        <v>313379</v>
      </c>
      <c r="DP5" s="319">
        <v>312801</v>
      </c>
      <c r="DQ5" s="319">
        <v>313164</v>
      </c>
      <c r="DR5" s="319">
        <v>313582</v>
      </c>
      <c r="DS5" s="319">
        <v>314697</v>
      </c>
      <c r="DT5" s="319">
        <v>315370</v>
      </c>
      <c r="DU5" s="319">
        <v>315441</v>
      </c>
      <c r="DV5" s="319">
        <v>315871</v>
      </c>
      <c r="DW5" s="319">
        <v>315391</v>
      </c>
      <c r="DX5" s="319">
        <v>314987</v>
      </c>
      <c r="DY5" s="319">
        <v>314791</v>
      </c>
      <c r="DZ5" s="319">
        <v>314359</v>
      </c>
      <c r="EA5" s="319">
        <v>314236</v>
      </c>
      <c r="EB5" s="319">
        <v>313656</v>
      </c>
      <c r="EC5" s="319">
        <v>314018</v>
      </c>
      <c r="ED5" s="319">
        <v>314434</v>
      </c>
      <c r="EE5" s="319">
        <v>315547</v>
      </c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/>
    </row>
    <row r="6" spans="1:160" ht="14.5">
      <c r="A6" t="s">
        <v>3</v>
      </c>
      <c r="B6" t="s">
        <v>166</v>
      </c>
      <c r="C6" t="s">
        <v>5</v>
      </c>
      <c r="D6" s="319">
        <v>1</v>
      </c>
      <c r="E6" s="319">
        <v>1</v>
      </c>
      <c r="F6" s="319">
        <v>1</v>
      </c>
      <c r="G6" s="319">
        <v>1</v>
      </c>
      <c r="H6" s="319">
        <v>1</v>
      </c>
      <c r="I6" s="319">
        <v>1</v>
      </c>
      <c r="J6" s="319">
        <v>1</v>
      </c>
      <c r="K6" s="319">
        <v>1</v>
      </c>
      <c r="L6" s="319">
        <v>1</v>
      </c>
      <c r="M6" s="319">
        <v>1</v>
      </c>
      <c r="N6" s="319">
        <v>1</v>
      </c>
      <c r="O6" s="319">
        <v>1</v>
      </c>
      <c r="P6" s="319">
        <v>1</v>
      </c>
      <c r="Q6" s="319">
        <v>1</v>
      </c>
      <c r="R6" s="319">
        <v>1</v>
      </c>
      <c r="S6" s="319">
        <v>1</v>
      </c>
      <c r="T6" s="319">
        <v>1</v>
      </c>
      <c r="U6" s="319">
        <v>1</v>
      </c>
      <c r="V6" s="319">
        <v>1</v>
      </c>
      <c r="W6" s="319">
        <v>1</v>
      </c>
      <c r="X6" s="319">
        <v>1</v>
      </c>
      <c r="Y6" s="319">
        <v>1</v>
      </c>
      <c r="Z6" s="319">
        <v>1</v>
      </c>
      <c r="AA6" s="319">
        <v>1</v>
      </c>
      <c r="AB6" s="319">
        <v>1</v>
      </c>
      <c r="AC6" s="319">
        <v>1</v>
      </c>
      <c r="AD6" s="319">
        <v>1</v>
      </c>
      <c r="AE6" s="319">
        <v>1</v>
      </c>
      <c r="AF6" s="319">
        <v>1</v>
      </c>
      <c r="AG6" s="319">
        <v>1</v>
      </c>
      <c r="AH6" s="319">
        <v>1</v>
      </c>
      <c r="AI6" s="319">
        <v>1</v>
      </c>
      <c r="AJ6" s="319">
        <v>1</v>
      </c>
      <c r="AK6" s="319">
        <v>1</v>
      </c>
      <c r="AL6" s="319">
        <v>1</v>
      </c>
      <c r="AM6" s="319">
        <v>1</v>
      </c>
      <c r="AN6" s="319">
        <v>1</v>
      </c>
      <c r="AO6" s="319">
        <v>1</v>
      </c>
      <c r="AP6" s="319">
        <v>1</v>
      </c>
      <c r="AQ6" s="319">
        <v>1</v>
      </c>
      <c r="AR6" s="319">
        <v>1</v>
      </c>
      <c r="AS6" s="319">
        <v>1</v>
      </c>
      <c r="AT6" s="319">
        <v>1</v>
      </c>
      <c r="AU6" s="319">
        <v>1</v>
      </c>
      <c r="AV6" s="319">
        <v>1</v>
      </c>
      <c r="AW6" s="319">
        <v>1</v>
      </c>
      <c r="AX6" s="319">
        <v>1</v>
      </c>
      <c r="AY6" s="319">
        <v>1</v>
      </c>
      <c r="AZ6" s="319">
        <v>1</v>
      </c>
      <c r="BA6" s="319">
        <v>1</v>
      </c>
      <c r="BB6" s="319">
        <v>1</v>
      </c>
      <c r="BC6" s="319">
        <v>1</v>
      </c>
      <c r="BD6" s="319">
        <v>1</v>
      </c>
      <c r="BE6" s="319">
        <v>1</v>
      </c>
      <c r="BF6" s="319">
        <v>1</v>
      </c>
      <c r="BG6" s="319">
        <v>1</v>
      </c>
      <c r="BH6" s="319">
        <v>1</v>
      </c>
      <c r="BI6" s="319">
        <v>1</v>
      </c>
      <c r="BJ6" s="319">
        <v>1</v>
      </c>
      <c r="BK6" s="319">
        <v>1</v>
      </c>
      <c r="BL6" s="319">
        <v>1</v>
      </c>
      <c r="BM6" s="319">
        <v>1</v>
      </c>
      <c r="BN6" s="319">
        <v>1</v>
      </c>
      <c r="BO6" s="319">
        <v>1</v>
      </c>
      <c r="BP6" s="319">
        <v>1</v>
      </c>
      <c r="BQ6" s="319">
        <v>1</v>
      </c>
      <c r="BR6" s="319">
        <v>1</v>
      </c>
      <c r="BS6" s="319">
        <v>1</v>
      </c>
      <c r="BT6" s="319">
        <v>1</v>
      </c>
      <c r="BU6" s="319">
        <v>1</v>
      </c>
      <c r="BV6" s="319">
        <v>1</v>
      </c>
      <c r="BW6" s="319">
        <v>1</v>
      </c>
      <c r="BX6" s="319">
        <v>1</v>
      </c>
      <c r="BY6" s="319">
        <v>1</v>
      </c>
      <c r="BZ6" s="319">
        <v>1</v>
      </c>
      <c r="CA6" s="319">
        <v>1</v>
      </c>
      <c r="CB6" s="319">
        <v>1</v>
      </c>
      <c r="CC6" s="319">
        <v>1</v>
      </c>
      <c r="CD6" s="319">
        <v>1</v>
      </c>
      <c r="CE6" s="319">
        <v>1</v>
      </c>
      <c r="CF6" s="319">
        <v>1</v>
      </c>
      <c r="CG6" s="319">
        <v>1</v>
      </c>
      <c r="CH6" s="319">
        <v>1</v>
      </c>
      <c r="CI6" s="319">
        <v>1</v>
      </c>
      <c r="CJ6" s="319">
        <v>1</v>
      </c>
      <c r="CK6" s="319">
        <v>1</v>
      </c>
      <c r="CL6" s="319">
        <v>1</v>
      </c>
      <c r="CM6" s="319">
        <v>1</v>
      </c>
      <c r="CN6" s="319">
        <v>1</v>
      </c>
      <c r="CO6" s="319">
        <v>1</v>
      </c>
      <c r="CP6" s="319">
        <v>1</v>
      </c>
      <c r="CQ6" s="319">
        <v>1</v>
      </c>
      <c r="CR6" s="319">
        <v>1</v>
      </c>
      <c r="CS6" s="319">
        <v>1</v>
      </c>
      <c r="CT6" s="319">
        <v>1</v>
      </c>
      <c r="CU6" s="319">
        <v>1</v>
      </c>
      <c r="CV6" s="319">
        <v>1</v>
      </c>
      <c r="CW6" s="319">
        <v>1</v>
      </c>
      <c r="CX6" s="319">
        <v>1</v>
      </c>
      <c r="CY6" s="319">
        <v>1</v>
      </c>
      <c r="CZ6" s="319">
        <v>1</v>
      </c>
      <c r="DA6" s="319">
        <v>1</v>
      </c>
      <c r="DB6" s="319">
        <v>1</v>
      </c>
      <c r="DC6" s="319">
        <v>1</v>
      </c>
      <c r="DD6" s="319">
        <v>1</v>
      </c>
      <c r="DE6" s="319">
        <v>1</v>
      </c>
      <c r="DF6" s="319">
        <v>1</v>
      </c>
      <c r="DG6" s="319">
        <v>1</v>
      </c>
      <c r="DH6" s="319">
        <v>1</v>
      </c>
      <c r="DI6" s="319">
        <v>1</v>
      </c>
      <c r="DJ6" s="319">
        <v>1</v>
      </c>
      <c r="DK6" s="319">
        <v>1</v>
      </c>
      <c r="DL6" s="319">
        <v>1</v>
      </c>
      <c r="DM6" s="319">
        <v>1</v>
      </c>
      <c r="DN6" s="319">
        <v>1</v>
      </c>
      <c r="DO6" s="319">
        <v>1</v>
      </c>
      <c r="DP6" s="319">
        <v>1</v>
      </c>
      <c r="DQ6" s="319">
        <v>1</v>
      </c>
      <c r="DR6" s="319">
        <v>1</v>
      </c>
      <c r="DS6" s="319">
        <v>1</v>
      </c>
      <c r="DT6" s="319">
        <v>1</v>
      </c>
      <c r="DU6" s="319">
        <v>1</v>
      </c>
      <c r="DV6" s="319">
        <v>1</v>
      </c>
      <c r="DW6" s="319">
        <v>1</v>
      </c>
      <c r="DX6" s="319">
        <v>1</v>
      </c>
      <c r="DY6" s="319">
        <v>1</v>
      </c>
      <c r="DZ6" s="319">
        <v>1</v>
      </c>
      <c r="EA6" s="319">
        <v>1</v>
      </c>
      <c r="EB6" s="319">
        <v>1</v>
      </c>
      <c r="EC6" s="319">
        <v>1</v>
      </c>
      <c r="ED6" s="319">
        <v>1</v>
      </c>
      <c r="EE6" s="319">
        <v>1</v>
      </c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/>
    </row>
    <row r="7" spans="1:160" ht="14.5">
      <c r="A7" t="s">
        <v>3</v>
      </c>
      <c r="B7" t="s">
        <v>521</v>
      </c>
      <c r="C7" t="s">
        <v>14</v>
      </c>
      <c r="D7" s="319">
        <v>10</v>
      </c>
      <c r="E7" s="319">
        <v>10</v>
      </c>
      <c r="F7" s="319">
        <v>10</v>
      </c>
      <c r="G7" s="319">
        <v>10</v>
      </c>
      <c r="H7" s="319">
        <v>10</v>
      </c>
      <c r="I7" s="319">
        <v>10</v>
      </c>
      <c r="J7" s="319">
        <v>10</v>
      </c>
      <c r="K7" s="319">
        <v>10</v>
      </c>
      <c r="L7" s="319">
        <v>10</v>
      </c>
      <c r="M7" s="319">
        <v>10</v>
      </c>
      <c r="N7" s="319">
        <v>10</v>
      </c>
      <c r="O7" s="319">
        <v>10</v>
      </c>
      <c r="P7" s="319">
        <v>10</v>
      </c>
      <c r="Q7" s="319">
        <v>10</v>
      </c>
      <c r="R7" s="319">
        <v>10</v>
      </c>
      <c r="S7" s="319">
        <v>10</v>
      </c>
      <c r="T7" s="319">
        <v>10</v>
      </c>
      <c r="U7" s="319">
        <v>10</v>
      </c>
      <c r="V7" s="319">
        <v>10</v>
      </c>
      <c r="W7" s="319">
        <v>10</v>
      </c>
      <c r="X7" s="319">
        <v>10</v>
      </c>
      <c r="Y7" s="319">
        <v>10</v>
      </c>
      <c r="Z7" s="319">
        <v>10</v>
      </c>
      <c r="AA7" s="319">
        <v>10</v>
      </c>
      <c r="AB7" s="319">
        <v>10</v>
      </c>
      <c r="AC7" s="319">
        <v>10</v>
      </c>
      <c r="AD7" s="319">
        <v>10</v>
      </c>
      <c r="AE7" s="319">
        <v>10</v>
      </c>
      <c r="AF7" s="319">
        <v>10</v>
      </c>
      <c r="AG7" s="319">
        <v>10</v>
      </c>
      <c r="AH7" s="319">
        <v>10</v>
      </c>
      <c r="AI7" s="319">
        <v>10</v>
      </c>
      <c r="AJ7" s="319">
        <v>10</v>
      </c>
      <c r="AK7" s="319">
        <v>10</v>
      </c>
      <c r="AL7" s="319">
        <v>10</v>
      </c>
      <c r="AM7" s="319">
        <v>10</v>
      </c>
      <c r="AN7" s="319">
        <v>10</v>
      </c>
      <c r="AO7" s="319">
        <v>10</v>
      </c>
      <c r="AP7" s="319">
        <v>10</v>
      </c>
      <c r="AQ7" s="319">
        <v>10</v>
      </c>
      <c r="AR7" s="319">
        <v>10</v>
      </c>
      <c r="AS7" s="319">
        <v>10</v>
      </c>
      <c r="AT7" s="319">
        <v>10</v>
      </c>
      <c r="AU7" s="319">
        <v>10</v>
      </c>
      <c r="AV7" s="319">
        <v>10</v>
      </c>
      <c r="AW7" s="319">
        <v>10</v>
      </c>
      <c r="AX7" s="319">
        <v>10</v>
      </c>
      <c r="AY7" s="319">
        <v>10</v>
      </c>
      <c r="AZ7" s="319">
        <v>10</v>
      </c>
      <c r="BA7" s="319">
        <v>10</v>
      </c>
      <c r="BB7" s="319">
        <v>10</v>
      </c>
      <c r="BC7" s="319">
        <v>10</v>
      </c>
      <c r="BD7" s="319">
        <v>10</v>
      </c>
      <c r="BE7" s="319">
        <v>10</v>
      </c>
      <c r="BF7" s="319">
        <v>10</v>
      </c>
      <c r="BG7" s="319">
        <v>10</v>
      </c>
      <c r="BH7" s="319">
        <v>10</v>
      </c>
      <c r="BI7" s="319">
        <v>10</v>
      </c>
      <c r="BJ7" s="319">
        <v>10</v>
      </c>
      <c r="BK7" s="319">
        <v>10</v>
      </c>
      <c r="BL7" s="319">
        <v>10</v>
      </c>
      <c r="BM7" s="319">
        <v>10</v>
      </c>
      <c r="BN7" s="319">
        <v>10</v>
      </c>
      <c r="BO7" s="319">
        <v>10</v>
      </c>
      <c r="BP7" s="319">
        <v>10</v>
      </c>
      <c r="BQ7" s="319">
        <v>10</v>
      </c>
      <c r="BR7" s="319">
        <v>10</v>
      </c>
      <c r="BS7" s="319">
        <v>10</v>
      </c>
      <c r="BT7" s="319">
        <v>10</v>
      </c>
      <c r="BU7" s="319">
        <v>10</v>
      </c>
      <c r="BV7" s="319">
        <v>10</v>
      </c>
      <c r="BW7" s="319">
        <v>10</v>
      </c>
      <c r="BX7" s="319">
        <v>10</v>
      </c>
      <c r="BY7" s="319">
        <v>10</v>
      </c>
      <c r="BZ7" s="319">
        <v>10</v>
      </c>
      <c r="CA7" s="319">
        <v>10</v>
      </c>
      <c r="CB7" s="319">
        <v>10</v>
      </c>
      <c r="CC7" s="319">
        <v>10</v>
      </c>
      <c r="CD7" s="319">
        <v>10</v>
      </c>
      <c r="CE7" s="319">
        <v>10</v>
      </c>
      <c r="CF7" s="319">
        <v>10</v>
      </c>
      <c r="CG7" s="319">
        <v>10</v>
      </c>
      <c r="CH7" s="319">
        <v>10</v>
      </c>
      <c r="CI7" s="319">
        <v>10</v>
      </c>
      <c r="CJ7" s="319">
        <v>10</v>
      </c>
      <c r="CK7" s="319">
        <v>10</v>
      </c>
      <c r="CL7" s="319">
        <v>10</v>
      </c>
      <c r="CM7" s="319">
        <v>10</v>
      </c>
      <c r="CN7" s="319">
        <v>10</v>
      </c>
      <c r="CO7" s="319">
        <v>10</v>
      </c>
      <c r="CP7" s="319">
        <v>10</v>
      </c>
      <c r="CQ7" s="319">
        <v>10</v>
      </c>
      <c r="CR7" s="319">
        <v>10</v>
      </c>
      <c r="CS7" s="319">
        <v>10</v>
      </c>
      <c r="CT7" s="319">
        <v>10</v>
      </c>
      <c r="CU7" s="319">
        <v>10</v>
      </c>
      <c r="CV7" s="319">
        <v>10</v>
      </c>
      <c r="CW7" s="319">
        <v>10</v>
      </c>
      <c r="CX7" s="319">
        <v>10</v>
      </c>
      <c r="CY7" s="319">
        <v>10</v>
      </c>
      <c r="CZ7" s="319">
        <v>10</v>
      </c>
      <c r="DA7" s="319">
        <v>10</v>
      </c>
      <c r="DB7" s="319">
        <v>10</v>
      </c>
      <c r="DC7" s="319">
        <v>10</v>
      </c>
      <c r="DD7" s="319">
        <v>10</v>
      </c>
      <c r="DE7" s="319">
        <v>10</v>
      </c>
      <c r="DF7" s="319">
        <v>10</v>
      </c>
      <c r="DG7" s="319">
        <v>10</v>
      </c>
      <c r="DH7" s="319">
        <v>10</v>
      </c>
      <c r="DI7" s="319">
        <v>10</v>
      </c>
      <c r="DJ7" s="319">
        <v>10</v>
      </c>
      <c r="DK7" s="319">
        <v>10</v>
      </c>
      <c r="DL7" s="319">
        <v>10</v>
      </c>
      <c r="DM7" s="319">
        <v>10</v>
      </c>
      <c r="DN7" s="319">
        <v>10</v>
      </c>
      <c r="DO7" s="319">
        <v>10</v>
      </c>
      <c r="DP7" s="319">
        <v>10</v>
      </c>
      <c r="DQ7" s="319">
        <v>10</v>
      </c>
      <c r="DR7" s="319">
        <v>10</v>
      </c>
      <c r="DS7" s="319">
        <v>10</v>
      </c>
      <c r="DT7" s="319">
        <v>10</v>
      </c>
      <c r="DU7" s="319">
        <v>10</v>
      </c>
      <c r="DV7" s="319">
        <v>10</v>
      </c>
      <c r="DW7" s="319">
        <v>10</v>
      </c>
      <c r="DX7" s="319">
        <v>10</v>
      </c>
      <c r="DY7" s="319">
        <v>10</v>
      </c>
      <c r="DZ7" s="319">
        <v>10</v>
      </c>
      <c r="EA7" s="319">
        <v>10</v>
      </c>
      <c r="EB7" s="319">
        <v>10</v>
      </c>
      <c r="EC7" s="319">
        <v>10</v>
      </c>
      <c r="ED7" s="319">
        <v>10</v>
      </c>
      <c r="EE7" s="319">
        <v>10</v>
      </c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/>
    </row>
    <row r="8" spans="1:160" ht="14.5">
      <c r="A8" t="s">
        <v>3</v>
      </c>
      <c r="B8" t="s">
        <v>522</v>
      </c>
      <c r="C8" t="s">
        <v>14</v>
      </c>
      <c r="D8" s="319">
        <v>5</v>
      </c>
      <c r="E8" s="319">
        <v>5</v>
      </c>
      <c r="F8" s="319">
        <v>5</v>
      </c>
      <c r="G8" s="319">
        <v>5</v>
      </c>
      <c r="H8" s="319">
        <v>5</v>
      </c>
      <c r="I8" s="319">
        <v>5</v>
      </c>
      <c r="J8" s="319">
        <v>5</v>
      </c>
      <c r="K8" s="319">
        <v>5</v>
      </c>
      <c r="L8" s="319">
        <v>5</v>
      </c>
      <c r="M8" s="319">
        <v>5</v>
      </c>
      <c r="N8" s="319">
        <v>5</v>
      </c>
      <c r="O8" s="319">
        <v>5</v>
      </c>
      <c r="P8" s="319">
        <v>5</v>
      </c>
      <c r="Q8" s="319">
        <v>5</v>
      </c>
      <c r="R8" s="319">
        <v>5</v>
      </c>
      <c r="S8" s="319">
        <v>5</v>
      </c>
      <c r="T8" s="319">
        <v>5</v>
      </c>
      <c r="U8" s="319">
        <v>5</v>
      </c>
      <c r="V8" s="319">
        <v>5</v>
      </c>
      <c r="W8" s="319">
        <v>5</v>
      </c>
      <c r="X8" s="319">
        <v>5</v>
      </c>
      <c r="Y8" s="319">
        <v>5</v>
      </c>
      <c r="Z8" s="319">
        <v>5</v>
      </c>
      <c r="AA8" s="319">
        <v>5</v>
      </c>
      <c r="AB8" s="319">
        <v>5</v>
      </c>
      <c r="AC8" s="319">
        <v>5</v>
      </c>
      <c r="AD8" s="319">
        <v>5</v>
      </c>
      <c r="AE8" s="319">
        <v>5</v>
      </c>
      <c r="AF8" s="319">
        <v>5</v>
      </c>
      <c r="AG8" s="319">
        <v>5</v>
      </c>
      <c r="AH8" s="319">
        <v>5</v>
      </c>
      <c r="AI8" s="319">
        <v>5</v>
      </c>
      <c r="AJ8" s="319">
        <v>5</v>
      </c>
      <c r="AK8" s="319">
        <v>5</v>
      </c>
      <c r="AL8" s="319">
        <v>5</v>
      </c>
      <c r="AM8" s="319">
        <v>5</v>
      </c>
      <c r="AN8" s="319">
        <v>5</v>
      </c>
      <c r="AO8" s="319">
        <v>5</v>
      </c>
      <c r="AP8" s="319">
        <v>5</v>
      </c>
      <c r="AQ8" s="319">
        <v>5</v>
      </c>
      <c r="AR8" s="319">
        <v>5</v>
      </c>
      <c r="AS8" s="319">
        <v>5</v>
      </c>
      <c r="AT8" s="319">
        <v>5</v>
      </c>
      <c r="AU8" s="319">
        <v>5</v>
      </c>
      <c r="AV8" s="319">
        <v>5</v>
      </c>
      <c r="AW8" s="319">
        <v>5</v>
      </c>
      <c r="AX8" s="319">
        <v>5</v>
      </c>
      <c r="AY8" s="319">
        <v>5</v>
      </c>
      <c r="AZ8" s="319">
        <v>5</v>
      </c>
      <c r="BA8" s="319">
        <v>5</v>
      </c>
      <c r="BB8" s="319">
        <v>5</v>
      </c>
      <c r="BC8" s="319">
        <v>5</v>
      </c>
      <c r="BD8" s="319">
        <v>5</v>
      </c>
      <c r="BE8" s="319">
        <v>5</v>
      </c>
      <c r="BF8" s="319">
        <v>5</v>
      </c>
      <c r="BG8" s="319">
        <v>5</v>
      </c>
      <c r="BH8" s="319">
        <v>5</v>
      </c>
      <c r="BI8" s="319">
        <v>5</v>
      </c>
      <c r="BJ8" s="319">
        <v>5</v>
      </c>
      <c r="BK8" s="319">
        <v>5</v>
      </c>
      <c r="BL8" s="319">
        <v>5</v>
      </c>
      <c r="BM8" s="319">
        <v>5</v>
      </c>
      <c r="BN8" s="319">
        <v>5</v>
      </c>
      <c r="BO8" s="319">
        <v>5</v>
      </c>
      <c r="BP8" s="319">
        <v>5</v>
      </c>
      <c r="BQ8" s="319">
        <v>5</v>
      </c>
      <c r="BR8" s="319">
        <v>5</v>
      </c>
      <c r="BS8" s="319">
        <v>5</v>
      </c>
      <c r="BT8" s="319">
        <v>5</v>
      </c>
      <c r="BU8" s="319">
        <v>5</v>
      </c>
      <c r="BV8" s="319">
        <v>5</v>
      </c>
      <c r="BW8" s="319">
        <v>5</v>
      </c>
      <c r="BX8" s="319">
        <v>5</v>
      </c>
      <c r="BY8" s="319">
        <v>5</v>
      </c>
      <c r="BZ8" s="319">
        <v>5</v>
      </c>
      <c r="CA8" s="319">
        <v>5</v>
      </c>
      <c r="CB8" s="319">
        <v>5</v>
      </c>
      <c r="CC8" s="319">
        <v>5</v>
      </c>
      <c r="CD8" s="319">
        <v>5</v>
      </c>
      <c r="CE8" s="319">
        <v>5</v>
      </c>
      <c r="CF8" s="319">
        <v>5</v>
      </c>
      <c r="CG8" s="319">
        <v>5</v>
      </c>
      <c r="CH8" s="319">
        <v>5</v>
      </c>
      <c r="CI8" s="319">
        <v>5</v>
      </c>
      <c r="CJ8" s="319">
        <v>5</v>
      </c>
      <c r="CK8" s="319">
        <v>5</v>
      </c>
      <c r="CL8" s="319">
        <v>5</v>
      </c>
      <c r="CM8" s="319">
        <v>5</v>
      </c>
      <c r="CN8" s="319">
        <v>5</v>
      </c>
      <c r="CO8" s="319">
        <v>5</v>
      </c>
      <c r="CP8" s="319">
        <v>5</v>
      </c>
      <c r="CQ8" s="319">
        <v>5</v>
      </c>
      <c r="CR8" s="319">
        <v>5</v>
      </c>
      <c r="CS8" s="319">
        <v>5</v>
      </c>
      <c r="CT8" s="319">
        <v>5</v>
      </c>
      <c r="CU8" s="319">
        <v>5</v>
      </c>
      <c r="CV8" s="319">
        <v>5</v>
      </c>
      <c r="CW8" s="319">
        <v>5</v>
      </c>
      <c r="CX8" s="319">
        <v>5</v>
      </c>
      <c r="CY8" s="319">
        <v>5</v>
      </c>
      <c r="CZ8" s="319">
        <v>5</v>
      </c>
      <c r="DA8" s="319">
        <v>5</v>
      </c>
      <c r="DB8" s="319">
        <v>5</v>
      </c>
      <c r="DC8" s="319">
        <v>5</v>
      </c>
      <c r="DD8" s="319">
        <v>5</v>
      </c>
      <c r="DE8" s="319">
        <v>5</v>
      </c>
      <c r="DF8" s="319">
        <v>5</v>
      </c>
      <c r="DG8" s="319">
        <v>5</v>
      </c>
      <c r="DH8" s="319">
        <v>5</v>
      </c>
      <c r="DI8" s="319">
        <v>5</v>
      </c>
      <c r="DJ8" s="319">
        <v>5</v>
      </c>
      <c r="DK8" s="319">
        <v>5</v>
      </c>
      <c r="DL8" s="319">
        <v>5</v>
      </c>
      <c r="DM8" s="319">
        <v>5</v>
      </c>
      <c r="DN8" s="319">
        <v>5</v>
      </c>
      <c r="DO8" s="319">
        <v>5</v>
      </c>
      <c r="DP8" s="319">
        <v>5</v>
      </c>
      <c r="DQ8" s="319">
        <v>5</v>
      </c>
      <c r="DR8" s="319">
        <v>5</v>
      </c>
      <c r="DS8" s="319">
        <v>5</v>
      </c>
      <c r="DT8" s="319">
        <v>5</v>
      </c>
      <c r="DU8" s="319">
        <v>5</v>
      </c>
      <c r="DV8" s="319">
        <v>5</v>
      </c>
      <c r="DW8" s="319">
        <v>5</v>
      </c>
      <c r="DX8" s="319">
        <v>5</v>
      </c>
      <c r="DY8" s="319">
        <v>5</v>
      </c>
      <c r="DZ8" s="319">
        <v>5</v>
      </c>
      <c r="EA8" s="319">
        <v>5</v>
      </c>
      <c r="EB8" s="319">
        <v>5</v>
      </c>
      <c r="EC8" s="319">
        <v>5</v>
      </c>
      <c r="ED8" s="319">
        <v>5</v>
      </c>
      <c r="EE8" s="319">
        <v>5</v>
      </c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/>
    </row>
    <row r="9" spans="1:160" ht="14.5">
      <c r="A9" t="s">
        <v>3</v>
      </c>
      <c r="B9" t="s">
        <v>140</v>
      </c>
      <c r="C9" t="s">
        <v>284</v>
      </c>
      <c r="D9" s="319">
        <v>5</v>
      </c>
      <c r="E9" s="319">
        <v>6</v>
      </c>
      <c r="F9" s="319">
        <v>6</v>
      </c>
      <c r="G9" s="319">
        <v>6</v>
      </c>
      <c r="H9" s="319">
        <v>6</v>
      </c>
      <c r="I9" s="319">
        <v>6</v>
      </c>
      <c r="J9" s="319">
        <v>6</v>
      </c>
      <c r="K9" s="319">
        <v>6</v>
      </c>
      <c r="L9" s="319">
        <v>6</v>
      </c>
      <c r="M9" s="319">
        <v>6</v>
      </c>
      <c r="N9" s="319">
        <v>6</v>
      </c>
      <c r="O9" s="319">
        <v>6</v>
      </c>
      <c r="P9" s="319">
        <v>6</v>
      </c>
      <c r="Q9" s="319">
        <v>6</v>
      </c>
      <c r="R9" s="319">
        <v>6</v>
      </c>
      <c r="S9" s="319">
        <v>6</v>
      </c>
      <c r="T9" s="319">
        <v>6</v>
      </c>
      <c r="U9" s="319">
        <v>6</v>
      </c>
      <c r="V9" s="319">
        <v>6</v>
      </c>
      <c r="W9" s="319">
        <v>6</v>
      </c>
      <c r="X9" s="319">
        <v>6</v>
      </c>
      <c r="Y9" s="319">
        <v>6</v>
      </c>
      <c r="Z9" s="319">
        <v>6</v>
      </c>
      <c r="AA9" s="319">
        <v>6</v>
      </c>
      <c r="AB9" s="319">
        <v>6</v>
      </c>
      <c r="AC9" s="319">
        <v>6</v>
      </c>
      <c r="AD9" s="319">
        <v>6</v>
      </c>
      <c r="AE9" s="319">
        <v>6</v>
      </c>
      <c r="AF9" s="319">
        <v>6</v>
      </c>
      <c r="AG9" s="319">
        <v>6</v>
      </c>
      <c r="AH9" s="319">
        <v>6</v>
      </c>
      <c r="AI9" s="319">
        <v>6</v>
      </c>
      <c r="AJ9" s="319">
        <v>6</v>
      </c>
      <c r="AK9" s="319">
        <v>6</v>
      </c>
      <c r="AL9" s="319">
        <v>6</v>
      </c>
      <c r="AM9" s="319">
        <v>6</v>
      </c>
      <c r="AN9" s="319">
        <v>6</v>
      </c>
      <c r="AO9" s="319">
        <v>6</v>
      </c>
      <c r="AP9" s="319">
        <v>6</v>
      </c>
      <c r="AQ9" s="319">
        <v>6</v>
      </c>
      <c r="AR9" s="319">
        <v>6</v>
      </c>
      <c r="AS9" s="319">
        <v>6</v>
      </c>
      <c r="AT9" s="319">
        <v>6</v>
      </c>
      <c r="AU9" s="319">
        <v>6</v>
      </c>
      <c r="AV9" s="319">
        <v>6</v>
      </c>
      <c r="AW9" s="319">
        <v>6</v>
      </c>
      <c r="AX9" s="319">
        <v>6</v>
      </c>
      <c r="AY9" s="319">
        <v>6</v>
      </c>
      <c r="AZ9" s="319">
        <v>6</v>
      </c>
      <c r="BA9" s="319">
        <v>6</v>
      </c>
      <c r="BB9" s="319">
        <v>6</v>
      </c>
      <c r="BC9" s="319">
        <v>6</v>
      </c>
      <c r="BD9" s="319">
        <v>6</v>
      </c>
      <c r="BE9" s="319">
        <v>6</v>
      </c>
      <c r="BF9" s="319">
        <v>6</v>
      </c>
      <c r="BG9" s="319">
        <v>6</v>
      </c>
      <c r="BH9" s="319">
        <v>6</v>
      </c>
      <c r="BI9" s="319">
        <v>6</v>
      </c>
      <c r="BJ9" s="319">
        <v>6</v>
      </c>
      <c r="BK9" s="319">
        <v>6</v>
      </c>
      <c r="BL9" s="319">
        <v>6</v>
      </c>
      <c r="BM9" s="319">
        <v>6</v>
      </c>
      <c r="BN9" s="319">
        <v>6</v>
      </c>
      <c r="BO9" s="319">
        <v>6</v>
      </c>
      <c r="BP9" s="319">
        <v>6</v>
      </c>
      <c r="BQ9" s="319">
        <v>6</v>
      </c>
      <c r="BR9" s="319">
        <v>6</v>
      </c>
      <c r="BS9" s="319">
        <v>6</v>
      </c>
      <c r="BT9" s="319">
        <v>6</v>
      </c>
      <c r="BU9" s="319">
        <v>6</v>
      </c>
      <c r="BV9" s="319">
        <v>6</v>
      </c>
      <c r="BW9" s="319">
        <v>6</v>
      </c>
      <c r="BX9" s="319">
        <v>6</v>
      </c>
      <c r="BY9" s="319">
        <v>6</v>
      </c>
      <c r="BZ9" s="319">
        <v>6</v>
      </c>
      <c r="CA9" s="319">
        <v>6</v>
      </c>
      <c r="CB9" s="319">
        <v>6</v>
      </c>
      <c r="CC9" s="319">
        <v>6</v>
      </c>
      <c r="CD9" s="319">
        <v>6</v>
      </c>
      <c r="CE9" s="319">
        <v>6</v>
      </c>
      <c r="CF9" s="319">
        <v>6</v>
      </c>
      <c r="CG9" s="319">
        <v>6</v>
      </c>
      <c r="CH9" s="319">
        <v>6</v>
      </c>
      <c r="CI9" s="319">
        <v>6</v>
      </c>
      <c r="CJ9" s="319">
        <v>6</v>
      </c>
      <c r="CK9" s="319">
        <v>6</v>
      </c>
      <c r="CL9" s="319">
        <v>6</v>
      </c>
      <c r="CM9" s="319">
        <v>6</v>
      </c>
      <c r="CN9" s="319">
        <v>6</v>
      </c>
      <c r="CO9" s="319">
        <v>6</v>
      </c>
      <c r="CP9" s="319">
        <v>6</v>
      </c>
      <c r="CQ9" s="319">
        <v>6</v>
      </c>
      <c r="CR9" s="319">
        <v>6</v>
      </c>
      <c r="CS9" s="319">
        <v>6</v>
      </c>
      <c r="CT9" s="319">
        <v>6</v>
      </c>
      <c r="CU9" s="319">
        <v>6</v>
      </c>
      <c r="CV9" s="319">
        <v>6</v>
      </c>
      <c r="CW9" s="319">
        <v>6</v>
      </c>
      <c r="CX9" s="319">
        <v>6</v>
      </c>
      <c r="CY9" s="319">
        <v>6</v>
      </c>
      <c r="CZ9" s="319">
        <v>6</v>
      </c>
      <c r="DA9" s="319">
        <v>6</v>
      </c>
      <c r="DB9" s="319">
        <v>6</v>
      </c>
      <c r="DC9" s="319">
        <v>6</v>
      </c>
      <c r="DD9" s="319">
        <v>6</v>
      </c>
      <c r="DE9" s="319">
        <v>6</v>
      </c>
      <c r="DF9" s="319">
        <v>6</v>
      </c>
      <c r="DG9" s="319">
        <v>6</v>
      </c>
      <c r="DH9" s="319">
        <v>6</v>
      </c>
      <c r="DI9" s="319">
        <v>6</v>
      </c>
      <c r="DJ9" s="319">
        <v>6</v>
      </c>
      <c r="DK9" s="319">
        <v>6</v>
      </c>
      <c r="DL9" s="319">
        <v>6</v>
      </c>
      <c r="DM9" s="319">
        <v>6</v>
      </c>
      <c r="DN9" s="319">
        <v>6</v>
      </c>
      <c r="DO9" s="319">
        <v>6</v>
      </c>
      <c r="DP9" s="319">
        <v>6</v>
      </c>
      <c r="DQ9" s="319">
        <v>6</v>
      </c>
      <c r="DR9" s="319">
        <v>6</v>
      </c>
      <c r="DS9" s="319">
        <v>6</v>
      </c>
      <c r="DT9" s="319">
        <v>6</v>
      </c>
      <c r="DU9" s="319">
        <v>6</v>
      </c>
      <c r="DV9" s="319">
        <v>6</v>
      </c>
      <c r="DW9" s="319">
        <v>6</v>
      </c>
      <c r="DX9" s="319">
        <v>6</v>
      </c>
      <c r="DY9" s="319">
        <v>6</v>
      </c>
      <c r="DZ9" s="319">
        <v>6</v>
      </c>
      <c r="EA9" s="319">
        <v>6</v>
      </c>
      <c r="EB9" s="319">
        <v>6</v>
      </c>
      <c r="EC9" s="319">
        <v>6</v>
      </c>
      <c r="ED9" s="319">
        <v>6</v>
      </c>
      <c r="EE9" s="319">
        <v>6</v>
      </c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97"/>
      <c r="EZ9" s="97"/>
      <c r="FA9" s="97"/>
      <c r="FB9" s="97"/>
      <c r="FC9" s="97"/>
      <c r="FD9"/>
    </row>
    <row r="10" spans="1:160" ht="14.5">
      <c r="A10" t="s">
        <v>3</v>
      </c>
      <c r="B10" t="s">
        <v>167</v>
      </c>
      <c r="C10" t="s">
        <v>11</v>
      </c>
      <c r="D10" s="319">
        <v>24340</v>
      </c>
      <c r="E10" s="319">
        <v>24348</v>
      </c>
      <c r="F10" s="319">
        <v>24361</v>
      </c>
      <c r="G10" s="319">
        <v>24281</v>
      </c>
      <c r="H10" s="319">
        <v>24077</v>
      </c>
      <c r="I10" s="319">
        <v>23787</v>
      </c>
      <c r="J10" s="319">
        <v>23597</v>
      </c>
      <c r="K10" s="319">
        <v>23500</v>
      </c>
      <c r="L10" s="319">
        <v>23442</v>
      </c>
      <c r="M10" s="319">
        <v>23634</v>
      </c>
      <c r="N10" s="319">
        <v>24005</v>
      </c>
      <c r="O10" s="319">
        <v>24233</v>
      </c>
      <c r="P10" s="319">
        <v>24353</v>
      </c>
      <c r="Q10" s="319">
        <v>24360</v>
      </c>
      <c r="R10" s="319">
        <v>24373</v>
      </c>
      <c r="S10" s="319">
        <v>24292</v>
      </c>
      <c r="T10" s="319">
        <v>24088</v>
      </c>
      <c r="U10" s="319">
        <v>23798</v>
      </c>
      <c r="V10" s="319">
        <v>23608</v>
      </c>
      <c r="W10" s="319">
        <v>23511</v>
      </c>
      <c r="X10" s="319">
        <v>23453</v>
      </c>
      <c r="Y10" s="319">
        <v>23646</v>
      </c>
      <c r="Z10" s="319">
        <v>24018</v>
      </c>
      <c r="AA10" s="319">
        <v>24246</v>
      </c>
      <c r="AB10" s="319">
        <v>24369</v>
      </c>
      <c r="AC10" s="319">
        <v>24376</v>
      </c>
      <c r="AD10" s="319">
        <v>24392</v>
      </c>
      <c r="AE10" s="319">
        <v>24312</v>
      </c>
      <c r="AF10" s="319">
        <v>24109</v>
      </c>
      <c r="AG10" s="319">
        <v>23820</v>
      </c>
      <c r="AH10" s="319">
        <v>23634</v>
      </c>
      <c r="AI10" s="319">
        <v>23540</v>
      </c>
      <c r="AJ10" s="319">
        <v>23486</v>
      </c>
      <c r="AK10" s="319">
        <v>23683</v>
      </c>
      <c r="AL10" s="319">
        <v>24057</v>
      </c>
      <c r="AM10" s="319">
        <v>24289</v>
      </c>
      <c r="AN10" s="319">
        <v>24414</v>
      </c>
      <c r="AO10" s="319">
        <v>24425</v>
      </c>
      <c r="AP10" s="319">
        <v>24443</v>
      </c>
      <c r="AQ10" s="319">
        <v>24366</v>
      </c>
      <c r="AR10" s="319">
        <v>24166</v>
      </c>
      <c r="AS10" s="319">
        <v>23880</v>
      </c>
      <c r="AT10" s="319">
        <v>23694</v>
      </c>
      <c r="AU10" s="319">
        <v>23600</v>
      </c>
      <c r="AV10" s="319">
        <v>23543</v>
      </c>
      <c r="AW10" s="319">
        <v>23737</v>
      </c>
      <c r="AX10" s="319">
        <v>24108</v>
      </c>
      <c r="AY10" s="319">
        <v>24338</v>
      </c>
      <c r="AZ10" s="319">
        <v>24460</v>
      </c>
      <c r="BA10" s="319">
        <v>24467</v>
      </c>
      <c r="BB10" s="319">
        <v>24483</v>
      </c>
      <c r="BC10" s="319">
        <v>24402</v>
      </c>
      <c r="BD10" s="319">
        <v>24200</v>
      </c>
      <c r="BE10" s="319">
        <v>23909</v>
      </c>
      <c r="BF10" s="319">
        <v>23721</v>
      </c>
      <c r="BG10" s="319">
        <v>23623</v>
      </c>
      <c r="BH10" s="319">
        <v>23566</v>
      </c>
      <c r="BI10" s="319">
        <v>23760</v>
      </c>
      <c r="BJ10" s="319">
        <v>24131</v>
      </c>
      <c r="BK10" s="319">
        <v>24360</v>
      </c>
      <c r="BL10" s="319">
        <v>24482</v>
      </c>
      <c r="BM10" s="319">
        <v>24490</v>
      </c>
      <c r="BN10" s="319">
        <v>24506</v>
      </c>
      <c r="BO10" s="319">
        <v>24425</v>
      </c>
      <c r="BP10" s="319">
        <v>24223</v>
      </c>
      <c r="BQ10" s="319">
        <v>23933</v>
      </c>
      <c r="BR10" s="319">
        <v>23744</v>
      </c>
      <c r="BS10" s="319">
        <v>23648</v>
      </c>
      <c r="BT10" s="319">
        <v>23591</v>
      </c>
      <c r="BU10" s="319">
        <v>23785</v>
      </c>
      <c r="BV10" s="319">
        <v>24156</v>
      </c>
      <c r="BW10" s="319">
        <v>24386</v>
      </c>
      <c r="BX10" s="319">
        <v>24509</v>
      </c>
      <c r="BY10" s="319">
        <v>24517</v>
      </c>
      <c r="BZ10" s="319">
        <v>24532</v>
      </c>
      <c r="CA10" s="319">
        <v>24452</v>
      </c>
      <c r="CB10" s="319">
        <v>24251</v>
      </c>
      <c r="CC10" s="319">
        <v>23961</v>
      </c>
      <c r="CD10" s="319">
        <v>23773</v>
      </c>
      <c r="CE10" s="319">
        <v>23675</v>
      </c>
      <c r="CF10" s="319">
        <v>23618</v>
      </c>
      <c r="CG10" s="319">
        <v>23812</v>
      </c>
      <c r="CH10" s="319">
        <v>24184</v>
      </c>
      <c r="CI10" s="319">
        <v>24413</v>
      </c>
      <c r="CJ10" s="319">
        <v>24535</v>
      </c>
      <c r="CK10" s="319">
        <v>24544</v>
      </c>
      <c r="CL10" s="319">
        <v>24559</v>
      </c>
      <c r="CM10" s="319">
        <v>24478</v>
      </c>
      <c r="CN10" s="319">
        <v>24277</v>
      </c>
      <c r="CO10" s="319">
        <v>23987</v>
      </c>
      <c r="CP10" s="319">
        <v>23799</v>
      </c>
      <c r="CQ10" s="319">
        <v>23703</v>
      </c>
      <c r="CR10" s="319">
        <v>23646</v>
      </c>
      <c r="CS10" s="319">
        <v>23841</v>
      </c>
      <c r="CT10" s="319">
        <v>24212</v>
      </c>
      <c r="CU10" s="319">
        <v>24442</v>
      </c>
      <c r="CV10" s="319">
        <v>24565</v>
      </c>
      <c r="CW10" s="319">
        <v>24573</v>
      </c>
      <c r="CX10" s="319">
        <v>24589</v>
      </c>
      <c r="CY10" s="319">
        <v>24509</v>
      </c>
      <c r="CZ10" s="319">
        <v>24306</v>
      </c>
      <c r="DA10" s="319">
        <v>24017</v>
      </c>
      <c r="DB10" s="319">
        <v>23828</v>
      </c>
      <c r="DC10" s="319">
        <v>23732</v>
      </c>
      <c r="DD10" s="319">
        <v>23675</v>
      </c>
      <c r="DE10" s="319">
        <v>23869</v>
      </c>
      <c r="DF10" s="319">
        <v>24241</v>
      </c>
      <c r="DG10" s="319">
        <v>24471</v>
      </c>
      <c r="DH10" s="319">
        <v>24594</v>
      </c>
      <c r="DI10" s="319">
        <v>24601</v>
      </c>
      <c r="DJ10" s="319">
        <v>24617</v>
      </c>
      <c r="DK10" s="319">
        <v>24537</v>
      </c>
      <c r="DL10" s="319">
        <v>24336</v>
      </c>
      <c r="DM10" s="319">
        <v>24046</v>
      </c>
      <c r="DN10" s="319">
        <v>23858</v>
      </c>
      <c r="DO10" s="319">
        <v>23762</v>
      </c>
      <c r="DP10" s="319">
        <v>23705</v>
      </c>
      <c r="DQ10" s="319">
        <v>23900</v>
      </c>
      <c r="DR10" s="319">
        <v>24271</v>
      </c>
      <c r="DS10" s="319">
        <v>24501</v>
      </c>
      <c r="DT10" s="319">
        <v>24624</v>
      </c>
      <c r="DU10" s="319">
        <v>24632</v>
      </c>
      <c r="DV10" s="319">
        <v>24647</v>
      </c>
      <c r="DW10" s="319">
        <v>24567</v>
      </c>
      <c r="DX10" s="319">
        <v>24366</v>
      </c>
      <c r="DY10" s="319">
        <v>24076</v>
      </c>
      <c r="DZ10" s="319">
        <v>23888</v>
      </c>
      <c r="EA10" s="319">
        <v>23792</v>
      </c>
      <c r="EB10" s="319">
        <v>23735</v>
      </c>
      <c r="EC10" s="319">
        <v>23930</v>
      </c>
      <c r="ED10" s="319">
        <v>24302</v>
      </c>
      <c r="EE10" s="319">
        <v>24532</v>
      </c>
      <c r="EF10" s="96"/>
      <c r="EG10" s="96"/>
      <c r="EH10" s="96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/>
    </row>
    <row r="11" spans="1:160" ht="14.5">
      <c r="A11" t="s">
        <v>3</v>
      </c>
      <c r="B11" t="s">
        <v>168</v>
      </c>
      <c r="C11" t="s">
        <v>11</v>
      </c>
      <c r="D11" s="319">
        <v>976</v>
      </c>
      <c r="E11" s="319">
        <v>977</v>
      </c>
      <c r="F11" s="319">
        <v>977</v>
      </c>
      <c r="G11" s="319">
        <v>974</v>
      </c>
      <c r="H11" s="319">
        <v>965</v>
      </c>
      <c r="I11" s="319">
        <v>953</v>
      </c>
      <c r="J11" s="319">
        <v>946</v>
      </c>
      <c r="K11" s="319">
        <v>942</v>
      </c>
      <c r="L11" s="319">
        <v>939</v>
      </c>
      <c r="M11" s="319">
        <v>947</v>
      </c>
      <c r="N11" s="319">
        <v>962</v>
      </c>
      <c r="O11" s="319">
        <v>972</v>
      </c>
      <c r="P11" s="319">
        <v>977</v>
      </c>
      <c r="Q11" s="319">
        <v>977</v>
      </c>
      <c r="R11" s="319">
        <v>978</v>
      </c>
      <c r="S11" s="319">
        <v>974</v>
      </c>
      <c r="T11" s="319">
        <v>966</v>
      </c>
      <c r="U11" s="319">
        <v>954</v>
      </c>
      <c r="V11" s="319">
        <v>946</v>
      </c>
      <c r="W11" s="319">
        <v>942</v>
      </c>
      <c r="X11" s="319">
        <v>940</v>
      </c>
      <c r="Y11" s="319">
        <v>948</v>
      </c>
      <c r="Z11" s="319">
        <v>963</v>
      </c>
      <c r="AA11" s="319">
        <v>972</v>
      </c>
      <c r="AB11" s="319">
        <v>977</v>
      </c>
      <c r="AC11" s="319">
        <v>978</v>
      </c>
      <c r="AD11" s="319">
        <v>978</v>
      </c>
      <c r="AE11" s="319">
        <v>975</v>
      </c>
      <c r="AF11" s="319">
        <v>967</v>
      </c>
      <c r="AG11" s="319">
        <v>955</v>
      </c>
      <c r="AH11" s="319">
        <v>947</v>
      </c>
      <c r="AI11" s="319">
        <v>943</v>
      </c>
      <c r="AJ11" s="319">
        <v>941</v>
      </c>
      <c r="AK11" s="319">
        <v>949</v>
      </c>
      <c r="AL11" s="319">
        <v>965</v>
      </c>
      <c r="AM11" s="319">
        <v>974</v>
      </c>
      <c r="AN11" s="319">
        <v>979</v>
      </c>
      <c r="AO11" s="319">
        <v>980</v>
      </c>
      <c r="AP11" s="319">
        <v>980</v>
      </c>
      <c r="AQ11" s="319">
        <v>977</v>
      </c>
      <c r="AR11" s="319">
        <v>969</v>
      </c>
      <c r="AS11" s="319">
        <v>957</v>
      </c>
      <c r="AT11" s="319">
        <v>950</v>
      </c>
      <c r="AU11" s="319">
        <v>946</v>
      </c>
      <c r="AV11" s="319">
        <v>943</v>
      </c>
      <c r="AW11" s="319">
        <v>951</v>
      </c>
      <c r="AX11" s="319">
        <v>967</v>
      </c>
      <c r="AY11" s="319">
        <v>976</v>
      </c>
      <c r="AZ11" s="319">
        <v>981</v>
      </c>
      <c r="BA11" s="319">
        <v>981</v>
      </c>
      <c r="BB11" s="319">
        <v>982</v>
      </c>
      <c r="BC11" s="319">
        <v>979</v>
      </c>
      <c r="BD11" s="319">
        <v>970</v>
      </c>
      <c r="BE11" s="319">
        <v>958</v>
      </c>
      <c r="BF11" s="319">
        <v>951</v>
      </c>
      <c r="BG11" s="319">
        <v>947</v>
      </c>
      <c r="BH11" s="319">
        <v>944</v>
      </c>
      <c r="BI11" s="319">
        <v>952</v>
      </c>
      <c r="BJ11" s="319">
        <v>968</v>
      </c>
      <c r="BK11" s="319">
        <v>977</v>
      </c>
      <c r="BL11" s="319">
        <v>982</v>
      </c>
      <c r="BM11" s="319">
        <v>982</v>
      </c>
      <c r="BN11" s="319">
        <v>983</v>
      </c>
      <c r="BO11" s="319">
        <v>980</v>
      </c>
      <c r="BP11" s="319">
        <v>971</v>
      </c>
      <c r="BQ11" s="319">
        <v>959</v>
      </c>
      <c r="BR11" s="319">
        <v>952</v>
      </c>
      <c r="BS11" s="319">
        <v>948</v>
      </c>
      <c r="BT11" s="319">
        <v>945</v>
      </c>
      <c r="BU11" s="319">
        <v>953</v>
      </c>
      <c r="BV11" s="319">
        <v>969</v>
      </c>
      <c r="BW11" s="319">
        <v>978</v>
      </c>
      <c r="BX11" s="319">
        <v>983</v>
      </c>
      <c r="BY11" s="319">
        <v>984</v>
      </c>
      <c r="BZ11" s="319">
        <v>984</v>
      </c>
      <c r="CA11" s="319">
        <v>981</v>
      </c>
      <c r="CB11" s="319">
        <v>973</v>
      </c>
      <c r="CC11" s="319">
        <v>961</v>
      </c>
      <c r="CD11" s="319">
        <v>953</v>
      </c>
      <c r="CE11" s="319">
        <v>949</v>
      </c>
      <c r="CF11" s="319">
        <v>947</v>
      </c>
      <c r="CG11" s="319">
        <v>955</v>
      </c>
      <c r="CH11" s="319">
        <v>970</v>
      </c>
      <c r="CI11" s="319">
        <v>979</v>
      </c>
      <c r="CJ11" s="319">
        <v>984</v>
      </c>
      <c r="CK11" s="319">
        <v>985</v>
      </c>
      <c r="CL11" s="319">
        <v>985</v>
      </c>
      <c r="CM11" s="319">
        <v>982</v>
      </c>
      <c r="CN11" s="319">
        <v>974</v>
      </c>
      <c r="CO11" s="319">
        <v>962</v>
      </c>
      <c r="CP11" s="319">
        <v>954</v>
      </c>
      <c r="CQ11" s="319">
        <v>950</v>
      </c>
      <c r="CR11" s="319">
        <v>948</v>
      </c>
      <c r="CS11" s="319">
        <v>956</v>
      </c>
      <c r="CT11" s="319">
        <v>971</v>
      </c>
      <c r="CU11" s="319">
        <v>980</v>
      </c>
      <c r="CV11" s="319">
        <v>985</v>
      </c>
      <c r="CW11" s="319">
        <v>986</v>
      </c>
      <c r="CX11" s="319">
        <v>986</v>
      </c>
      <c r="CY11" s="319">
        <v>983</v>
      </c>
      <c r="CZ11" s="319">
        <v>975</v>
      </c>
      <c r="DA11" s="319">
        <v>963</v>
      </c>
      <c r="DB11" s="319">
        <v>955</v>
      </c>
      <c r="DC11" s="319">
        <v>951</v>
      </c>
      <c r="DD11" s="319">
        <v>949</v>
      </c>
      <c r="DE11" s="319">
        <v>957</v>
      </c>
      <c r="DF11" s="319">
        <v>972</v>
      </c>
      <c r="DG11" s="319">
        <v>982</v>
      </c>
      <c r="DH11" s="319">
        <v>987</v>
      </c>
      <c r="DI11" s="319">
        <v>987</v>
      </c>
      <c r="DJ11" s="319">
        <v>988</v>
      </c>
      <c r="DK11" s="319">
        <v>984</v>
      </c>
      <c r="DL11" s="319">
        <v>976</v>
      </c>
      <c r="DM11" s="319">
        <v>964</v>
      </c>
      <c r="DN11" s="319">
        <v>956</v>
      </c>
      <c r="DO11" s="319">
        <v>952</v>
      </c>
      <c r="DP11" s="319">
        <v>950</v>
      </c>
      <c r="DQ11" s="319">
        <v>958</v>
      </c>
      <c r="DR11" s="319">
        <v>973</v>
      </c>
      <c r="DS11" s="319">
        <v>983</v>
      </c>
      <c r="DT11" s="319">
        <v>988</v>
      </c>
      <c r="DU11" s="319">
        <v>988</v>
      </c>
      <c r="DV11" s="319">
        <v>989</v>
      </c>
      <c r="DW11" s="319">
        <v>986</v>
      </c>
      <c r="DX11" s="319">
        <v>977</v>
      </c>
      <c r="DY11" s="319">
        <v>965</v>
      </c>
      <c r="DZ11" s="319">
        <v>958</v>
      </c>
      <c r="EA11" s="319">
        <v>954</v>
      </c>
      <c r="EB11" s="319">
        <v>951</v>
      </c>
      <c r="EC11" s="319">
        <v>959</v>
      </c>
      <c r="ED11" s="319">
        <v>975</v>
      </c>
      <c r="EE11" s="319">
        <v>984</v>
      </c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/>
    </row>
    <row r="12" spans="1:160" ht="14.5">
      <c r="A12" t="s">
        <v>7</v>
      </c>
      <c r="B12" t="s">
        <v>169</v>
      </c>
      <c r="C12" t="s">
        <v>9</v>
      </c>
      <c r="D12" s="319">
        <v>1</v>
      </c>
      <c r="E12" s="319">
        <v>1</v>
      </c>
      <c r="F12" s="319">
        <v>1</v>
      </c>
      <c r="G12" s="319">
        <v>1</v>
      </c>
      <c r="H12" s="319">
        <v>1</v>
      </c>
      <c r="I12" s="319">
        <v>1</v>
      </c>
      <c r="J12" s="319">
        <v>1</v>
      </c>
      <c r="K12" s="319">
        <v>1</v>
      </c>
      <c r="L12" s="319">
        <v>1</v>
      </c>
      <c r="M12" s="319">
        <v>1</v>
      </c>
      <c r="N12" s="319">
        <v>1</v>
      </c>
      <c r="O12" s="319">
        <v>1</v>
      </c>
      <c r="P12" s="319">
        <v>1</v>
      </c>
      <c r="Q12" s="319">
        <v>1</v>
      </c>
      <c r="R12" s="319">
        <v>1</v>
      </c>
      <c r="S12" s="319">
        <v>1</v>
      </c>
      <c r="T12" s="319">
        <v>1</v>
      </c>
      <c r="U12" s="319">
        <v>1</v>
      </c>
      <c r="V12" s="319">
        <v>1</v>
      </c>
      <c r="W12" s="319">
        <v>1</v>
      </c>
      <c r="X12" s="319">
        <v>1</v>
      </c>
      <c r="Y12" s="319">
        <v>1</v>
      </c>
      <c r="Z12" s="319">
        <v>1</v>
      </c>
      <c r="AA12" s="319">
        <v>1</v>
      </c>
      <c r="AB12" s="319">
        <v>1</v>
      </c>
      <c r="AC12" s="319">
        <v>1</v>
      </c>
      <c r="AD12" s="319">
        <v>1</v>
      </c>
      <c r="AE12" s="319">
        <v>1</v>
      </c>
      <c r="AF12" s="319">
        <v>1</v>
      </c>
      <c r="AG12" s="319">
        <v>1</v>
      </c>
      <c r="AH12" s="319">
        <v>1</v>
      </c>
      <c r="AI12" s="319">
        <v>1</v>
      </c>
      <c r="AJ12" s="319">
        <v>1</v>
      </c>
      <c r="AK12" s="319">
        <v>1</v>
      </c>
      <c r="AL12" s="319">
        <v>1</v>
      </c>
      <c r="AM12" s="319">
        <v>1</v>
      </c>
      <c r="AN12" s="319">
        <v>1</v>
      </c>
      <c r="AO12" s="319">
        <v>1</v>
      </c>
      <c r="AP12" s="319">
        <v>1</v>
      </c>
      <c r="AQ12" s="319">
        <v>1</v>
      </c>
      <c r="AR12" s="319">
        <v>1</v>
      </c>
      <c r="AS12" s="319">
        <v>1</v>
      </c>
      <c r="AT12" s="319">
        <v>1</v>
      </c>
      <c r="AU12" s="319">
        <v>1</v>
      </c>
      <c r="AV12" s="319">
        <v>1</v>
      </c>
      <c r="AW12" s="319">
        <v>1</v>
      </c>
      <c r="AX12" s="319">
        <v>1</v>
      </c>
      <c r="AY12" s="319">
        <v>1</v>
      </c>
      <c r="AZ12" s="319">
        <v>1</v>
      </c>
      <c r="BA12" s="319">
        <v>1</v>
      </c>
      <c r="BB12" s="319">
        <v>1</v>
      </c>
      <c r="BC12" s="319">
        <v>1</v>
      </c>
      <c r="BD12" s="319">
        <v>1</v>
      </c>
      <c r="BE12" s="319">
        <v>1</v>
      </c>
      <c r="BF12" s="319">
        <v>1</v>
      </c>
      <c r="BG12" s="319">
        <v>1</v>
      </c>
      <c r="BH12" s="319">
        <v>1</v>
      </c>
      <c r="BI12" s="319">
        <v>1</v>
      </c>
      <c r="BJ12" s="319">
        <v>1</v>
      </c>
      <c r="BK12" s="319">
        <v>1</v>
      </c>
      <c r="BL12" s="319">
        <v>1</v>
      </c>
      <c r="BM12" s="319">
        <v>1</v>
      </c>
      <c r="BN12" s="319">
        <v>1</v>
      </c>
      <c r="BO12" s="319">
        <v>1</v>
      </c>
      <c r="BP12" s="319">
        <v>1</v>
      </c>
      <c r="BQ12" s="319">
        <v>1</v>
      </c>
      <c r="BR12" s="319">
        <v>1</v>
      </c>
      <c r="BS12" s="319">
        <v>1</v>
      </c>
      <c r="BT12" s="319">
        <v>1</v>
      </c>
      <c r="BU12" s="319">
        <v>1</v>
      </c>
      <c r="BV12" s="319">
        <v>1</v>
      </c>
      <c r="BW12" s="319">
        <v>1</v>
      </c>
      <c r="BX12" s="319">
        <v>1</v>
      </c>
      <c r="BY12" s="319">
        <v>1</v>
      </c>
      <c r="BZ12" s="319">
        <v>1</v>
      </c>
      <c r="CA12" s="319">
        <v>1</v>
      </c>
      <c r="CB12" s="319">
        <v>1</v>
      </c>
      <c r="CC12" s="319">
        <v>1</v>
      </c>
      <c r="CD12" s="319">
        <v>1</v>
      </c>
      <c r="CE12" s="319">
        <v>1</v>
      </c>
      <c r="CF12" s="319">
        <v>1</v>
      </c>
      <c r="CG12" s="319">
        <v>1</v>
      </c>
      <c r="CH12" s="319">
        <v>1</v>
      </c>
      <c r="CI12" s="319">
        <v>1</v>
      </c>
      <c r="CJ12" s="319">
        <v>1</v>
      </c>
      <c r="CK12" s="319">
        <v>1</v>
      </c>
      <c r="CL12" s="319">
        <v>1</v>
      </c>
      <c r="CM12" s="319">
        <v>1</v>
      </c>
      <c r="CN12" s="319">
        <v>1</v>
      </c>
      <c r="CO12" s="319">
        <v>1</v>
      </c>
      <c r="CP12" s="319">
        <v>1</v>
      </c>
      <c r="CQ12" s="319">
        <v>1</v>
      </c>
      <c r="CR12" s="319">
        <v>1</v>
      </c>
      <c r="CS12" s="319">
        <v>1</v>
      </c>
      <c r="CT12" s="319">
        <v>1</v>
      </c>
      <c r="CU12" s="319">
        <v>1</v>
      </c>
      <c r="CV12" s="319">
        <v>1</v>
      </c>
      <c r="CW12" s="319">
        <v>1</v>
      </c>
      <c r="CX12" s="319">
        <v>1</v>
      </c>
      <c r="CY12" s="319">
        <v>1</v>
      </c>
      <c r="CZ12" s="319">
        <v>1</v>
      </c>
      <c r="DA12" s="319">
        <v>1</v>
      </c>
      <c r="DB12" s="319">
        <v>1</v>
      </c>
      <c r="DC12" s="319">
        <v>1</v>
      </c>
      <c r="DD12" s="319">
        <v>1</v>
      </c>
      <c r="DE12" s="319">
        <v>1</v>
      </c>
      <c r="DF12" s="319">
        <v>1</v>
      </c>
      <c r="DG12" s="319">
        <v>1</v>
      </c>
      <c r="DH12" s="319">
        <v>1</v>
      </c>
      <c r="DI12" s="319">
        <v>1</v>
      </c>
      <c r="DJ12" s="319">
        <v>1</v>
      </c>
      <c r="DK12" s="319">
        <v>1</v>
      </c>
      <c r="DL12" s="319">
        <v>1</v>
      </c>
      <c r="DM12" s="319">
        <v>1</v>
      </c>
      <c r="DN12" s="319">
        <v>1</v>
      </c>
      <c r="DO12" s="319">
        <v>1</v>
      </c>
      <c r="DP12" s="319">
        <v>1</v>
      </c>
      <c r="DQ12" s="319">
        <v>1</v>
      </c>
      <c r="DR12" s="319">
        <v>1</v>
      </c>
      <c r="DS12" s="319">
        <v>1</v>
      </c>
      <c r="DT12" s="319">
        <v>1</v>
      </c>
      <c r="DU12" s="319">
        <v>1</v>
      </c>
      <c r="DV12" s="319">
        <v>1</v>
      </c>
      <c r="DW12" s="319">
        <v>1</v>
      </c>
      <c r="DX12" s="319">
        <v>1</v>
      </c>
      <c r="DY12" s="319">
        <v>1</v>
      </c>
      <c r="DZ12" s="319">
        <v>1</v>
      </c>
      <c r="EA12" s="319">
        <v>1</v>
      </c>
      <c r="EB12" s="319">
        <v>1</v>
      </c>
      <c r="EC12" s="319">
        <v>1</v>
      </c>
      <c r="ED12" s="319">
        <v>1</v>
      </c>
      <c r="EE12" s="319">
        <v>1</v>
      </c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/>
    </row>
    <row r="13" spans="1:160" ht="14.5">
      <c r="A13" t="s">
        <v>7</v>
      </c>
      <c r="B13" t="s">
        <v>170</v>
      </c>
      <c r="C13" t="s">
        <v>14</v>
      </c>
      <c r="D13" s="319">
        <v>96</v>
      </c>
      <c r="E13" s="319">
        <v>96</v>
      </c>
      <c r="F13" s="319">
        <v>96</v>
      </c>
      <c r="G13" s="319">
        <v>96</v>
      </c>
      <c r="H13" s="319">
        <v>96</v>
      </c>
      <c r="I13" s="319">
        <v>96</v>
      </c>
      <c r="J13" s="319">
        <v>96</v>
      </c>
      <c r="K13" s="319">
        <v>96</v>
      </c>
      <c r="L13" s="319">
        <v>96</v>
      </c>
      <c r="M13" s="319">
        <v>96</v>
      </c>
      <c r="N13" s="319">
        <v>96</v>
      </c>
      <c r="O13" s="319">
        <v>96</v>
      </c>
      <c r="P13" s="319">
        <v>96</v>
      </c>
      <c r="Q13" s="319">
        <v>96</v>
      </c>
      <c r="R13" s="319">
        <v>96</v>
      </c>
      <c r="S13" s="319">
        <v>96</v>
      </c>
      <c r="T13" s="319">
        <v>96</v>
      </c>
      <c r="U13" s="319">
        <v>96</v>
      </c>
      <c r="V13" s="319">
        <v>96</v>
      </c>
      <c r="W13" s="319">
        <v>96</v>
      </c>
      <c r="X13" s="319">
        <v>96</v>
      </c>
      <c r="Y13" s="319">
        <v>96</v>
      </c>
      <c r="Z13" s="319">
        <v>96</v>
      </c>
      <c r="AA13" s="319">
        <v>96</v>
      </c>
      <c r="AB13" s="319">
        <v>96</v>
      </c>
      <c r="AC13" s="319">
        <v>96</v>
      </c>
      <c r="AD13" s="319">
        <v>96</v>
      </c>
      <c r="AE13" s="319">
        <v>96</v>
      </c>
      <c r="AF13" s="319">
        <v>96</v>
      </c>
      <c r="AG13" s="319">
        <v>96</v>
      </c>
      <c r="AH13" s="319">
        <v>96</v>
      </c>
      <c r="AI13" s="319">
        <v>96</v>
      </c>
      <c r="AJ13" s="319">
        <v>96</v>
      </c>
      <c r="AK13" s="319">
        <v>96</v>
      </c>
      <c r="AL13" s="319">
        <v>96</v>
      </c>
      <c r="AM13" s="319">
        <v>96</v>
      </c>
      <c r="AN13" s="319">
        <v>96</v>
      </c>
      <c r="AO13" s="319">
        <v>96</v>
      </c>
      <c r="AP13" s="319">
        <v>96</v>
      </c>
      <c r="AQ13" s="319">
        <v>96</v>
      </c>
      <c r="AR13" s="319">
        <v>96</v>
      </c>
      <c r="AS13" s="319">
        <v>96</v>
      </c>
      <c r="AT13" s="319">
        <v>96</v>
      </c>
      <c r="AU13" s="319">
        <v>96</v>
      </c>
      <c r="AV13" s="319">
        <v>96</v>
      </c>
      <c r="AW13" s="319">
        <v>96</v>
      </c>
      <c r="AX13" s="319">
        <v>96</v>
      </c>
      <c r="AY13" s="319">
        <v>96</v>
      </c>
      <c r="AZ13" s="319">
        <v>96</v>
      </c>
      <c r="BA13" s="319">
        <v>96</v>
      </c>
      <c r="BB13" s="319">
        <v>96</v>
      </c>
      <c r="BC13" s="319">
        <v>96</v>
      </c>
      <c r="BD13" s="319">
        <v>96</v>
      </c>
      <c r="BE13" s="319">
        <v>96</v>
      </c>
      <c r="BF13" s="319">
        <v>96</v>
      </c>
      <c r="BG13" s="319">
        <v>96</v>
      </c>
      <c r="BH13" s="319">
        <v>96</v>
      </c>
      <c r="BI13" s="319">
        <v>96</v>
      </c>
      <c r="BJ13" s="319">
        <v>96</v>
      </c>
      <c r="BK13" s="319">
        <v>96</v>
      </c>
      <c r="BL13" s="319">
        <v>96</v>
      </c>
      <c r="BM13" s="319">
        <v>96</v>
      </c>
      <c r="BN13" s="319">
        <v>96</v>
      </c>
      <c r="BO13" s="319">
        <v>96</v>
      </c>
      <c r="BP13" s="319">
        <v>96</v>
      </c>
      <c r="BQ13" s="319">
        <v>96</v>
      </c>
      <c r="BR13" s="319">
        <v>96</v>
      </c>
      <c r="BS13" s="319">
        <v>96</v>
      </c>
      <c r="BT13" s="319">
        <v>96</v>
      </c>
      <c r="BU13" s="319">
        <v>96</v>
      </c>
      <c r="BV13" s="319">
        <v>96</v>
      </c>
      <c r="BW13" s="319">
        <v>96</v>
      </c>
      <c r="BX13" s="319">
        <v>96</v>
      </c>
      <c r="BY13" s="319">
        <v>96</v>
      </c>
      <c r="BZ13" s="319">
        <v>96</v>
      </c>
      <c r="CA13" s="319">
        <v>96</v>
      </c>
      <c r="CB13" s="319">
        <v>96</v>
      </c>
      <c r="CC13" s="319">
        <v>96</v>
      </c>
      <c r="CD13" s="319">
        <v>96</v>
      </c>
      <c r="CE13" s="319">
        <v>96</v>
      </c>
      <c r="CF13" s="319">
        <v>96</v>
      </c>
      <c r="CG13" s="319">
        <v>96</v>
      </c>
      <c r="CH13" s="319">
        <v>96</v>
      </c>
      <c r="CI13" s="319">
        <v>96</v>
      </c>
      <c r="CJ13" s="319">
        <v>96</v>
      </c>
      <c r="CK13" s="319">
        <v>96</v>
      </c>
      <c r="CL13" s="319">
        <v>96</v>
      </c>
      <c r="CM13" s="319">
        <v>96</v>
      </c>
      <c r="CN13" s="319">
        <v>96</v>
      </c>
      <c r="CO13" s="319">
        <v>96</v>
      </c>
      <c r="CP13" s="319">
        <v>96</v>
      </c>
      <c r="CQ13" s="319">
        <v>96</v>
      </c>
      <c r="CR13" s="319">
        <v>96</v>
      </c>
      <c r="CS13" s="319">
        <v>96</v>
      </c>
      <c r="CT13" s="319">
        <v>96</v>
      </c>
      <c r="CU13" s="319">
        <v>96</v>
      </c>
      <c r="CV13" s="319">
        <v>96</v>
      </c>
      <c r="CW13" s="319">
        <v>96</v>
      </c>
      <c r="CX13" s="319">
        <v>96</v>
      </c>
      <c r="CY13" s="319">
        <v>96</v>
      </c>
      <c r="CZ13" s="319">
        <v>96</v>
      </c>
      <c r="DA13" s="319">
        <v>96</v>
      </c>
      <c r="DB13" s="319">
        <v>96</v>
      </c>
      <c r="DC13" s="319">
        <v>96</v>
      </c>
      <c r="DD13" s="319">
        <v>96</v>
      </c>
      <c r="DE13" s="319">
        <v>96</v>
      </c>
      <c r="DF13" s="319">
        <v>96</v>
      </c>
      <c r="DG13" s="319">
        <v>96</v>
      </c>
      <c r="DH13" s="319">
        <v>96</v>
      </c>
      <c r="DI13" s="319">
        <v>96</v>
      </c>
      <c r="DJ13" s="319">
        <v>96</v>
      </c>
      <c r="DK13" s="319">
        <v>96</v>
      </c>
      <c r="DL13" s="319">
        <v>96</v>
      </c>
      <c r="DM13" s="319">
        <v>96</v>
      </c>
      <c r="DN13" s="319">
        <v>96</v>
      </c>
      <c r="DO13" s="319">
        <v>96</v>
      </c>
      <c r="DP13" s="319">
        <v>96</v>
      </c>
      <c r="DQ13" s="319">
        <v>96</v>
      </c>
      <c r="DR13" s="319">
        <v>96</v>
      </c>
      <c r="DS13" s="319">
        <v>96</v>
      </c>
      <c r="DT13" s="319">
        <v>96</v>
      </c>
      <c r="DU13" s="319">
        <v>96</v>
      </c>
      <c r="DV13" s="319">
        <v>96</v>
      </c>
      <c r="DW13" s="319">
        <v>96</v>
      </c>
      <c r="DX13" s="319">
        <v>96</v>
      </c>
      <c r="DY13" s="319">
        <v>96</v>
      </c>
      <c r="DZ13" s="319">
        <v>96</v>
      </c>
      <c r="EA13" s="319">
        <v>96</v>
      </c>
      <c r="EB13" s="319">
        <v>96</v>
      </c>
      <c r="EC13" s="319">
        <v>96</v>
      </c>
      <c r="ED13" s="319">
        <v>96</v>
      </c>
      <c r="EE13" s="319">
        <v>96</v>
      </c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/>
    </row>
    <row r="14" spans="1:160" ht="14.5">
      <c r="A14" t="s">
        <v>7</v>
      </c>
      <c r="B14" t="s">
        <v>171</v>
      </c>
      <c r="C14" t="s">
        <v>14</v>
      </c>
      <c r="D14" s="319">
        <v>101</v>
      </c>
      <c r="E14" s="319">
        <v>101</v>
      </c>
      <c r="F14" s="319">
        <v>101</v>
      </c>
      <c r="G14" s="319">
        <v>101</v>
      </c>
      <c r="H14" s="319">
        <v>101</v>
      </c>
      <c r="I14" s="319">
        <v>101</v>
      </c>
      <c r="J14" s="319">
        <v>101</v>
      </c>
      <c r="K14" s="319">
        <v>101</v>
      </c>
      <c r="L14" s="319">
        <v>101</v>
      </c>
      <c r="M14" s="319">
        <v>101</v>
      </c>
      <c r="N14" s="319">
        <v>101</v>
      </c>
      <c r="O14" s="319">
        <v>101</v>
      </c>
      <c r="P14" s="319">
        <v>101</v>
      </c>
      <c r="Q14" s="319">
        <v>101</v>
      </c>
      <c r="R14" s="319">
        <v>101</v>
      </c>
      <c r="S14" s="319">
        <v>101</v>
      </c>
      <c r="T14" s="319">
        <v>101</v>
      </c>
      <c r="U14" s="319">
        <v>101</v>
      </c>
      <c r="V14" s="319">
        <v>101</v>
      </c>
      <c r="W14" s="319">
        <v>101</v>
      </c>
      <c r="X14" s="319">
        <v>101</v>
      </c>
      <c r="Y14" s="319">
        <v>101</v>
      </c>
      <c r="Z14" s="319">
        <v>101</v>
      </c>
      <c r="AA14" s="319">
        <v>101</v>
      </c>
      <c r="AB14" s="319">
        <v>101</v>
      </c>
      <c r="AC14" s="319">
        <v>101</v>
      </c>
      <c r="AD14" s="319">
        <v>101</v>
      </c>
      <c r="AE14" s="319">
        <v>101</v>
      </c>
      <c r="AF14" s="319">
        <v>101</v>
      </c>
      <c r="AG14" s="319">
        <v>101</v>
      </c>
      <c r="AH14" s="319">
        <v>102</v>
      </c>
      <c r="AI14" s="319">
        <v>102</v>
      </c>
      <c r="AJ14" s="319">
        <v>102</v>
      </c>
      <c r="AK14" s="319">
        <v>102</v>
      </c>
      <c r="AL14" s="319">
        <v>102</v>
      </c>
      <c r="AM14" s="319">
        <v>102</v>
      </c>
      <c r="AN14" s="319">
        <v>102</v>
      </c>
      <c r="AO14" s="319">
        <v>102</v>
      </c>
      <c r="AP14" s="319">
        <v>102</v>
      </c>
      <c r="AQ14" s="319">
        <v>102</v>
      </c>
      <c r="AR14" s="319">
        <v>102</v>
      </c>
      <c r="AS14" s="319">
        <v>102</v>
      </c>
      <c r="AT14" s="319">
        <v>102</v>
      </c>
      <c r="AU14" s="319">
        <v>102</v>
      </c>
      <c r="AV14" s="319">
        <v>102</v>
      </c>
      <c r="AW14" s="319">
        <v>102</v>
      </c>
      <c r="AX14" s="319">
        <v>102</v>
      </c>
      <c r="AY14" s="319">
        <v>102</v>
      </c>
      <c r="AZ14" s="319">
        <v>102</v>
      </c>
      <c r="BA14" s="319">
        <v>102</v>
      </c>
      <c r="BB14" s="319">
        <v>102</v>
      </c>
      <c r="BC14" s="319">
        <v>102</v>
      </c>
      <c r="BD14" s="319">
        <v>102</v>
      </c>
      <c r="BE14" s="319">
        <v>102</v>
      </c>
      <c r="BF14" s="319">
        <v>102</v>
      </c>
      <c r="BG14" s="319">
        <v>102</v>
      </c>
      <c r="BH14" s="319">
        <v>102</v>
      </c>
      <c r="BI14" s="319">
        <v>102</v>
      </c>
      <c r="BJ14" s="319">
        <v>102</v>
      </c>
      <c r="BK14" s="319">
        <v>102</v>
      </c>
      <c r="BL14" s="319">
        <v>102</v>
      </c>
      <c r="BM14" s="319">
        <v>102</v>
      </c>
      <c r="BN14" s="319">
        <v>102</v>
      </c>
      <c r="BO14" s="319">
        <v>102</v>
      </c>
      <c r="BP14" s="319">
        <v>102</v>
      </c>
      <c r="BQ14" s="319">
        <v>102</v>
      </c>
      <c r="BR14" s="319">
        <v>102</v>
      </c>
      <c r="BS14" s="319">
        <v>102</v>
      </c>
      <c r="BT14" s="319">
        <v>102</v>
      </c>
      <c r="BU14" s="319">
        <v>102</v>
      </c>
      <c r="BV14" s="319">
        <v>102</v>
      </c>
      <c r="BW14" s="319">
        <v>102</v>
      </c>
      <c r="BX14" s="319">
        <v>102</v>
      </c>
      <c r="BY14" s="319">
        <v>102</v>
      </c>
      <c r="BZ14" s="319">
        <v>102</v>
      </c>
      <c r="CA14" s="319">
        <v>102</v>
      </c>
      <c r="CB14" s="319">
        <v>102</v>
      </c>
      <c r="CC14" s="319">
        <v>102</v>
      </c>
      <c r="CD14" s="319">
        <v>102</v>
      </c>
      <c r="CE14" s="319">
        <v>102</v>
      </c>
      <c r="CF14" s="319">
        <v>102</v>
      </c>
      <c r="CG14" s="319">
        <v>102</v>
      </c>
      <c r="CH14" s="319">
        <v>102</v>
      </c>
      <c r="CI14" s="319">
        <v>102</v>
      </c>
      <c r="CJ14" s="319">
        <v>102</v>
      </c>
      <c r="CK14" s="319">
        <v>102</v>
      </c>
      <c r="CL14" s="319">
        <v>102</v>
      </c>
      <c r="CM14" s="319">
        <v>102</v>
      </c>
      <c r="CN14" s="319">
        <v>102</v>
      </c>
      <c r="CO14" s="319">
        <v>102</v>
      </c>
      <c r="CP14" s="319">
        <v>102</v>
      </c>
      <c r="CQ14" s="319">
        <v>102</v>
      </c>
      <c r="CR14" s="319">
        <v>102</v>
      </c>
      <c r="CS14" s="319">
        <v>102</v>
      </c>
      <c r="CT14" s="319">
        <v>102</v>
      </c>
      <c r="CU14" s="319">
        <v>102</v>
      </c>
      <c r="CV14" s="319">
        <v>102</v>
      </c>
      <c r="CW14" s="319">
        <v>102</v>
      </c>
      <c r="CX14" s="319">
        <v>102</v>
      </c>
      <c r="CY14" s="319">
        <v>102</v>
      </c>
      <c r="CZ14" s="319">
        <v>102</v>
      </c>
      <c r="DA14" s="319">
        <v>102</v>
      </c>
      <c r="DB14" s="319">
        <v>102</v>
      </c>
      <c r="DC14" s="319">
        <v>102</v>
      </c>
      <c r="DD14" s="319">
        <v>102</v>
      </c>
      <c r="DE14" s="319">
        <v>102</v>
      </c>
      <c r="DF14" s="319">
        <v>102</v>
      </c>
      <c r="DG14" s="319">
        <v>102</v>
      </c>
      <c r="DH14" s="319">
        <v>102</v>
      </c>
      <c r="DI14" s="319">
        <v>102</v>
      </c>
      <c r="DJ14" s="319">
        <v>102</v>
      </c>
      <c r="DK14" s="319">
        <v>102</v>
      </c>
      <c r="DL14" s="319">
        <v>102</v>
      </c>
      <c r="DM14" s="319">
        <v>102</v>
      </c>
      <c r="DN14" s="319">
        <v>102</v>
      </c>
      <c r="DO14" s="319">
        <v>102</v>
      </c>
      <c r="DP14" s="319">
        <v>102</v>
      </c>
      <c r="DQ14" s="319">
        <v>102</v>
      </c>
      <c r="DR14" s="319">
        <v>102</v>
      </c>
      <c r="DS14" s="319">
        <v>102</v>
      </c>
      <c r="DT14" s="319">
        <v>102</v>
      </c>
      <c r="DU14" s="319">
        <v>102</v>
      </c>
      <c r="DV14" s="319">
        <v>102</v>
      </c>
      <c r="DW14" s="319">
        <v>102</v>
      </c>
      <c r="DX14" s="319">
        <v>102</v>
      </c>
      <c r="DY14" s="319">
        <v>102</v>
      </c>
      <c r="DZ14" s="319">
        <v>102</v>
      </c>
      <c r="EA14" s="319">
        <v>102</v>
      </c>
      <c r="EB14" s="319">
        <v>102</v>
      </c>
      <c r="EC14" s="319">
        <v>102</v>
      </c>
      <c r="ED14" s="319">
        <v>102</v>
      </c>
      <c r="EE14" s="319">
        <v>102</v>
      </c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/>
    </row>
    <row r="15" spans="1:160" ht="14.5">
      <c r="A15" t="s">
        <v>6</v>
      </c>
      <c r="B15" t="s">
        <v>166</v>
      </c>
      <c r="C15" t="s">
        <v>5</v>
      </c>
      <c r="D15" s="319">
        <v>0</v>
      </c>
      <c r="E15" s="319">
        <v>0</v>
      </c>
      <c r="F15" s="319">
        <v>0</v>
      </c>
      <c r="G15" s="319">
        <v>0</v>
      </c>
      <c r="H15" s="319">
        <v>0</v>
      </c>
      <c r="I15" s="319">
        <v>0</v>
      </c>
      <c r="J15" s="319">
        <v>0</v>
      </c>
      <c r="K15" s="319">
        <v>0</v>
      </c>
      <c r="L15" s="319">
        <v>0</v>
      </c>
      <c r="M15" s="319">
        <v>0</v>
      </c>
      <c r="N15" s="319">
        <v>0</v>
      </c>
      <c r="O15" s="319">
        <v>0</v>
      </c>
      <c r="P15" s="319">
        <v>0</v>
      </c>
      <c r="Q15" s="319">
        <v>0</v>
      </c>
      <c r="R15" s="319">
        <v>0</v>
      </c>
      <c r="S15" s="319">
        <v>0</v>
      </c>
      <c r="T15" s="319">
        <v>0</v>
      </c>
      <c r="U15" s="319">
        <v>0</v>
      </c>
      <c r="V15" s="319">
        <v>0</v>
      </c>
      <c r="W15" s="319">
        <v>0</v>
      </c>
      <c r="X15" s="319">
        <v>0</v>
      </c>
      <c r="Y15" s="319">
        <v>0</v>
      </c>
      <c r="Z15" s="319">
        <v>0</v>
      </c>
      <c r="AA15" s="319">
        <v>0</v>
      </c>
      <c r="AB15" s="319">
        <v>0</v>
      </c>
      <c r="AC15" s="319">
        <v>0</v>
      </c>
      <c r="AD15" s="319">
        <v>0</v>
      </c>
      <c r="AE15" s="319">
        <v>0</v>
      </c>
      <c r="AF15" s="319">
        <v>0</v>
      </c>
      <c r="AG15" s="319">
        <v>0</v>
      </c>
      <c r="AH15" s="319">
        <v>0</v>
      </c>
      <c r="AI15" s="319">
        <v>0</v>
      </c>
      <c r="AJ15" s="319">
        <v>0</v>
      </c>
      <c r="AK15" s="319">
        <v>0</v>
      </c>
      <c r="AL15" s="319">
        <v>0</v>
      </c>
      <c r="AM15" s="319">
        <v>0</v>
      </c>
      <c r="AN15" s="319">
        <v>0</v>
      </c>
      <c r="AO15" s="319">
        <v>0</v>
      </c>
      <c r="AP15" s="319">
        <v>0</v>
      </c>
      <c r="AQ15" s="319">
        <v>0</v>
      </c>
      <c r="AR15" s="319">
        <v>0</v>
      </c>
      <c r="AS15" s="319">
        <v>0</v>
      </c>
      <c r="AT15" s="319">
        <v>0</v>
      </c>
      <c r="AU15" s="319">
        <v>0</v>
      </c>
      <c r="AV15" s="319">
        <v>0</v>
      </c>
      <c r="AW15" s="319">
        <v>0</v>
      </c>
      <c r="AX15" s="319">
        <v>0</v>
      </c>
      <c r="AY15" s="319">
        <v>0</v>
      </c>
      <c r="AZ15" s="319">
        <v>0</v>
      </c>
      <c r="BA15" s="319">
        <v>0</v>
      </c>
      <c r="BB15" s="319">
        <v>0</v>
      </c>
      <c r="BC15" s="319">
        <v>0</v>
      </c>
      <c r="BD15" s="319">
        <v>0</v>
      </c>
      <c r="BE15" s="319">
        <v>0</v>
      </c>
      <c r="BF15" s="319">
        <v>0</v>
      </c>
      <c r="BG15" s="319">
        <v>0</v>
      </c>
      <c r="BH15" s="319">
        <v>0</v>
      </c>
      <c r="BI15" s="319">
        <v>0</v>
      </c>
      <c r="BJ15" s="319">
        <v>0</v>
      </c>
      <c r="BK15" s="319">
        <v>0</v>
      </c>
      <c r="BL15" s="319">
        <v>0</v>
      </c>
      <c r="BM15" s="319">
        <v>0</v>
      </c>
      <c r="BN15" s="319">
        <v>0</v>
      </c>
      <c r="BO15" s="319">
        <v>0</v>
      </c>
      <c r="BP15" s="319">
        <v>0</v>
      </c>
      <c r="BQ15" s="319">
        <v>0</v>
      </c>
      <c r="BR15" s="319">
        <v>0</v>
      </c>
      <c r="BS15" s="319">
        <v>0</v>
      </c>
      <c r="BT15" s="319">
        <v>0</v>
      </c>
      <c r="BU15" s="319">
        <v>0</v>
      </c>
      <c r="BV15" s="319">
        <v>0</v>
      </c>
      <c r="BW15" s="319">
        <v>0</v>
      </c>
      <c r="BX15" s="319">
        <v>0</v>
      </c>
      <c r="BY15" s="319">
        <v>0</v>
      </c>
      <c r="BZ15" s="319">
        <v>0</v>
      </c>
      <c r="CA15" s="319">
        <v>0</v>
      </c>
      <c r="CB15" s="319">
        <v>0</v>
      </c>
      <c r="CC15" s="319">
        <v>0</v>
      </c>
      <c r="CD15" s="319">
        <v>0</v>
      </c>
      <c r="CE15" s="319">
        <v>0</v>
      </c>
      <c r="CF15" s="319">
        <v>0</v>
      </c>
      <c r="CG15" s="319">
        <v>0</v>
      </c>
      <c r="CH15" s="319">
        <v>0</v>
      </c>
      <c r="CI15" s="319">
        <v>0</v>
      </c>
      <c r="CJ15" s="319">
        <v>0</v>
      </c>
      <c r="CK15" s="319">
        <v>0</v>
      </c>
      <c r="CL15" s="319">
        <v>0</v>
      </c>
      <c r="CM15" s="319">
        <v>0</v>
      </c>
      <c r="CN15" s="319">
        <v>0</v>
      </c>
      <c r="CO15" s="319">
        <v>0</v>
      </c>
      <c r="CP15" s="319">
        <v>0</v>
      </c>
      <c r="CQ15" s="319">
        <v>0</v>
      </c>
      <c r="CR15" s="319">
        <v>0</v>
      </c>
      <c r="CS15" s="319">
        <v>0</v>
      </c>
      <c r="CT15" s="319">
        <v>0</v>
      </c>
      <c r="CU15" s="319">
        <v>0</v>
      </c>
      <c r="CV15" s="319">
        <v>0</v>
      </c>
      <c r="CW15" s="319">
        <v>0</v>
      </c>
      <c r="CX15" s="319">
        <v>0</v>
      </c>
      <c r="CY15" s="319">
        <v>0</v>
      </c>
      <c r="CZ15" s="319">
        <v>0</v>
      </c>
      <c r="DA15" s="319">
        <v>0</v>
      </c>
      <c r="DB15" s="319">
        <v>0</v>
      </c>
      <c r="DC15" s="319">
        <v>0</v>
      </c>
      <c r="DD15" s="319">
        <v>0</v>
      </c>
      <c r="DE15" s="319">
        <v>0</v>
      </c>
      <c r="DF15" s="319">
        <v>0</v>
      </c>
      <c r="DG15" s="319">
        <v>0</v>
      </c>
      <c r="DH15" s="319">
        <v>0</v>
      </c>
      <c r="DI15" s="319">
        <v>0</v>
      </c>
      <c r="DJ15" s="319">
        <v>0</v>
      </c>
      <c r="DK15" s="319">
        <v>0</v>
      </c>
      <c r="DL15" s="319">
        <v>0</v>
      </c>
      <c r="DM15" s="319">
        <v>0</v>
      </c>
      <c r="DN15" s="319">
        <v>0</v>
      </c>
      <c r="DO15" s="319">
        <v>0</v>
      </c>
      <c r="DP15" s="319">
        <v>0</v>
      </c>
      <c r="DQ15" s="319">
        <v>0</v>
      </c>
      <c r="DR15" s="319">
        <v>0</v>
      </c>
      <c r="DS15" s="319">
        <v>0</v>
      </c>
      <c r="DT15" s="319">
        <v>0</v>
      </c>
      <c r="DU15" s="319">
        <v>0</v>
      </c>
      <c r="DV15" s="319">
        <v>0</v>
      </c>
      <c r="DW15" s="319">
        <v>0</v>
      </c>
      <c r="DX15" s="319">
        <v>0</v>
      </c>
      <c r="DY15" s="319">
        <v>0</v>
      </c>
      <c r="DZ15" s="319">
        <v>0</v>
      </c>
      <c r="EA15" s="319">
        <v>0</v>
      </c>
      <c r="EB15" s="319">
        <v>0</v>
      </c>
      <c r="EC15" s="319">
        <v>0</v>
      </c>
      <c r="ED15" s="319">
        <v>0</v>
      </c>
      <c r="EE15" s="319">
        <v>0</v>
      </c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/>
    </row>
    <row r="16" spans="1:160" ht="14.5">
      <c r="A16" t="s">
        <v>6</v>
      </c>
      <c r="B16" t="s">
        <v>140</v>
      </c>
      <c r="C16" t="s">
        <v>284</v>
      </c>
      <c r="D16" s="319">
        <v>1</v>
      </c>
      <c r="E16" s="319">
        <v>1</v>
      </c>
      <c r="F16" s="319">
        <v>1</v>
      </c>
      <c r="G16" s="319">
        <v>1</v>
      </c>
      <c r="H16" s="319">
        <v>1</v>
      </c>
      <c r="I16" s="319">
        <v>1</v>
      </c>
      <c r="J16" s="319">
        <v>1</v>
      </c>
      <c r="K16" s="319">
        <v>1</v>
      </c>
      <c r="L16" s="319">
        <v>1</v>
      </c>
      <c r="M16" s="319">
        <v>1</v>
      </c>
      <c r="N16" s="319">
        <v>1</v>
      </c>
      <c r="O16" s="319">
        <v>1</v>
      </c>
      <c r="P16" s="319">
        <v>1</v>
      </c>
      <c r="Q16" s="319">
        <v>1</v>
      </c>
      <c r="R16" s="319">
        <v>1</v>
      </c>
      <c r="S16" s="319">
        <v>1</v>
      </c>
      <c r="T16" s="319">
        <v>1</v>
      </c>
      <c r="U16" s="319">
        <v>1</v>
      </c>
      <c r="V16" s="319">
        <v>1</v>
      </c>
      <c r="W16" s="319">
        <v>1</v>
      </c>
      <c r="X16" s="319">
        <v>1</v>
      </c>
      <c r="Y16" s="319">
        <v>1</v>
      </c>
      <c r="Z16" s="319">
        <v>1</v>
      </c>
      <c r="AA16" s="319">
        <v>1</v>
      </c>
      <c r="AB16" s="319">
        <v>1</v>
      </c>
      <c r="AC16" s="319">
        <v>1</v>
      </c>
      <c r="AD16" s="319">
        <v>1</v>
      </c>
      <c r="AE16" s="319">
        <v>1</v>
      </c>
      <c r="AF16" s="319">
        <v>1</v>
      </c>
      <c r="AG16" s="319">
        <v>1</v>
      </c>
      <c r="AH16" s="319">
        <v>1</v>
      </c>
      <c r="AI16" s="319">
        <v>1</v>
      </c>
      <c r="AJ16" s="319">
        <v>1</v>
      </c>
      <c r="AK16" s="319">
        <v>1</v>
      </c>
      <c r="AL16" s="319">
        <v>1</v>
      </c>
      <c r="AM16" s="319">
        <v>1</v>
      </c>
      <c r="AN16" s="319">
        <v>1</v>
      </c>
      <c r="AO16" s="319">
        <v>1</v>
      </c>
      <c r="AP16" s="319">
        <v>1</v>
      </c>
      <c r="AQ16" s="319">
        <v>1</v>
      </c>
      <c r="AR16" s="319">
        <v>1</v>
      </c>
      <c r="AS16" s="319">
        <v>1</v>
      </c>
      <c r="AT16" s="319">
        <v>1</v>
      </c>
      <c r="AU16" s="319">
        <v>1</v>
      </c>
      <c r="AV16" s="319">
        <v>1</v>
      </c>
      <c r="AW16" s="319">
        <v>1</v>
      </c>
      <c r="AX16" s="319">
        <v>1</v>
      </c>
      <c r="AY16" s="319">
        <v>1</v>
      </c>
      <c r="AZ16" s="319">
        <v>1</v>
      </c>
      <c r="BA16" s="319">
        <v>1</v>
      </c>
      <c r="BB16" s="319">
        <v>1</v>
      </c>
      <c r="BC16" s="319">
        <v>1</v>
      </c>
      <c r="BD16" s="319">
        <v>1</v>
      </c>
      <c r="BE16" s="319">
        <v>1</v>
      </c>
      <c r="BF16" s="319">
        <v>1</v>
      </c>
      <c r="BG16" s="319">
        <v>1</v>
      </c>
      <c r="BH16" s="319">
        <v>1</v>
      </c>
      <c r="BI16" s="319">
        <v>1</v>
      </c>
      <c r="BJ16" s="319">
        <v>1</v>
      </c>
      <c r="BK16" s="319">
        <v>1</v>
      </c>
      <c r="BL16" s="319">
        <v>1</v>
      </c>
      <c r="BM16" s="319">
        <v>1</v>
      </c>
      <c r="BN16" s="319">
        <v>1</v>
      </c>
      <c r="BO16" s="319">
        <v>1</v>
      </c>
      <c r="BP16" s="319">
        <v>1</v>
      </c>
      <c r="BQ16" s="319">
        <v>1</v>
      </c>
      <c r="BR16" s="319">
        <v>1</v>
      </c>
      <c r="BS16" s="319">
        <v>1</v>
      </c>
      <c r="BT16" s="319">
        <v>1</v>
      </c>
      <c r="BU16" s="319">
        <v>1</v>
      </c>
      <c r="BV16" s="319">
        <v>1</v>
      </c>
      <c r="BW16" s="319">
        <v>1</v>
      </c>
      <c r="BX16" s="319">
        <v>1</v>
      </c>
      <c r="BY16" s="319">
        <v>1</v>
      </c>
      <c r="BZ16" s="319">
        <v>1</v>
      </c>
      <c r="CA16" s="319">
        <v>1</v>
      </c>
      <c r="CB16" s="319">
        <v>1</v>
      </c>
      <c r="CC16" s="319">
        <v>1</v>
      </c>
      <c r="CD16" s="319">
        <v>1</v>
      </c>
      <c r="CE16" s="319">
        <v>1</v>
      </c>
      <c r="CF16" s="319">
        <v>1</v>
      </c>
      <c r="CG16" s="319">
        <v>1</v>
      </c>
      <c r="CH16" s="319">
        <v>1</v>
      </c>
      <c r="CI16" s="319">
        <v>1</v>
      </c>
      <c r="CJ16" s="319">
        <v>1</v>
      </c>
      <c r="CK16" s="319">
        <v>1</v>
      </c>
      <c r="CL16" s="319">
        <v>1</v>
      </c>
      <c r="CM16" s="319">
        <v>1</v>
      </c>
      <c r="CN16" s="319">
        <v>1</v>
      </c>
      <c r="CO16" s="319">
        <v>1</v>
      </c>
      <c r="CP16" s="319">
        <v>1</v>
      </c>
      <c r="CQ16" s="319">
        <v>1</v>
      </c>
      <c r="CR16" s="319">
        <v>1</v>
      </c>
      <c r="CS16" s="319">
        <v>1</v>
      </c>
      <c r="CT16" s="319">
        <v>1</v>
      </c>
      <c r="CU16" s="319">
        <v>1</v>
      </c>
      <c r="CV16" s="319">
        <v>1</v>
      </c>
      <c r="CW16" s="319">
        <v>1</v>
      </c>
      <c r="CX16" s="319">
        <v>1</v>
      </c>
      <c r="CY16" s="319">
        <v>1</v>
      </c>
      <c r="CZ16" s="319">
        <v>1</v>
      </c>
      <c r="DA16" s="319">
        <v>1</v>
      </c>
      <c r="DB16" s="319">
        <v>1</v>
      </c>
      <c r="DC16" s="319">
        <v>1</v>
      </c>
      <c r="DD16" s="319">
        <v>1</v>
      </c>
      <c r="DE16" s="319">
        <v>1</v>
      </c>
      <c r="DF16" s="319">
        <v>1</v>
      </c>
      <c r="DG16" s="319">
        <v>1</v>
      </c>
      <c r="DH16" s="319">
        <v>1</v>
      </c>
      <c r="DI16" s="319">
        <v>1</v>
      </c>
      <c r="DJ16" s="319">
        <v>1</v>
      </c>
      <c r="DK16" s="319">
        <v>1</v>
      </c>
      <c r="DL16" s="319">
        <v>1</v>
      </c>
      <c r="DM16" s="319">
        <v>1</v>
      </c>
      <c r="DN16" s="319">
        <v>1</v>
      </c>
      <c r="DO16" s="319">
        <v>1</v>
      </c>
      <c r="DP16" s="319">
        <v>1</v>
      </c>
      <c r="DQ16" s="319">
        <v>1</v>
      </c>
      <c r="DR16" s="319">
        <v>1</v>
      </c>
      <c r="DS16" s="319">
        <v>1</v>
      </c>
      <c r="DT16" s="319">
        <v>1</v>
      </c>
      <c r="DU16" s="319">
        <v>1</v>
      </c>
      <c r="DV16" s="319">
        <v>1</v>
      </c>
      <c r="DW16" s="319">
        <v>1</v>
      </c>
      <c r="DX16" s="319">
        <v>1</v>
      </c>
      <c r="DY16" s="319">
        <v>1</v>
      </c>
      <c r="DZ16" s="319">
        <v>1</v>
      </c>
      <c r="EA16" s="319">
        <v>1</v>
      </c>
      <c r="EB16" s="319">
        <v>1</v>
      </c>
      <c r="EC16" s="319">
        <v>1</v>
      </c>
      <c r="ED16" s="319">
        <v>1</v>
      </c>
      <c r="EE16" s="319">
        <v>1</v>
      </c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/>
    </row>
    <row r="17" spans="1:160" ht="14.5">
      <c r="A17" t="s">
        <v>6</v>
      </c>
      <c r="B17" t="s">
        <v>523</v>
      </c>
      <c r="C17" t="s">
        <v>11</v>
      </c>
      <c r="D17" s="319">
        <v>857</v>
      </c>
      <c r="E17" s="319">
        <v>858</v>
      </c>
      <c r="F17" s="319">
        <v>858</v>
      </c>
      <c r="G17" s="319">
        <v>855</v>
      </c>
      <c r="H17" s="319">
        <v>848</v>
      </c>
      <c r="I17" s="319">
        <v>837</v>
      </c>
      <c r="J17" s="319">
        <v>831</v>
      </c>
      <c r="K17" s="319">
        <v>827</v>
      </c>
      <c r="L17" s="319">
        <v>825</v>
      </c>
      <c r="M17" s="319">
        <v>832</v>
      </c>
      <c r="N17" s="319">
        <v>845</v>
      </c>
      <c r="O17" s="319">
        <v>854</v>
      </c>
      <c r="P17" s="319">
        <v>858</v>
      </c>
      <c r="Q17" s="319">
        <v>858</v>
      </c>
      <c r="R17" s="319">
        <v>859</v>
      </c>
      <c r="S17" s="319">
        <v>856</v>
      </c>
      <c r="T17" s="319">
        <v>848</v>
      </c>
      <c r="U17" s="319">
        <v>838</v>
      </c>
      <c r="V17" s="319">
        <v>831</v>
      </c>
      <c r="W17" s="319">
        <v>827</v>
      </c>
      <c r="X17" s="319">
        <v>825</v>
      </c>
      <c r="Y17" s="319">
        <v>832</v>
      </c>
      <c r="Z17" s="319">
        <v>846</v>
      </c>
      <c r="AA17" s="319">
        <v>854</v>
      </c>
      <c r="AB17" s="319">
        <v>858</v>
      </c>
      <c r="AC17" s="319">
        <v>859</v>
      </c>
      <c r="AD17" s="319">
        <v>859</v>
      </c>
      <c r="AE17" s="319">
        <v>856</v>
      </c>
      <c r="AF17" s="319">
        <v>849</v>
      </c>
      <c r="AG17" s="319">
        <v>839</v>
      </c>
      <c r="AH17" s="319">
        <v>832</v>
      </c>
      <c r="AI17" s="319">
        <v>829</v>
      </c>
      <c r="AJ17" s="319">
        <v>827</v>
      </c>
      <c r="AK17" s="319">
        <v>834</v>
      </c>
      <c r="AL17" s="319">
        <v>847</v>
      </c>
      <c r="AM17" s="319">
        <v>856</v>
      </c>
      <c r="AN17" s="319">
        <v>860</v>
      </c>
      <c r="AO17" s="319">
        <v>861</v>
      </c>
      <c r="AP17" s="319">
        <v>861</v>
      </c>
      <c r="AQ17" s="319">
        <v>858</v>
      </c>
      <c r="AR17" s="319">
        <v>851</v>
      </c>
      <c r="AS17" s="319">
        <v>841</v>
      </c>
      <c r="AT17" s="319">
        <v>834</v>
      </c>
      <c r="AU17" s="319">
        <v>831</v>
      </c>
      <c r="AV17" s="319">
        <v>829</v>
      </c>
      <c r="AW17" s="319">
        <v>836</v>
      </c>
      <c r="AX17" s="319">
        <v>849</v>
      </c>
      <c r="AY17" s="319">
        <v>857</v>
      </c>
      <c r="AZ17" s="319">
        <v>862</v>
      </c>
      <c r="BA17" s="319">
        <v>862</v>
      </c>
      <c r="BB17" s="319">
        <v>863</v>
      </c>
      <c r="BC17" s="319">
        <v>860</v>
      </c>
      <c r="BD17" s="319">
        <v>852</v>
      </c>
      <c r="BE17" s="319">
        <v>842</v>
      </c>
      <c r="BF17" s="319">
        <v>835</v>
      </c>
      <c r="BG17" s="319">
        <v>832</v>
      </c>
      <c r="BH17" s="319">
        <v>829</v>
      </c>
      <c r="BI17" s="319">
        <v>836</v>
      </c>
      <c r="BJ17" s="319">
        <v>850</v>
      </c>
      <c r="BK17" s="319">
        <v>858</v>
      </c>
      <c r="BL17" s="319">
        <v>863</v>
      </c>
      <c r="BM17" s="319">
        <v>863</v>
      </c>
      <c r="BN17" s="319">
        <v>863</v>
      </c>
      <c r="BO17" s="319">
        <v>861</v>
      </c>
      <c r="BP17" s="319">
        <v>853</v>
      </c>
      <c r="BQ17" s="319">
        <v>843</v>
      </c>
      <c r="BR17" s="319">
        <v>836</v>
      </c>
      <c r="BS17" s="319">
        <v>832</v>
      </c>
      <c r="BT17" s="319">
        <v>830</v>
      </c>
      <c r="BU17" s="319">
        <v>837</v>
      </c>
      <c r="BV17" s="319">
        <v>851</v>
      </c>
      <c r="BW17" s="319">
        <v>859</v>
      </c>
      <c r="BX17" s="319">
        <v>864</v>
      </c>
      <c r="BY17" s="319">
        <v>864</v>
      </c>
      <c r="BZ17" s="319">
        <v>864</v>
      </c>
      <c r="CA17" s="319">
        <v>862</v>
      </c>
      <c r="CB17" s="319">
        <v>854</v>
      </c>
      <c r="CC17" s="319">
        <v>844</v>
      </c>
      <c r="CD17" s="319">
        <v>837</v>
      </c>
      <c r="CE17" s="319">
        <v>833</v>
      </c>
      <c r="CF17" s="319">
        <v>831</v>
      </c>
      <c r="CG17" s="319">
        <v>838</v>
      </c>
      <c r="CH17" s="319">
        <v>852</v>
      </c>
      <c r="CI17" s="319">
        <v>860</v>
      </c>
      <c r="CJ17" s="319">
        <v>864</v>
      </c>
      <c r="CK17" s="319">
        <v>865</v>
      </c>
      <c r="CL17" s="319">
        <v>865</v>
      </c>
      <c r="CM17" s="319">
        <v>862</v>
      </c>
      <c r="CN17" s="319">
        <v>855</v>
      </c>
      <c r="CO17" s="319">
        <v>845</v>
      </c>
      <c r="CP17" s="319">
        <v>838</v>
      </c>
      <c r="CQ17" s="319">
        <v>834</v>
      </c>
      <c r="CR17" s="319">
        <v>832</v>
      </c>
      <c r="CS17" s="319">
        <v>839</v>
      </c>
      <c r="CT17" s="319">
        <v>853</v>
      </c>
      <c r="CU17" s="319">
        <v>861</v>
      </c>
      <c r="CV17" s="319">
        <v>866</v>
      </c>
      <c r="CW17" s="319">
        <v>866</v>
      </c>
      <c r="CX17" s="319">
        <v>866</v>
      </c>
      <c r="CY17" s="319">
        <v>864</v>
      </c>
      <c r="CZ17" s="319">
        <v>856</v>
      </c>
      <c r="DA17" s="319">
        <v>846</v>
      </c>
      <c r="DB17" s="319">
        <v>839</v>
      </c>
      <c r="DC17" s="319">
        <v>835</v>
      </c>
      <c r="DD17" s="319">
        <v>833</v>
      </c>
      <c r="DE17" s="319">
        <v>840</v>
      </c>
      <c r="DF17" s="319">
        <v>854</v>
      </c>
      <c r="DG17" s="319">
        <v>862</v>
      </c>
      <c r="DH17" s="319">
        <v>867</v>
      </c>
      <c r="DI17" s="319">
        <v>867</v>
      </c>
      <c r="DJ17" s="319">
        <v>867</v>
      </c>
      <c r="DK17" s="319">
        <v>865</v>
      </c>
      <c r="DL17" s="319">
        <v>857</v>
      </c>
      <c r="DM17" s="319">
        <v>847</v>
      </c>
      <c r="DN17" s="319">
        <v>840</v>
      </c>
      <c r="DO17" s="319">
        <v>837</v>
      </c>
      <c r="DP17" s="319">
        <v>834</v>
      </c>
      <c r="DQ17" s="319">
        <v>842</v>
      </c>
      <c r="DR17" s="319">
        <v>855</v>
      </c>
      <c r="DS17" s="319">
        <v>863</v>
      </c>
      <c r="DT17" s="319">
        <v>868</v>
      </c>
      <c r="DU17" s="319">
        <v>868</v>
      </c>
      <c r="DV17" s="319">
        <v>869</v>
      </c>
      <c r="DW17" s="319">
        <v>866</v>
      </c>
      <c r="DX17" s="319">
        <v>858</v>
      </c>
      <c r="DY17" s="319">
        <v>848</v>
      </c>
      <c r="DZ17" s="319">
        <v>841</v>
      </c>
      <c r="EA17" s="319">
        <v>838</v>
      </c>
      <c r="EB17" s="319">
        <v>836</v>
      </c>
      <c r="EC17" s="319">
        <v>843</v>
      </c>
      <c r="ED17" s="319">
        <v>856</v>
      </c>
      <c r="EE17" s="319">
        <v>864</v>
      </c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/>
    </row>
    <row r="18" spans="1:160" ht="14.5">
      <c r="A18" t="s">
        <v>6</v>
      </c>
      <c r="B18" t="s">
        <v>524</v>
      </c>
      <c r="C18" t="s">
        <v>11</v>
      </c>
      <c r="D18" s="319">
        <v>243</v>
      </c>
      <c r="E18" s="319">
        <v>243</v>
      </c>
      <c r="F18" s="319">
        <v>243</v>
      </c>
      <c r="G18" s="319">
        <v>242</v>
      </c>
      <c r="H18" s="319">
        <v>240</v>
      </c>
      <c r="I18" s="319">
        <v>237</v>
      </c>
      <c r="J18" s="319">
        <v>235</v>
      </c>
      <c r="K18" s="319">
        <v>234</v>
      </c>
      <c r="L18" s="319">
        <v>234</v>
      </c>
      <c r="M18" s="319">
        <v>236</v>
      </c>
      <c r="N18" s="319">
        <v>240</v>
      </c>
      <c r="O18" s="319">
        <v>242</v>
      </c>
      <c r="P18" s="319">
        <v>243</v>
      </c>
      <c r="Q18" s="319">
        <v>243</v>
      </c>
      <c r="R18" s="319">
        <v>243</v>
      </c>
      <c r="S18" s="319">
        <v>243</v>
      </c>
      <c r="T18" s="319">
        <v>240</v>
      </c>
      <c r="U18" s="319">
        <v>237</v>
      </c>
      <c r="V18" s="319">
        <v>236</v>
      </c>
      <c r="W18" s="319">
        <v>235</v>
      </c>
      <c r="X18" s="319">
        <v>234</v>
      </c>
      <c r="Y18" s="319">
        <v>236</v>
      </c>
      <c r="Z18" s="319">
        <v>240</v>
      </c>
      <c r="AA18" s="319">
        <v>242</v>
      </c>
      <c r="AB18" s="319">
        <v>243</v>
      </c>
      <c r="AC18" s="319">
        <v>243</v>
      </c>
      <c r="AD18" s="319">
        <v>244</v>
      </c>
      <c r="AE18" s="319">
        <v>243</v>
      </c>
      <c r="AF18" s="319">
        <v>241</v>
      </c>
      <c r="AG18" s="319">
        <v>238</v>
      </c>
      <c r="AH18" s="319">
        <v>236</v>
      </c>
      <c r="AI18" s="319">
        <v>235</v>
      </c>
      <c r="AJ18" s="319">
        <v>234</v>
      </c>
      <c r="AK18" s="319">
        <v>236</v>
      </c>
      <c r="AL18" s="319">
        <v>240</v>
      </c>
      <c r="AM18" s="319">
        <v>242</v>
      </c>
      <c r="AN18" s="319">
        <v>244</v>
      </c>
      <c r="AO18" s="319">
        <v>244</v>
      </c>
      <c r="AP18" s="319">
        <v>244</v>
      </c>
      <c r="AQ18" s="319">
        <v>243</v>
      </c>
      <c r="AR18" s="319">
        <v>241</v>
      </c>
      <c r="AS18" s="319">
        <v>238</v>
      </c>
      <c r="AT18" s="319">
        <v>236</v>
      </c>
      <c r="AU18" s="319">
        <v>235</v>
      </c>
      <c r="AV18" s="319">
        <v>235</v>
      </c>
      <c r="AW18" s="319">
        <v>237</v>
      </c>
      <c r="AX18" s="319">
        <v>241</v>
      </c>
      <c r="AY18" s="319">
        <v>243</v>
      </c>
      <c r="AZ18" s="319">
        <v>244</v>
      </c>
      <c r="BA18" s="319">
        <v>244</v>
      </c>
      <c r="BB18" s="319">
        <v>244</v>
      </c>
      <c r="BC18" s="319">
        <v>244</v>
      </c>
      <c r="BD18" s="319">
        <v>242</v>
      </c>
      <c r="BE18" s="319">
        <v>239</v>
      </c>
      <c r="BF18" s="319">
        <v>237</v>
      </c>
      <c r="BG18" s="319">
        <v>236</v>
      </c>
      <c r="BH18" s="319">
        <v>235</v>
      </c>
      <c r="BI18" s="319">
        <v>237</v>
      </c>
      <c r="BJ18" s="319">
        <v>241</v>
      </c>
      <c r="BK18" s="319">
        <v>243</v>
      </c>
      <c r="BL18" s="319">
        <v>244</v>
      </c>
      <c r="BM18" s="319">
        <v>245</v>
      </c>
      <c r="BN18" s="319">
        <v>245</v>
      </c>
      <c r="BO18" s="319">
        <v>244</v>
      </c>
      <c r="BP18" s="319">
        <v>242</v>
      </c>
      <c r="BQ18" s="319">
        <v>239</v>
      </c>
      <c r="BR18" s="319">
        <v>237</v>
      </c>
      <c r="BS18" s="319">
        <v>236</v>
      </c>
      <c r="BT18" s="319">
        <v>235</v>
      </c>
      <c r="BU18" s="319">
        <v>237</v>
      </c>
      <c r="BV18" s="319">
        <v>241</v>
      </c>
      <c r="BW18" s="319">
        <v>243</v>
      </c>
      <c r="BX18" s="319">
        <v>245</v>
      </c>
      <c r="BY18" s="319">
        <v>245</v>
      </c>
      <c r="BZ18" s="319">
        <v>245</v>
      </c>
      <c r="CA18" s="319">
        <v>244</v>
      </c>
      <c r="CB18" s="319">
        <v>242</v>
      </c>
      <c r="CC18" s="319">
        <v>239</v>
      </c>
      <c r="CD18" s="319">
        <v>237</v>
      </c>
      <c r="CE18" s="319">
        <v>236</v>
      </c>
      <c r="CF18" s="319">
        <v>236</v>
      </c>
      <c r="CG18" s="319">
        <v>238</v>
      </c>
      <c r="CH18" s="319">
        <v>241</v>
      </c>
      <c r="CI18" s="319">
        <v>244</v>
      </c>
      <c r="CJ18" s="319">
        <v>245</v>
      </c>
      <c r="CK18" s="319">
        <v>245</v>
      </c>
      <c r="CL18" s="319">
        <v>245</v>
      </c>
      <c r="CM18" s="319">
        <v>244</v>
      </c>
      <c r="CN18" s="319">
        <v>242</v>
      </c>
      <c r="CO18" s="319">
        <v>239</v>
      </c>
      <c r="CP18" s="319">
        <v>237</v>
      </c>
      <c r="CQ18" s="319">
        <v>236</v>
      </c>
      <c r="CR18" s="319">
        <v>236</v>
      </c>
      <c r="CS18" s="319">
        <v>238</v>
      </c>
      <c r="CT18" s="319">
        <v>242</v>
      </c>
      <c r="CU18" s="319">
        <v>244</v>
      </c>
      <c r="CV18" s="319">
        <v>245</v>
      </c>
      <c r="CW18" s="319">
        <v>245</v>
      </c>
      <c r="CX18" s="319">
        <v>246</v>
      </c>
      <c r="CY18" s="319">
        <v>245</v>
      </c>
      <c r="CZ18" s="319">
        <v>243</v>
      </c>
      <c r="DA18" s="319">
        <v>240</v>
      </c>
      <c r="DB18" s="319">
        <v>238</v>
      </c>
      <c r="DC18" s="319">
        <v>237</v>
      </c>
      <c r="DD18" s="319">
        <v>236</v>
      </c>
      <c r="DE18" s="319">
        <v>238</v>
      </c>
      <c r="DF18" s="319">
        <v>242</v>
      </c>
      <c r="DG18" s="319">
        <v>244</v>
      </c>
      <c r="DH18" s="319">
        <v>246</v>
      </c>
      <c r="DI18" s="319">
        <v>246</v>
      </c>
      <c r="DJ18" s="319">
        <v>246</v>
      </c>
      <c r="DK18" s="319">
        <v>245</v>
      </c>
      <c r="DL18" s="319">
        <v>243</v>
      </c>
      <c r="DM18" s="319">
        <v>240</v>
      </c>
      <c r="DN18" s="319">
        <v>238</v>
      </c>
      <c r="DO18" s="319">
        <v>237</v>
      </c>
      <c r="DP18" s="319">
        <v>237</v>
      </c>
      <c r="DQ18" s="319">
        <v>239</v>
      </c>
      <c r="DR18" s="319">
        <v>242</v>
      </c>
      <c r="DS18" s="319">
        <v>245</v>
      </c>
      <c r="DT18" s="319">
        <v>246</v>
      </c>
      <c r="DU18" s="319">
        <v>246</v>
      </c>
      <c r="DV18" s="319">
        <v>246</v>
      </c>
      <c r="DW18" s="319">
        <v>245</v>
      </c>
      <c r="DX18" s="319">
        <v>243</v>
      </c>
      <c r="DY18" s="319">
        <v>240</v>
      </c>
      <c r="DZ18" s="319">
        <v>238</v>
      </c>
      <c r="EA18" s="319">
        <v>237</v>
      </c>
      <c r="EB18" s="319">
        <v>237</v>
      </c>
      <c r="EC18" s="319">
        <v>239</v>
      </c>
      <c r="ED18" s="319">
        <v>243</v>
      </c>
      <c r="EE18" s="319">
        <v>245</v>
      </c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/>
    </row>
    <row r="19" spans="1:160" ht="14.5">
      <c r="A19" t="s">
        <v>6</v>
      </c>
      <c r="B19" t="s">
        <v>525</v>
      </c>
      <c r="C19" t="s">
        <v>14</v>
      </c>
      <c r="D19" s="319">
        <v>2</v>
      </c>
      <c r="E19" s="319">
        <v>2</v>
      </c>
      <c r="F19" s="319">
        <v>2</v>
      </c>
      <c r="G19" s="319">
        <v>2</v>
      </c>
      <c r="H19" s="319">
        <v>2</v>
      </c>
      <c r="I19" s="319">
        <v>2</v>
      </c>
      <c r="J19" s="319">
        <v>2</v>
      </c>
      <c r="K19" s="319">
        <v>2</v>
      </c>
      <c r="L19" s="319">
        <v>2</v>
      </c>
      <c r="M19" s="319">
        <v>2</v>
      </c>
      <c r="N19" s="319">
        <v>2</v>
      </c>
      <c r="O19" s="319">
        <v>2</v>
      </c>
      <c r="P19" s="319">
        <v>2</v>
      </c>
      <c r="Q19" s="319">
        <v>2</v>
      </c>
      <c r="R19" s="319">
        <v>2</v>
      </c>
      <c r="S19" s="319">
        <v>2</v>
      </c>
      <c r="T19" s="319">
        <v>2</v>
      </c>
      <c r="U19" s="319">
        <v>2</v>
      </c>
      <c r="V19" s="319">
        <v>2</v>
      </c>
      <c r="W19" s="319">
        <v>2</v>
      </c>
      <c r="X19" s="319">
        <v>2</v>
      </c>
      <c r="Y19" s="319">
        <v>2</v>
      </c>
      <c r="Z19" s="319">
        <v>2</v>
      </c>
      <c r="AA19" s="319">
        <v>2</v>
      </c>
      <c r="AB19" s="319">
        <v>2</v>
      </c>
      <c r="AC19" s="319">
        <v>2</v>
      </c>
      <c r="AD19" s="319">
        <v>2</v>
      </c>
      <c r="AE19" s="319">
        <v>2</v>
      </c>
      <c r="AF19" s="319">
        <v>2</v>
      </c>
      <c r="AG19" s="319">
        <v>2</v>
      </c>
      <c r="AH19" s="319">
        <v>2</v>
      </c>
      <c r="AI19" s="319">
        <v>2</v>
      </c>
      <c r="AJ19" s="319">
        <v>2</v>
      </c>
      <c r="AK19" s="319">
        <v>2</v>
      </c>
      <c r="AL19" s="319">
        <v>2</v>
      </c>
      <c r="AM19" s="319">
        <v>2</v>
      </c>
      <c r="AN19" s="319">
        <v>2</v>
      </c>
      <c r="AO19" s="319">
        <v>2</v>
      </c>
      <c r="AP19" s="319">
        <v>2</v>
      </c>
      <c r="AQ19" s="319">
        <v>2</v>
      </c>
      <c r="AR19" s="319">
        <v>2</v>
      </c>
      <c r="AS19" s="319">
        <v>2</v>
      </c>
      <c r="AT19" s="319">
        <v>2</v>
      </c>
      <c r="AU19" s="319">
        <v>2</v>
      </c>
      <c r="AV19" s="319">
        <v>2</v>
      </c>
      <c r="AW19" s="319">
        <v>2</v>
      </c>
      <c r="AX19" s="319">
        <v>2</v>
      </c>
      <c r="AY19" s="319">
        <v>2</v>
      </c>
      <c r="AZ19" s="319">
        <v>2</v>
      </c>
      <c r="BA19" s="319">
        <v>2</v>
      </c>
      <c r="BB19" s="319">
        <v>2</v>
      </c>
      <c r="BC19" s="319">
        <v>2</v>
      </c>
      <c r="BD19" s="319">
        <v>2</v>
      </c>
      <c r="BE19" s="319">
        <v>2</v>
      </c>
      <c r="BF19" s="319">
        <v>2</v>
      </c>
      <c r="BG19" s="319">
        <v>2</v>
      </c>
      <c r="BH19" s="319">
        <v>2</v>
      </c>
      <c r="BI19" s="319">
        <v>2</v>
      </c>
      <c r="BJ19" s="319">
        <v>2</v>
      </c>
      <c r="BK19" s="319">
        <v>2</v>
      </c>
      <c r="BL19" s="319">
        <v>2</v>
      </c>
      <c r="BM19" s="319">
        <v>2</v>
      </c>
      <c r="BN19" s="319">
        <v>2</v>
      </c>
      <c r="BO19" s="319">
        <v>2</v>
      </c>
      <c r="BP19" s="319">
        <v>2</v>
      </c>
      <c r="BQ19" s="319">
        <v>2</v>
      </c>
      <c r="BR19" s="319">
        <v>2</v>
      </c>
      <c r="BS19" s="319">
        <v>2</v>
      </c>
      <c r="BT19" s="319">
        <v>2</v>
      </c>
      <c r="BU19" s="319">
        <v>2</v>
      </c>
      <c r="BV19" s="319">
        <v>2</v>
      </c>
      <c r="BW19" s="319">
        <v>2</v>
      </c>
      <c r="BX19" s="319">
        <v>2</v>
      </c>
      <c r="BY19" s="319">
        <v>2</v>
      </c>
      <c r="BZ19" s="319">
        <v>2</v>
      </c>
      <c r="CA19" s="319">
        <v>2</v>
      </c>
      <c r="CB19" s="319">
        <v>2</v>
      </c>
      <c r="CC19" s="319">
        <v>2</v>
      </c>
      <c r="CD19" s="319">
        <v>2</v>
      </c>
      <c r="CE19" s="319">
        <v>2</v>
      </c>
      <c r="CF19" s="319">
        <v>2</v>
      </c>
      <c r="CG19" s="319">
        <v>2</v>
      </c>
      <c r="CH19" s="319">
        <v>2</v>
      </c>
      <c r="CI19" s="319">
        <v>2</v>
      </c>
      <c r="CJ19" s="319">
        <v>2</v>
      </c>
      <c r="CK19" s="319">
        <v>2</v>
      </c>
      <c r="CL19" s="319">
        <v>2</v>
      </c>
      <c r="CM19" s="319">
        <v>2</v>
      </c>
      <c r="CN19" s="319">
        <v>2</v>
      </c>
      <c r="CO19" s="319">
        <v>2</v>
      </c>
      <c r="CP19" s="319">
        <v>2</v>
      </c>
      <c r="CQ19" s="319">
        <v>2</v>
      </c>
      <c r="CR19" s="319">
        <v>2</v>
      </c>
      <c r="CS19" s="319">
        <v>2</v>
      </c>
      <c r="CT19" s="319">
        <v>2</v>
      </c>
      <c r="CU19" s="319">
        <v>2</v>
      </c>
      <c r="CV19" s="319">
        <v>2</v>
      </c>
      <c r="CW19" s="319">
        <v>2</v>
      </c>
      <c r="CX19" s="319">
        <v>2</v>
      </c>
      <c r="CY19" s="319">
        <v>2</v>
      </c>
      <c r="CZ19" s="319">
        <v>2</v>
      </c>
      <c r="DA19" s="319">
        <v>2</v>
      </c>
      <c r="DB19" s="319">
        <v>2</v>
      </c>
      <c r="DC19" s="319">
        <v>2</v>
      </c>
      <c r="DD19" s="319">
        <v>2</v>
      </c>
      <c r="DE19" s="319">
        <v>2</v>
      </c>
      <c r="DF19" s="319">
        <v>2</v>
      </c>
      <c r="DG19" s="319">
        <v>2</v>
      </c>
      <c r="DH19" s="319">
        <v>2</v>
      </c>
      <c r="DI19" s="319">
        <v>2</v>
      </c>
      <c r="DJ19" s="319">
        <v>2</v>
      </c>
      <c r="DK19" s="319">
        <v>2</v>
      </c>
      <c r="DL19" s="319">
        <v>2</v>
      </c>
      <c r="DM19" s="319">
        <v>2</v>
      </c>
      <c r="DN19" s="319">
        <v>2</v>
      </c>
      <c r="DO19" s="319">
        <v>2</v>
      </c>
      <c r="DP19" s="319">
        <v>2</v>
      </c>
      <c r="DQ19" s="319">
        <v>2</v>
      </c>
      <c r="DR19" s="319">
        <v>2</v>
      </c>
      <c r="DS19" s="319">
        <v>2</v>
      </c>
      <c r="DT19" s="319">
        <v>2</v>
      </c>
      <c r="DU19" s="319">
        <v>2</v>
      </c>
      <c r="DV19" s="319">
        <v>2</v>
      </c>
      <c r="DW19" s="319">
        <v>2</v>
      </c>
      <c r="DX19" s="319">
        <v>2</v>
      </c>
      <c r="DY19" s="319">
        <v>2</v>
      </c>
      <c r="DZ19" s="319">
        <v>2</v>
      </c>
      <c r="EA19" s="319">
        <v>2</v>
      </c>
      <c r="EB19" s="319">
        <v>2</v>
      </c>
      <c r="EC19" s="319">
        <v>2</v>
      </c>
      <c r="ED19" s="319">
        <v>2</v>
      </c>
      <c r="EE19" s="319">
        <v>2</v>
      </c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/>
    </row>
    <row r="20" spans="1:160" ht="14.5">
      <c r="A20" t="s">
        <v>6</v>
      </c>
      <c r="B20" t="s">
        <v>526</v>
      </c>
      <c r="C20" t="s">
        <v>14</v>
      </c>
      <c r="D20" s="319">
        <v>1</v>
      </c>
      <c r="E20" s="319">
        <v>1</v>
      </c>
      <c r="F20" s="319">
        <v>1</v>
      </c>
      <c r="G20" s="319">
        <v>1</v>
      </c>
      <c r="H20" s="319">
        <v>1</v>
      </c>
      <c r="I20" s="319">
        <v>1</v>
      </c>
      <c r="J20" s="319">
        <v>1</v>
      </c>
      <c r="K20" s="319">
        <v>1</v>
      </c>
      <c r="L20" s="319">
        <v>1</v>
      </c>
      <c r="M20" s="319">
        <v>1</v>
      </c>
      <c r="N20" s="319">
        <v>1</v>
      </c>
      <c r="O20" s="319">
        <v>1</v>
      </c>
      <c r="P20" s="319">
        <v>1</v>
      </c>
      <c r="Q20" s="319">
        <v>1</v>
      </c>
      <c r="R20" s="319">
        <v>1</v>
      </c>
      <c r="S20" s="319">
        <v>1</v>
      </c>
      <c r="T20" s="319">
        <v>1</v>
      </c>
      <c r="U20" s="319">
        <v>1</v>
      </c>
      <c r="V20" s="319">
        <v>1</v>
      </c>
      <c r="W20" s="319">
        <v>1</v>
      </c>
      <c r="X20" s="319">
        <v>1</v>
      </c>
      <c r="Y20" s="319">
        <v>1</v>
      </c>
      <c r="Z20" s="319">
        <v>1</v>
      </c>
      <c r="AA20" s="319">
        <v>1</v>
      </c>
      <c r="AB20" s="319">
        <v>1</v>
      </c>
      <c r="AC20" s="319">
        <v>1</v>
      </c>
      <c r="AD20" s="319">
        <v>1</v>
      </c>
      <c r="AE20" s="319">
        <v>1</v>
      </c>
      <c r="AF20" s="319">
        <v>1</v>
      </c>
      <c r="AG20" s="319">
        <v>1</v>
      </c>
      <c r="AH20" s="319">
        <v>1</v>
      </c>
      <c r="AI20" s="319">
        <v>1</v>
      </c>
      <c r="AJ20" s="319">
        <v>1</v>
      </c>
      <c r="AK20" s="319">
        <v>1</v>
      </c>
      <c r="AL20" s="319">
        <v>1</v>
      </c>
      <c r="AM20" s="319">
        <v>1</v>
      </c>
      <c r="AN20" s="319">
        <v>1</v>
      </c>
      <c r="AO20" s="319">
        <v>1</v>
      </c>
      <c r="AP20" s="319">
        <v>1</v>
      </c>
      <c r="AQ20" s="319">
        <v>1</v>
      </c>
      <c r="AR20" s="319">
        <v>1</v>
      </c>
      <c r="AS20" s="319">
        <v>1</v>
      </c>
      <c r="AT20" s="319">
        <v>1</v>
      </c>
      <c r="AU20" s="319">
        <v>1</v>
      </c>
      <c r="AV20" s="319">
        <v>1</v>
      </c>
      <c r="AW20" s="319">
        <v>1</v>
      </c>
      <c r="AX20" s="319">
        <v>1</v>
      </c>
      <c r="AY20" s="319">
        <v>1</v>
      </c>
      <c r="AZ20" s="319">
        <v>1</v>
      </c>
      <c r="BA20" s="319">
        <v>1</v>
      </c>
      <c r="BB20" s="319">
        <v>1</v>
      </c>
      <c r="BC20" s="319">
        <v>1</v>
      </c>
      <c r="BD20" s="319">
        <v>1</v>
      </c>
      <c r="BE20" s="319">
        <v>1</v>
      </c>
      <c r="BF20" s="319">
        <v>1</v>
      </c>
      <c r="BG20" s="319">
        <v>1</v>
      </c>
      <c r="BH20" s="319">
        <v>1</v>
      </c>
      <c r="BI20" s="319">
        <v>1</v>
      </c>
      <c r="BJ20" s="319">
        <v>1</v>
      </c>
      <c r="BK20" s="319">
        <v>1</v>
      </c>
      <c r="BL20" s="319">
        <v>1</v>
      </c>
      <c r="BM20" s="319">
        <v>1</v>
      </c>
      <c r="BN20" s="319">
        <v>1</v>
      </c>
      <c r="BO20" s="319">
        <v>1</v>
      </c>
      <c r="BP20" s="319">
        <v>1</v>
      </c>
      <c r="BQ20" s="319">
        <v>1</v>
      </c>
      <c r="BR20" s="319">
        <v>1</v>
      </c>
      <c r="BS20" s="319">
        <v>1</v>
      </c>
      <c r="BT20" s="319">
        <v>1</v>
      </c>
      <c r="BU20" s="319">
        <v>1</v>
      </c>
      <c r="BV20" s="319">
        <v>1</v>
      </c>
      <c r="BW20" s="319">
        <v>1</v>
      </c>
      <c r="BX20" s="319">
        <v>1</v>
      </c>
      <c r="BY20" s="319">
        <v>1</v>
      </c>
      <c r="BZ20" s="319">
        <v>1</v>
      </c>
      <c r="CA20" s="319">
        <v>1</v>
      </c>
      <c r="CB20" s="319">
        <v>1</v>
      </c>
      <c r="CC20" s="319">
        <v>1</v>
      </c>
      <c r="CD20" s="319">
        <v>1</v>
      </c>
      <c r="CE20" s="319">
        <v>1</v>
      </c>
      <c r="CF20" s="319">
        <v>1</v>
      </c>
      <c r="CG20" s="319">
        <v>1</v>
      </c>
      <c r="CH20" s="319">
        <v>1</v>
      </c>
      <c r="CI20" s="319">
        <v>1</v>
      </c>
      <c r="CJ20" s="319">
        <v>1</v>
      </c>
      <c r="CK20" s="319">
        <v>1</v>
      </c>
      <c r="CL20" s="319">
        <v>1</v>
      </c>
      <c r="CM20" s="319">
        <v>1</v>
      </c>
      <c r="CN20" s="319">
        <v>1</v>
      </c>
      <c r="CO20" s="319">
        <v>1</v>
      </c>
      <c r="CP20" s="319">
        <v>1</v>
      </c>
      <c r="CQ20" s="319">
        <v>1</v>
      </c>
      <c r="CR20" s="319">
        <v>1</v>
      </c>
      <c r="CS20" s="319">
        <v>1</v>
      </c>
      <c r="CT20" s="319">
        <v>1</v>
      </c>
      <c r="CU20" s="319">
        <v>1</v>
      </c>
      <c r="CV20" s="319">
        <v>1</v>
      </c>
      <c r="CW20" s="319">
        <v>1</v>
      </c>
      <c r="CX20" s="319">
        <v>1</v>
      </c>
      <c r="CY20" s="319">
        <v>1</v>
      </c>
      <c r="CZ20" s="319">
        <v>1</v>
      </c>
      <c r="DA20" s="319">
        <v>1</v>
      </c>
      <c r="DB20" s="319">
        <v>1</v>
      </c>
      <c r="DC20" s="319">
        <v>1</v>
      </c>
      <c r="DD20" s="319">
        <v>1</v>
      </c>
      <c r="DE20" s="319">
        <v>1</v>
      </c>
      <c r="DF20" s="319">
        <v>1</v>
      </c>
      <c r="DG20" s="319">
        <v>1</v>
      </c>
      <c r="DH20" s="319">
        <v>1</v>
      </c>
      <c r="DI20" s="319">
        <v>1</v>
      </c>
      <c r="DJ20" s="319">
        <v>1</v>
      </c>
      <c r="DK20" s="319">
        <v>1</v>
      </c>
      <c r="DL20" s="319">
        <v>1</v>
      </c>
      <c r="DM20" s="319">
        <v>1</v>
      </c>
      <c r="DN20" s="319">
        <v>1</v>
      </c>
      <c r="DO20" s="319">
        <v>1</v>
      </c>
      <c r="DP20" s="319">
        <v>1</v>
      </c>
      <c r="DQ20" s="319">
        <v>1</v>
      </c>
      <c r="DR20" s="319">
        <v>1</v>
      </c>
      <c r="DS20" s="319">
        <v>1</v>
      </c>
      <c r="DT20" s="319">
        <v>1</v>
      </c>
      <c r="DU20" s="319">
        <v>1</v>
      </c>
      <c r="DV20" s="319">
        <v>1</v>
      </c>
      <c r="DW20" s="319">
        <v>1</v>
      </c>
      <c r="DX20" s="319">
        <v>1</v>
      </c>
      <c r="DY20" s="319">
        <v>1</v>
      </c>
      <c r="DZ20" s="319">
        <v>1</v>
      </c>
      <c r="EA20" s="319">
        <v>1</v>
      </c>
      <c r="EB20" s="319">
        <v>1</v>
      </c>
      <c r="EC20" s="319">
        <v>1</v>
      </c>
      <c r="ED20" s="319">
        <v>1</v>
      </c>
      <c r="EE20" s="319">
        <v>1</v>
      </c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/>
    </row>
    <row r="21" spans="1:160" ht="14.5">
      <c r="A21" t="s">
        <v>6</v>
      </c>
      <c r="B21" t="s">
        <v>216</v>
      </c>
      <c r="C21" t="s">
        <v>196</v>
      </c>
      <c r="D21" s="319">
        <v>1</v>
      </c>
      <c r="E21" s="319">
        <v>1</v>
      </c>
      <c r="F21" s="319">
        <v>1</v>
      </c>
      <c r="G21" s="319">
        <v>1</v>
      </c>
      <c r="H21" s="319">
        <v>1</v>
      </c>
      <c r="I21" s="319">
        <v>1</v>
      </c>
      <c r="J21" s="319">
        <v>1</v>
      </c>
      <c r="K21" s="319">
        <v>1</v>
      </c>
      <c r="L21" s="319">
        <v>1</v>
      </c>
      <c r="M21" s="319">
        <v>1</v>
      </c>
      <c r="N21" s="319">
        <v>1</v>
      </c>
      <c r="O21" s="319">
        <v>1</v>
      </c>
      <c r="P21" s="319">
        <v>1</v>
      </c>
      <c r="Q21" s="319">
        <v>1</v>
      </c>
      <c r="R21" s="319">
        <v>1</v>
      </c>
      <c r="S21" s="319">
        <v>1</v>
      </c>
      <c r="T21" s="319">
        <v>1</v>
      </c>
      <c r="U21" s="319">
        <v>1</v>
      </c>
      <c r="V21" s="319">
        <v>1</v>
      </c>
      <c r="W21" s="319">
        <v>1</v>
      </c>
      <c r="X21" s="319">
        <v>1</v>
      </c>
      <c r="Y21" s="319">
        <v>1</v>
      </c>
      <c r="Z21" s="319">
        <v>1</v>
      </c>
      <c r="AA21" s="319">
        <v>1</v>
      </c>
      <c r="AB21" s="319">
        <v>1</v>
      </c>
      <c r="AC21" s="319">
        <v>1</v>
      </c>
      <c r="AD21" s="319">
        <v>1</v>
      </c>
      <c r="AE21" s="319">
        <v>1</v>
      </c>
      <c r="AF21" s="319">
        <v>1</v>
      </c>
      <c r="AG21" s="319">
        <v>1</v>
      </c>
      <c r="AH21" s="319">
        <v>1</v>
      </c>
      <c r="AI21" s="319">
        <v>1</v>
      </c>
      <c r="AJ21" s="319">
        <v>1</v>
      </c>
      <c r="AK21" s="319">
        <v>1</v>
      </c>
      <c r="AL21" s="319">
        <v>1</v>
      </c>
      <c r="AM21" s="319">
        <v>1</v>
      </c>
      <c r="AN21" s="319">
        <v>1</v>
      </c>
      <c r="AO21" s="319">
        <v>1</v>
      </c>
      <c r="AP21" s="319">
        <v>1</v>
      </c>
      <c r="AQ21" s="319">
        <v>1</v>
      </c>
      <c r="AR21" s="319">
        <v>1</v>
      </c>
      <c r="AS21" s="319">
        <v>1</v>
      </c>
      <c r="AT21" s="319">
        <v>1</v>
      </c>
      <c r="AU21" s="319">
        <v>1</v>
      </c>
      <c r="AV21" s="319">
        <v>1</v>
      </c>
      <c r="AW21" s="319">
        <v>1</v>
      </c>
      <c r="AX21" s="319">
        <v>1</v>
      </c>
      <c r="AY21" s="319">
        <v>1</v>
      </c>
      <c r="AZ21" s="319">
        <v>1</v>
      </c>
      <c r="BA21" s="319">
        <v>1</v>
      </c>
      <c r="BB21" s="319">
        <v>1</v>
      </c>
      <c r="BC21" s="319">
        <v>1</v>
      </c>
      <c r="BD21" s="319">
        <v>1</v>
      </c>
      <c r="BE21" s="319">
        <v>1</v>
      </c>
      <c r="BF21" s="319">
        <v>1</v>
      </c>
      <c r="BG21" s="319">
        <v>1</v>
      </c>
      <c r="BH21" s="319">
        <v>1</v>
      </c>
      <c r="BI21" s="319">
        <v>1</v>
      </c>
      <c r="BJ21" s="319">
        <v>1</v>
      </c>
      <c r="BK21" s="319">
        <v>1</v>
      </c>
      <c r="BL21" s="319">
        <v>1</v>
      </c>
      <c r="BM21" s="319">
        <v>1</v>
      </c>
      <c r="BN21" s="319">
        <v>1</v>
      </c>
      <c r="BO21" s="319">
        <v>1</v>
      </c>
      <c r="BP21" s="319">
        <v>1</v>
      </c>
      <c r="BQ21" s="319">
        <v>1</v>
      </c>
      <c r="BR21" s="319">
        <v>1</v>
      </c>
      <c r="BS21" s="319">
        <v>1</v>
      </c>
      <c r="BT21" s="319">
        <v>1</v>
      </c>
      <c r="BU21" s="319">
        <v>1</v>
      </c>
      <c r="BV21" s="319">
        <v>1</v>
      </c>
      <c r="BW21" s="319">
        <v>1</v>
      </c>
      <c r="BX21" s="319">
        <v>1</v>
      </c>
      <c r="BY21" s="319">
        <v>1</v>
      </c>
      <c r="BZ21" s="319">
        <v>1</v>
      </c>
      <c r="CA21" s="319">
        <v>1</v>
      </c>
      <c r="CB21" s="319">
        <v>1</v>
      </c>
      <c r="CC21" s="319">
        <v>1</v>
      </c>
      <c r="CD21" s="319">
        <v>1</v>
      </c>
      <c r="CE21" s="319">
        <v>1</v>
      </c>
      <c r="CF21" s="319">
        <v>1</v>
      </c>
      <c r="CG21" s="319">
        <v>1</v>
      </c>
      <c r="CH21" s="319">
        <v>1</v>
      </c>
      <c r="CI21" s="319">
        <v>1</v>
      </c>
      <c r="CJ21" s="319">
        <v>1</v>
      </c>
      <c r="CK21" s="319">
        <v>1</v>
      </c>
      <c r="CL21" s="319">
        <v>1</v>
      </c>
      <c r="CM21" s="319">
        <v>1</v>
      </c>
      <c r="CN21" s="319">
        <v>1</v>
      </c>
      <c r="CO21" s="319">
        <v>1</v>
      </c>
      <c r="CP21" s="319">
        <v>1</v>
      </c>
      <c r="CQ21" s="319">
        <v>1</v>
      </c>
      <c r="CR21" s="319">
        <v>1</v>
      </c>
      <c r="CS21" s="319">
        <v>1</v>
      </c>
      <c r="CT21" s="319">
        <v>1</v>
      </c>
      <c r="CU21" s="319">
        <v>1</v>
      </c>
      <c r="CV21" s="319">
        <v>1</v>
      </c>
      <c r="CW21" s="319">
        <v>1</v>
      </c>
      <c r="CX21" s="319">
        <v>1</v>
      </c>
      <c r="CY21" s="319">
        <v>1</v>
      </c>
      <c r="CZ21" s="319">
        <v>1</v>
      </c>
      <c r="DA21" s="319">
        <v>1</v>
      </c>
      <c r="DB21" s="319">
        <v>1</v>
      </c>
      <c r="DC21" s="319">
        <v>1</v>
      </c>
      <c r="DD21" s="319">
        <v>1</v>
      </c>
      <c r="DE21" s="319">
        <v>1</v>
      </c>
      <c r="DF21" s="319">
        <v>1</v>
      </c>
      <c r="DG21" s="319">
        <v>1</v>
      </c>
      <c r="DH21" s="319">
        <v>1</v>
      </c>
      <c r="DI21" s="319">
        <v>1</v>
      </c>
      <c r="DJ21" s="319">
        <v>1</v>
      </c>
      <c r="DK21" s="319">
        <v>1</v>
      </c>
      <c r="DL21" s="319">
        <v>1</v>
      </c>
      <c r="DM21" s="319">
        <v>1</v>
      </c>
      <c r="DN21" s="319">
        <v>1</v>
      </c>
      <c r="DO21" s="319">
        <v>1</v>
      </c>
      <c r="DP21" s="319">
        <v>1</v>
      </c>
      <c r="DQ21" s="319">
        <v>1</v>
      </c>
      <c r="DR21" s="319">
        <v>1</v>
      </c>
      <c r="DS21" s="319">
        <v>1</v>
      </c>
      <c r="DT21" s="319">
        <v>1</v>
      </c>
      <c r="DU21" s="319">
        <v>1</v>
      </c>
      <c r="DV21" s="319">
        <v>1</v>
      </c>
      <c r="DW21" s="319">
        <v>1</v>
      </c>
      <c r="DX21" s="319">
        <v>1</v>
      </c>
      <c r="DY21" s="319">
        <v>1</v>
      </c>
      <c r="DZ21" s="319">
        <v>1</v>
      </c>
      <c r="EA21" s="319">
        <v>1</v>
      </c>
      <c r="EB21" s="319">
        <v>1</v>
      </c>
      <c r="EC21" s="319">
        <v>1</v>
      </c>
      <c r="ED21" s="319">
        <v>1</v>
      </c>
      <c r="EE21" s="319">
        <v>1</v>
      </c>
      <c r="EF21" s="97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/>
    </row>
    <row r="22" spans="1:160" ht="14.5">
      <c r="A22"/>
      <c r="B22"/>
      <c r="C22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  <c r="X22" s="319"/>
      <c r="Y22" s="319"/>
      <c r="Z22" s="319"/>
      <c r="AA22" s="319"/>
      <c r="AB22" s="319"/>
      <c r="AC22" s="319"/>
      <c r="AD22" s="319"/>
      <c r="AE22" s="319"/>
      <c r="AF22" s="319"/>
      <c r="AG22" s="319"/>
      <c r="AH22" s="319"/>
      <c r="AI22" s="319"/>
      <c r="AJ22" s="319"/>
      <c r="AK22" s="319"/>
      <c r="AL22" s="319"/>
      <c r="AM22" s="319"/>
      <c r="AN22" s="319"/>
      <c r="AO22" s="319"/>
      <c r="AP22" s="319"/>
      <c r="AQ22" s="319"/>
      <c r="AR22" s="319"/>
      <c r="AS22" s="319"/>
      <c r="AT22" s="319"/>
      <c r="AU22" s="319"/>
      <c r="AV22" s="319"/>
      <c r="AW22" s="319"/>
      <c r="AX22" s="319"/>
      <c r="AY22" s="319"/>
      <c r="AZ22" s="319"/>
      <c r="BA22" s="319"/>
      <c r="BB22" s="319"/>
      <c r="BC22" s="319"/>
      <c r="BD22" s="319"/>
      <c r="BE22" s="319"/>
      <c r="BF22" s="319"/>
      <c r="BG22" s="319"/>
      <c r="BH22" s="319"/>
      <c r="BI22" s="319"/>
      <c r="BJ22" s="319"/>
      <c r="BK22" s="319"/>
      <c r="BL22" s="319"/>
      <c r="BM22" s="319"/>
      <c r="BN22" s="319"/>
      <c r="BO22" s="319"/>
      <c r="BP22" s="319"/>
      <c r="BQ22" s="319"/>
      <c r="BR22" s="319"/>
      <c r="BS22" s="319"/>
      <c r="BT22" s="319"/>
      <c r="BU22" s="319"/>
      <c r="BV22" s="319"/>
      <c r="BW22" s="319"/>
      <c r="BX22" s="319"/>
      <c r="BY22" s="319"/>
      <c r="BZ22" s="319"/>
      <c r="CA22" s="319"/>
      <c r="CB22" s="319"/>
      <c r="CC22" s="319"/>
      <c r="CD22" s="319"/>
      <c r="CE22" s="319"/>
      <c r="CF22" s="319"/>
      <c r="CG22" s="319"/>
      <c r="CH22" s="319"/>
      <c r="CI22" s="319"/>
      <c r="CJ22" s="319"/>
      <c r="CK22" s="319"/>
      <c r="CL22" s="319"/>
      <c r="CM22" s="319"/>
      <c r="CN22" s="319"/>
      <c r="CO22" s="319"/>
      <c r="CP22" s="319"/>
      <c r="CQ22" s="319"/>
      <c r="CR22" s="319"/>
      <c r="CS22" s="319"/>
      <c r="CT22" s="319"/>
      <c r="CU22" s="319"/>
      <c r="CV22" s="319"/>
      <c r="CW22" s="319"/>
      <c r="CX22" s="319"/>
      <c r="CY22" s="319"/>
      <c r="CZ22" s="319"/>
      <c r="DA22" s="319"/>
      <c r="DB22" s="319"/>
      <c r="DC22" s="319"/>
      <c r="DD22" s="319"/>
      <c r="DE22" s="319"/>
      <c r="DF22" s="319"/>
      <c r="DG22" s="319"/>
      <c r="DH22" s="319"/>
      <c r="DI22" s="319"/>
      <c r="DJ22" s="319"/>
      <c r="DK22" s="319"/>
      <c r="DL22" s="319"/>
      <c r="DM22" s="319"/>
      <c r="DN22" s="319"/>
      <c r="DO22" s="319"/>
      <c r="DP22" s="319"/>
      <c r="DQ22" s="319"/>
      <c r="DR22" s="319"/>
      <c r="DS22" s="319"/>
      <c r="DT22" s="319"/>
      <c r="DU22" s="319"/>
      <c r="DV22" s="319"/>
      <c r="DW22" s="319"/>
      <c r="DX22" s="319"/>
      <c r="DY22" s="319"/>
      <c r="DZ22" s="319"/>
      <c r="EA22" s="319"/>
      <c r="EB22" s="319"/>
      <c r="EC22" s="319"/>
      <c r="ED22" s="319"/>
      <c r="EE22" s="319"/>
      <c r="EF22" s="97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/>
    </row>
    <row r="23" spans="1:160" ht="14.5">
      <c r="A23" t="s">
        <v>371</v>
      </c>
      <c r="B23" t="s">
        <v>22</v>
      </c>
      <c r="C23" t="s">
        <v>370</v>
      </c>
      <c r="D23" s="319">
        <v>79</v>
      </c>
      <c r="E23" s="319">
        <v>79</v>
      </c>
      <c r="F23" s="319">
        <v>79</v>
      </c>
      <c r="G23" s="319">
        <v>79</v>
      </c>
      <c r="H23" s="319">
        <v>79</v>
      </c>
      <c r="I23" s="319">
        <v>79</v>
      </c>
      <c r="J23" s="319">
        <v>79</v>
      </c>
      <c r="K23" s="319">
        <v>79</v>
      </c>
      <c r="L23" s="319">
        <v>79</v>
      </c>
      <c r="M23" s="319">
        <v>79</v>
      </c>
      <c r="N23" s="319">
        <v>79</v>
      </c>
      <c r="O23" s="319">
        <v>79</v>
      </c>
      <c r="P23" s="319">
        <v>79</v>
      </c>
      <c r="Q23" s="319">
        <v>79</v>
      </c>
      <c r="R23" s="319">
        <v>79</v>
      </c>
      <c r="S23" s="319">
        <v>79</v>
      </c>
      <c r="T23" s="319">
        <v>79</v>
      </c>
      <c r="U23" s="319">
        <v>79</v>
      </c>
      <c r="V23" s="319">
        <v>79</v>
      </c>
      <c r="W23" s="319">
        <v>79</v>
      </c>
      <c r="X23" s="319">
        <v>79</v>
      </c>
      <c r="Y23" s="319">
        <v>79</v>
      </c>
      <c r="Z23" s="319">
        <v>79</v>
      </c>
      <c r="AA23" s="319">
        <v>79</v>
      </c>
      <c r="AB23" s="319">
        <v>79</v>
      </c>
      <c r="AC23" s="319">
        <v>79</v>
      </c>
      <c r="AD23" s="319">
        <v>79</v>
      </c>
      <c r="AE23" s="319">
        <v>79</v>
      </c>
      <c r="AF23" s="319">
        <v>79</v>
      </c>
      <c r="AG23" s="319">
        <v>79</v>
      </c>
      <c r="AH23" s="319">
        <v>79</v>
      </c>
      <c r="AI23" s="319">
        <v>79</v>
      </c>
      <c r="AJ23" s="319">
        <v>79</v>
      </c>
      <c r="AK23" s="319">
        <v>79</v>
      </c>
      <c r="AL23" s="319">
        <v>79</v>
      </c>
      <c r="AM23" s="319">
        <v>79</v>
      </c>
      <c r="AN23" s="319">
        <v>79</v>
      </c>
      <c r="AO23" s="319">
        <v>79</v>
      </c>
      <c r="AP23" s="319">
        <v>79</v>
      </c>
      <c r="AQ23" s="319">
        <v>79</v>
      </c>
      <c r="AR23" s="319">
        <v>79</v>
      </c>
      <c r="AS23" s="319">
        <v>79</v>
      </c>
      <c r="AT23" s="319">
        <v>79</v>
      </c>
      <c r="AU23" s="319">
        <v>79</v>
      </c>
      <c r="AV23" s="319">
        <v>79</v>
      </c>
      <c r="AW23" s="319">
        <v>79</v>
      </c>
      <c r="AX23" s="319">
        <v>79</v>
      </c>
      <c r="AY23" s="319">
        <v>79</v>
      </c>
      <c r="AZ23" s="319">
        <v>79</v>
      </c>
      <c r="BA23" s="319">
        <v>79</v>
      </c>
      <c r="BB23" s="319">
        <v>79</v>
      </c>
      <c r="BC23" s="319">
        <v>79</v>
      </c>
      <c r="BD23" s="319">
        <v>79</v>
      </c>
      <c r="BE23" s="319">
        <v>79</v>
      </c>
      <c r="BF23" s="319">
        <v>79</v>
      </c>
      <c r="BG23" s="319">
        <v>79</v>
      </c>
      <c r="BH23" s="319">
        <v>79</v>
      </c>
      <c r="BI23" s="319">
        <v>79</v>
      </c>
      <c r="BJ23" s="319">
        <v>79</v>
      </c>
      <c r="BK23" s="319">
        <v>79</v>
      </c>
      <c r="BL23" s="319">
        <v>79</v>
      </c>
      <c r="BM23" s="319">
        <v>79</v>
      </c>
      <c r="BN23" s="319">
        <v>79</v>
      </c>
      <c r="BO23" s="319">
        <v>79</v>
      </c>
      <c r="BP23" s="319">
        <v>79</v>
      </c>
      <c r="BQ23" s="319">
        <v>79</v>
      </c>
      <c r="BR23" s="319">
        <v>79</v>
      </c>
      <c r="BS23" s="319">
        <v>80</v>
      </c>
      <c r="BT23" s="319">
        <v>80</v>
      </c>
      <c r="BU23" s="319">
        <v>80</v>
      </c>
      <c r="BV23" s="319">
        <v>80</v>
      </c>
      <c r="BW23" s="319">
        <v>80</v>
      </c>
      <c r="BX23" s="319">
        <v>80</v>
      </c>
      <c r="BY23" s="319">
        <v>80</v>
      </c>
      <c r="BZ23" s="319">
        <v>80</v>
      </c>
      <c r="CA23" s="319">
        <v>80</v>
      </c>
      <c r="CB23" s="319">
        <v>80</v>
      </c>
      <c r="CC23" s="319">
        <v>80</v>
      </c>
      <c r="CD23" s="319">
        <v>80</v>
      </c>
      <c r="CE23" s="319">
        <v>80</v>
      </c>
      <c r="CF23" s="319">
        <v>80</v>
      </c>
      <c r="CG23" s="319">
        <v>80</v>
      </c>
      <c r="CH23" s="319">
        <v>80</v>
      </c>
      <c r="CI23" s="319">
        <v>80</v>
      </c>
      <c r="CJ23" s="319">
        <v>80</v>
      </c>
      <c r="CK23" s="319">
        <v>80</v>
      </c>
      <c r="CL23" s="319">
        <v>80</v>
      </c>
      <c r="CM23" s="319">
        <v>80</v>
      </c>
      <c r="CN23" s="319">
        <v>80</v>
      </c>
      <c r="CO23" s="319">
        <v>80</v>
      </c>
      <c r="CP23" s="319">
        <v>80</v>
      </c>
      <c r="CQ23" s="319">
        <v>80</v>
      </c>
      <c r="CR23" s="319">
        <v>80</v>
      </c>
      <c r="CS23" s="319">
        <v>80</v>
      </c>
      <c r="CT23" s="319">
        <v>80</v>
      </c>
      <c r="CU23" s="319">
        <v>80</v>
      </c>
      <c r="CV23" s="319">
        <v>80</v>
      </c>
      <c r="CW23" s="319">
        <v>80</v>
      </c>
      <c r="CX23" s="319">
        <v>80</v>
      </c>
      <c r="CY23" s="319">
        <v>80</v>
      </c>
      <c r="CZ23" s="319">
        <v>80</v>
      </c>
      <c r="DA23" s="319">
        <v>80</v>
      </c>
      <c r="DB23" s="319">
        <v>80</v>
      </c>
      <c r="DC23" s="319">
        <v>80</v>
      </c>
      <c r="DD23" s="319">
        <v>80</v>
      </c>
      <c r="DE23" s="319">
        <v>80</v>
      </c>
      <c r="DF23" s="319">
        <v>80</v>
      </c>
      <c r="DG23" s="319">
        <v>80</v>
      </c>
      <c r="DH23" s="319">
        <v>80</v>
      </c>
      <c r="DI23" s="319">
        <v>80</v>
      </c>
      <c r="DJ23" s="319">
        <v>81</v>
      </c>
      <c r="DK23" s="319">
        <v>81</v>
      </c>
      <c r="DL23" s="319">
        <v>81</v>
      </c>
      <c r="DM23" s="319">
        <v>81</v>
      </c>
      <c r="DN23" s="319">
        <v>81</v>
      </c>
      <c r="DO23" s="319">
        <v>81</v>
      </c>
      <c r="DP23" s="319">
        <v>81</v>
      </c>
      <c r="DQ23" s="319">
        <v>81</v>
      </c>
      <c r="DR23" s="319">
        <v>81</v>
      </c>
      <c r="DS23" s="319">
        <v>81</v>
      </c>
      <c r="DT23" s="319">
        <v>81</v>
      </c>
      <c r="DU23" s="319">
        <v>81</v>
      </c>
      <c r="DV23" s="319">
        <v>81</v>
      </c>
      <c r="DW23" s="319">
        <v>81</v>
      </c>
      <c r="DX23" s="319">
        <v>81</v>
      </c>
      <c r="DY23" s="319">
        <v>81</v>
      </c>
      <c r="DZ23" s="319">
        <v>81</v>
      </c>
      <c r="EA23" s="319">
        <v>81</v>
      </c>
      <c r="EB23" s="319">
        <v>81</v>
      </c>
      <c r="EC23" s="319">
        <v>81</v>
      </c>
      <c r="ED23" s="319">
        <v>81</v>
      </c>
      <c r="EE23" s="319">
        <v>81</v>
      </c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/>
    </row>
    <row r="24" spans="1:160" ht="14.5">
      <c r="A24" t="s">
        <v>114</v>
      </c>
      <c r="B24" t="s">
        <v>172</v>
      </c>
      <c r="C24" t="s">
        <v>120</v>
      </c>
      <c r="D24" s="319">
        <v>0</v>
      </c>
      <c r="E24" s="319">
        <v>0</v>
      </c>
      <c r="F24" s="319">
        <v>0</v>
      </c>
      <c r="G24" s="319">
        <v>0</v>
      </c>
      <c r="H24" s="319">
        <v>0</v>
      </c>
      <c r="I24" s="319">
        <v>0</v>
      </c>
      <c r="J24" s="319">
        <v>0</v>
      </c>
      <c r="K24" s="319">
        <v>0</v>
      </c>
      <c r="L24" s="319">
        <v>0</v>
      </c>
      <c r="M24" s="319">
        <v>0</v>
      </c>
      <c r="N24" s="319">
        <v>0</v>
      </c>
      <c r="O24" s="319">
        <v>0</v>
      </c>
      <c r="P24" s="319">
        <v>0</v>
      </c>
      <c r="Q24" s="319">
        <v>0</v>
      </c>
      <c r="R24" s="319">
        <v>0</v>
      </c>
      <c r="S24" s="319">
        <v>0</v>
      </c>
      <c r="T24" s="319">
        <v>0</v>
      </c>
      <c r="U24" s="319">
        <v>0</v>
      </c>
      <c r="V24" s="319">
        <v>0</v>
      </c>
      <c r="W24" s="319">
        <v>0</v>
      </c>
      <c r="X24" s="319">
        <v>0</v>
      </c>
      <c r="Y24" s="319">
        <v>0</v>
      </c>
      <c r="Z24" s="319">
        <v>0</v>
      </c>
      <c r="AA24" s="319">
        <v>0</v>
      </c>
      <c r="AB24" s="319">
        <v>0</v>
      </c>
      <c r="AC24" s="319">
        <v>0</v>
      </c>
      <c r="AD24" s="319">
        <v>0</v>
      </c>
      <c r="AE24" s="319">
        <v>0</v>
      </c>
      <c r="AF24" s="319">
        <v>0</v>
      </c>
      <c r="AG24" s="319">
        <v>0</v>
      </c>
      <c r="AH24" s="319">
        <v>0</v>
      </c>
      <c r="AI24" s="319">
        <v>0</v>
      </c>
      <c r="AJ24" s="319">
        <v>0</v>
      </c>
      <c r="AK24" s="319">
        <v>0</v>
      </c>
      <c r="AL24" s="319">
        <v>0</v>
      </c>
      <c r="AM24" s="319">
        <v>0</v>
      </c>
      <c r="AN24" s="319">
        <v>0</v>
      </c>
      <c r="AO24" s="319">
        <v>0</v>
      </c>
      <c r="AP24" s="319">
        <v>0</v>
      </c>
      <c r="AQ24" s="319">
        <v>0</v>
      </c>
      <c r="AR24" s="319">
        <v>0</v>
      </c>
      <c r="AS24" s="319">
        <v>0</v>
      </c>
      <c r="AT24" s="319">
        <v>0</v>
      </c>
      <c r="AU24" s="319">
        <v>0</v>
      </c>
      <c r="AV24" s="319">
        <v>0</v>
      </c>
      <c r="AW24" s="319">
        <v>0</v>
      </c>
      <c r="AX24" s="319">
        <v>0</v>
      </c>
      <c r="AY24" s="319">
        <v>0</v>
      </c>
      <c r="AZ24" s="319">
        <v>0</v>
      </c>
      <c r="BA24" s="319">
        <v>0</v>
      </c>
      <c r="BB24" s="319">
        <v>0</v>
      </c>
      <c r="BC24" s="319">
        <v>0</v>
      </c>
      <c r="BD24" s="319">
        <v>0</v>
      </c>
      <c r="BE24" s="319">
        <v>0</v>
      </c>
      <c r="BF24" s="319">
        <v>0</v>
      </c>
      <c r="BG24" s="319">
        <v>0</v>
      </c>
      <c r="BH24" s="319">
        <v>0</v>
      </c>
      <c r="BI24" s="319">
        <v>0</v>
      </c>
      <c r="BJ24" s="319">
        <v>0</v>
      </c>
      <c r="BK24" s="319">
        <v>0</v>
      </c>
      <c r="BL24" s="319">
        <v>0</v>
      </c>
      <c r="BM24" s="319">
        <v>0</v>
      </c>
      <c r="BN24" s="319">
        <v>0</v>
      </c>
      <c r="BO24" s="319">
        <v>0</v>
      </c>
      <c r="BP24" s="319">
        <v>0</v>
      </c>
      <c r="BQ24" s="319">
        <v>0</v>
      </c>
      <c r="BR24" s="319">
        <v>0</v>
      </c>
      <c r="BS24" s="319">
        <v>0</v>
      </c>
      <c r="BT24" s="319">
        <v>0</v>
      </c>
      <c r="BU24" s="319">
        <v>0</v>
      </c>
      <c r="BV24" s="319">
        <v>0</v>
      </c>
      <c r="BW24" s="319">
        <v>0</v>
      </c>
      <c r="BX24" s="319">
        <v>0</v>
      </c>
      <c r="BY24" s="319">
        <v>0</v>
      </c>
      <c r="BZ24" s="319">
        <v>0</v>
      </c>
      <c r="CA24" s="319">
        <v>0</v>
      </c>
      <c r="CB24" s="319">
        <v>0</v>
      </c>
      <c r="CC24" s="319">
        <v>0</v>
      </c>
      <c r="CD24" s="319">
        <v>0</v>
      </c>
      <c r="CE24" s="319">
        <v>0</v>
      </c>
      <c r="CF24" s="319">
        <v>0</v>
      </c>
      <c r="CG24" s="319">
        <v>0</v>
      </c>
      <c r="CH24" s="319">
        <v>0</v>
      </c>
      <c r="CI24" s="319">
        <v>0</v>
      </c>
      <c r="CJ24" s="319">
        <v>0</v>
      </c>
      <c r="CK24" s="319">
        <v>0</v>
      </c>
      <c r="CL24" s="319">
        <v>0</v>
      </c>
      <c r="CM24" s="319">
        <v>0</v>
      </c>
      <c r="CN24" s="319">
        <v>0</v>
      </c>
      <c r="CO24" s="319">
        <v>0</v>
      </c>
      <c r="CP24" s="319">
        <v>0</v>
      </c>
      <c r="CQ24" s="319">
        <v>0</v>
      </c>
      <c r="CR24" s="319">
        <v>0</v>
      </c>
      <c r="CS24" s="319">
        <v>0</v>
      </c>
      <c r="CT24" s="319">
        <v>0</v>
      </c>
      <c r="CU24" s="319">
        <v>0</v>
      </c>
      <c r="CV24" s="319">
        <v>0</v>
      </c>
      <c r="CW24" s="319">
        <v>0</v>
      </c>
      <c r="CX24" s="319">
        <v>0</v>
      </c>
      <c r="CY24" s="319">
        <v>0</v>
      </c>
      <c r="CZ24" s="319">
        <v>0</v>
      </c>
      <c r="DA24" s="319">
        <v>0</v>
      </c>
      <c r="DB24" s="319">
        <v>0</v>
      </c>
      <c r="DC24" s="319">
        <v>0</v>
      </c>
      <c r="DD24" s="319">
        <v>0</v>
      </c>
      <c r="DE24" s="319">
        <v>0</v>
      </c>
      <c r="DF24" s="319">
        <v>0</v>
      </c>
      <c r="DG24" s="319">
        <v>0</v>
      </c>
      <c r="DH24" s="319">
        <v>0</v>
      </c>
      <c r="DI24" s="319">
        <v>0</v>
      </c>
      <c r="DJ24" s="319">
        <v>0</v>
      </c>
      <c r="DK24" s="319">
        <v>0</v>
      </c>
      <c r="DL24" s="319">
        <v>0</v>
      </c>
      <c r="DM24" s="319">
        <v>0</v>
      </c>
      <c r="DN24" s="319">
        <v>0</v>
      </c>
      <c r="DO24" s="319">
        <v>0</v>
      </c>
      <c r="DP24" s="319">
        <v>0</v>
      </c>
      <c r="DQ24" s="319">
        <v>0</v>
      </c>
      <c r="DR24" s="319">
        <v>0</v>
      </c>
      <c r="DS24" s="319">
        <v>0</v>
      </c>
      <c r="DT24" s="319">
        <v>0</v>
      </c>
      <c r="DU24" s="319">
        <v>0</v>
      </c>
      <c r="DV24" s="319">
        <v>0</v>
      </c>
      <c r="DW24" s="319">
        <v>0</v>
      </c>
      <c r="DX24" s="319">
        <v>0</v>
      </c>
      <c r="DY24" s="319">
        <v>0</v>
      </c>
      <c r="DZ24" s="319">
        <v>0</v>
      </c>
      <c r="EA24" s="319">
        <v>0</v>
      </c>
      <c r="EB24" s="319">
        <v>0</v>
      </c>
      <c r="EC24" s="319">
        <v>0</v>
      </c>
      <c r="ED24" s="319">
        <v>0</v>
      </c>
      <c r="EE24" s="319">
        <v>0</v>
      </c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/>
    </row>
    <row r="25" spans="1:160" ht="14.5">
      <c r="A25" t="s">
        <v>114</v>
      </c>
      <c r="B25" t="s">
        <v>172</v>
      </c>
      <c r="C25" t="s">
        <v>116</v>
      </c>
      <c r="D25" s="319">
        <v>9</v>
      </c>
      <c r="E25" s="319">
        <v>9</v>
      </c>
      <c r="F25" s="319">
        <v>9</v>
      </c>
      <c r="G25" s="319">
        <v>9</v>
      </c>
      <c r="H25" s="319">
        <v>9</v>
      </c>
      <c r="I25" s="319">
        <v>9</v>
      </c>
      <c r="J25" s="319">
        <v>9</v>
      </c>
      <c r="K25" s="319">
        <v>9</v>
      </c>
      <c r="L25" s="319">
        <v>9</v>
      </c>
      <c r="M25" s="319">
        <v>9</v>
      </c>
      <c r="N25" s="319">
        <v>9</v>
      </c>
      <c r="O25" s="319">
        <v>9</v>
      </c>
      <c r="P25" s="319">
        <v>9</v>
      </c>
      <c r="Q25" s="319">
        <v>9</v>
      </c>
      <c r="R25" s="319">
        <v>9</v>
      </c>
      <c r="S25" s="319">
        <v>9</v>
      </c>
      <c r="T25" s="319">
        <v>9</v>
      </c>
      <c r="U25" s="319">
        <v>9</v>
      </c>
      <c r="V25" s="319">
        <v>9</v>
      </c>
      <c r="W25" s="319">
        <v>9</v>
      </c>
      <c r="X25" s="319">
        <v>9</v>
      </c>
      <c r="Y25" s="319">
        <v>9</v>
      </c>
      <c r="Z25" s="319">
        <v>9</v>
      </c>
      <c r="AA25" s="319">
        <v>9</v>
      </c>
      <c r="AB25" s="319">
        <v>9</v>
      </c>
      <c r="AC25" s="319">
        <v>9</v>
      </c>
      <c r="AD25" s="319">
        <v>9</v>
      </c>
      <c r="AE25" s="319">
        <v>9</v>
      </c>
      <c r="AF25" s="319">
        <v>9</v>
      </c>
      <c r="AG25" s="319">
        <v>9</v>
      </c>
      <c r="AH25" s="319">
        <v>9</v>
      </c>
      <c r="AI25" s="319">
        <v>9</v>
      </c>
      <c r="AJ25" s="319">
        <v>9</v>
      </c>
      <c r="AK25" s="319">
        <v>9</v>
      </c>
      <c r="AL25" s="319">
        <v>9</v>
      </c>
      <c r="AM25" s="319">
        <v>9</v>
      </c>
      <c r="AN25" s="319">
        <v>9</v>
      </c>
      <c r="AO25" s="319">
        <v>9</v>
      </c>
      <c r="AP25" s="319">
        <v>9</v>
      </c>
      <c r="AQ25" s="319">
        <v>9</v>
      </c>
      <c r="AR25" s="319">
        <v>9</v>
      </c>
      <c r="AS25" s="319">
        <v>9</v>
      </c>
      <c r="AT25" s="319">
        <v>9</v>
      </c>
      <c r="AU25" s="319">
        <v>9</v>
      </c>
      <c r="AV25" s="319">
        <v>9</v>
      </c>
      <c r="AW25" s="319">
        <v>9</v>
      </c>
      <c r="AX25" s="319">
        <v>9</v>
      </c>
      <c r="AY25" s="319">
        <v>9</v>
      </c>
      <c r="AZ25" s="319">
        <v>9</v>
      </c>
      <c r="BA25" s="319">
        <v>9</v>
      </c>
      <c r="BB25" s="319">
        <v>9</v>
      </c>
      <c r="BC25" s="319">
        <v>9</v>
      </c>
      <c r="BD25" s="319">
        <v>9</v>
      </c>
      <c r="BE25" s="319">
        <v>9</v>
      </c>
      <c r="BF25" s="319">
        <v>9</v>
      </c>
      <c r="BG25" s="319">
        <v>9</v>
      </c>
      <c r="BH25" s="319">
        <v>9</v>
      </c>
      <c r="BI25" s="319">
        <v>9</v>
      </c>
      <c r="BJ25" s="319">
        <v>9</v>
      </c>
      <c r="BK25" s="319">
        <v>9</v>
      </c>
      <c r="BL25" s="319">
        <v>9</v>
      </c>
      <c r="BM25" s="319">
        <v>9</v>
      </c>
      <c r="BN25" s="319">
        <v>9</v>
      </c>
      <c r="BO25" s="319">
        <v>9</v>
      </c>
      <c r="BP25" s="319">
        <v>9</v>
      </c>
      <c r="BQ25" s="319">
        <v>9</v>
      </c>
      <c r="BR25" s="319">
        <v>9</v>
      </c>
      <c r="BS25" s="319">
        <v>9</v>
      </c>
      <c r="BT25" s="319">
        <v>9</v>
      </c>
      <c r="BU25" s="319">
        <v>9</v>
      </c>
      <c r="BV25" s="319">
        <v>9</v>
      </c>
      <c r="BW25" s="319">
        <v>9</v>
      </c>
      <c r="BX25" s="319">
        <v>9</v>
      </c>
      <c r="BY25" s="319">
        <v>9</v>
      </c>
      <c r="BZ25" s="319">
        <v>9</v>
      </c>
      <c r="CA25" s="319">
        <v>9</v>
      </c>
      <c r="CB25" s="319">
        <v>9</v>
      </c>
      <c r="CC25" s="319">
        <v>9</v>
      </c>
      <c r="CD25" s="319">
        <v>9</v>
      </c>
      <c r="CE25" s="319">
        <v>9</v>
      </c>
      <c r="CF25" s="319">
        <v>9</v>
      </c>
      <c r="CG25" s="319">
        <v>9</v>
      </c>
      <c r="CH25" s="319">
        <v>9</v>
      </c>
      <c r="CI25" s="319">
        <v>9</v>
      </c>
      <c r="CJ25" s="319">
        <v>9</v>
      </c>
      <c r="CK25" s="319">
        <v>9</v>
      </c>
      <c r="CL25" s="319">
        <v>9</v>
      </c>
      <c r="CM25" s="319">
        <v>9</v>
      </c>
      <c r="CN25" s="319">
        <v>9</v>
      </c>
      <c r="CO25" s="319">
        <v>9</v>
      </c>
      <c r="CP25" s="319">
        <v>9</v>
      </c>
      <c r="CQ25" s="319">
        <v>9</v>
      </c>
      <c r="CR25" s="319">
        <v>9</v>
      </c>
      <c r="CS25" s="319">
        <v>9</v>
      </c>
      <c r="CT25" s="319">
        <v>9</v>
      </c>
      <c r="CU25" s="319">
        <v>9</v>
      </c>
      <c r="CV25" s="319">
        <v>9</v>
      </c>
      <c r="CW25" s="319">
        <v>9</v>
      </c>
      <c r="CX25" s="319">
        <v>9</v>
      </c>
      <c r="CY25" s="319">
        <v>9</v>
      </c>
      <c r="CZ25" s="319">
        <v>9</v>
      </c>
      <c r="DA25" s="319">
        <v>9</v>
      </c>
      <c r="DB25" s="319">
        <v>9</v>
      </c>
      <c r="DC25" s="319">
        <v>9</v>
      </c>
      <c r="DD25" s="319">
        <v>9</v>
      </c>
      <c r="DE25" s="319">
        <v>9</v>
      </c>
      <c r="DF25" s="319">
        <v>9</v>
      </c>
      <c r="DG25" s="319">
        <v>9</v>
      </c>
      <c r="DH25" s="319">
        <v>9</v>
      </c>
      <c r="DI25" s="319">
        <v>9</v>
      </c>
      <c r="DJ25" s="319">
        <v>9</v>
      </c>
      <c r="DK25" s="319">
        <v>9</v>
      </c>
      <c r="DL25" s="319">
        <v>9</v>
      </c>
      <c r="DM25" s="319">
        <v>9</v>
      </c>
      <c r="DN25" s="319">
        <v>9</v>
      </c>
      <c r="DO25" s="319">
        <v>9</v>
      </c>
      <c r="DP25" s="319">
        <v>9</v>
      </c>
      <c r="DQ25" s="319">
        <v>9</v>
      </c>
      <c r="DR25" s="319">
        <v>9</v>
      </c>
      <c r="DS25" s="319">
        <v>9</v>
      </c>
      <c r="DT25" s="319">
        <v>9</v>
      </c>
      <c r="DU25" s="319">
        <v>9</v>
      </c>
      <c r="DV25" s="319">
        <v>9</v>
      </c>
      <c r="DW25" s="319">
        <v>9</v>
      </c>
      <c r="DX25" s="319">
        <v>9</v>
      </c>
      <c r="DY25" s="319">
        <v>9</v>
      </c>
      <c r="DZ25" s="319">
        <v>9</v>
      </c>
      <c r="EA25" s="319">
        <v>9</v>
      </c>
      <c r="EB25" s="319">
        <v>9</v>
      </c>
      <c r="EC25" s="319">
        <v>9</v>
      </c>
      <c r="ED25" s="319">
        <v>9</v>
      </c>
      <c r="EE25" s="319">
        <v>9</v>
      </c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/>
    </row>
    <row r="26" spans="1:160" ht="14.5">
      <c r="A26" t="s">
        <v>113</v>
      </c>
      <c r="B26" t="s">
        <v>172</v>
      </c>
      <c r="C26" t="s">
        <v>120</v>
      </c>
      <c r="D26" s="319">
        <v>0</v>
      </c>
      <c r="E26" s="319">
        <v>0</v>
      </c>
      <c r="F26" s="319">
        <v>0</v>
      </c>
      <c r="G26" s="319">
        <v>0</v>
      </c>
      <c r="H26" s="319">
        <v>0</v>
      </c>
      <c r="I26" s="319">
        <v>0</v>
      </c>
      <c r="J26" s="319">
        <v>0</v>
      </c>
      <c r="K26" s="319">
        <v>0</v>
      </c>
      <c r="L26" s="319">
        <v>0</v>
      </c>
      <c r="M26" s="319">
        <v>0</v>
      </c>
      <c r="N26" s="319">
        <v>0</v>
      </c>
      <c r="O26" s="319">
        <v>0</v>
      </c>
      <c r="P26" s="319">
        <v>0</v>
      </c>
      <c r="Q26" s="319">
        <v>0</v>
      </c>
      <c r="R26" s="319">
        <v>0</v>
      </c>
      <c r="S26" s="319">
        <v>0</v>
      </c>
      <c r="T26" s="319">
        <v>0</v>
      </c>
      <c r="U26" s="319">
        <v>0</v>
      </c>
      <c r="V26" s="319">
        <v>0</v>
      </c>
      <c r="W26" s="319">
        <v>0</v>
      </c>
      <c r="X26" s="319">
        <v>0</v>
      </c>
      <c r="Y26" s="319">
        <v>0</v>
      </c>
      <c r="Z26" s="319">
        <v>0</v>
      </c>
      <c r="AA26" s="319">
        <v>0</v>
      </c>
      <c r="AB26" s="319">
        <v>0</v>
      </c>
      <c r="AC26" s="319">
        <v>0</v>
      </c>
      <c r="AD26" s="319">
        <v>0</v>
      </c>
      <c r="AE26" s="319">
        <v>0</v>
      </c>
      <c r="AF26" s="319">
        <v>0</v>
      </c>
      <c r="AG26" s="319">
        <v>0</v>
      </c>
      <c r="AH26" s="319">
        <v>0</v>
      </c>
      <c r="AI26" s="319">
        <v>0</v>
      </c>
      <c r="AJ26" s="319">
        <v>0</v>
      </c>
      <c r="AK26" s="319">
        <v>0</v>
      </c>
      <c r="AL26" s="319">
        <v>0</v>
      </c>
      <c r="AM26" s="319">
        <v>0</v>
      </c>
      <c r="AN26" s="319">
        <v>0</v>
      </c>
      <c r="AO26" s="319">
        <v>0</v>
      </c>
      <c r="AP26" s="319">
        <v>0</v>
      </c>
      <c r="AQ26" s="319">
        <v>0</v>
      </c>
      <c r="AR26" s="319">
        <v>0</v>
      </c>
      <c r="AS26" s="319">
        <v>0</v>
      </c>
      <c r="AT26" s="319">
        <v>0</v>
      </c>
      <c r="AU26" s="319">
        <v>0</v>
      </c>
      <c r="AV26" s="319">
        <v>0</v>
      </c>
      <c r="AW26" s="319">
        <v>0</v>
      </c>
      <c r="AX26" s="319">
        <v>0</v>
      </c>
      <c r="AY26" s="319">
        <v>0</v>
      </c>
      <c r="AZ26" s="319">
        <v>0</v>
      </c>
      <c r="BA26" s="319">
        <v>0</v>
      </c>
      <c r="BB26" s="319">
        <v>0</v>
      </c>
      <c r="BC26" s="319">
        <v>0</v>
      </c>
      <c r="BD26" s="319">
        <v>0</v>
      </c>
      <c r="BE26" s="319">
        <v>0</v>
      </c>
      <c r="BF26" s="319">
        <v>0</v>
      </c>
      <c r="BG26" s="319">
        <v>0</v>
      </c>
      <c r="BH26" s="319">
        <v>0</v>
      </c>
      <c r="BI26" s="319">
        <v>0</v>
      </c>
      <c r="BJ26" s="319">
        <v>0</v>
      </c>
      <c r="BK26" s="319">
        <v>0</v>
      </c>
      <c r="BL26" s="319">
        <v>0</v>
      </c>
      <c r="BM26" s="319">
        <v>0</v>
      </c>
      <c r="BN26" s="319">
        <v>0</v>
      </c>
      <c r="BO26" s="319">
        <v>0</v>
      </c>
      <c r="BP26" s="319">
        <v>0</v>
      </c>
      <c r="BQ26" s="319">
        <v>0</v>
      </c>
      <c r="BR26" s="319">
        <v>0</v>
      </c>
      <c r="BS26" s="319">
        <v>0</v>
      </c>
      <c r="BT26" s="319">
        <v>0</v>
      </c>
      <c r="BU26" s="319">
        <v>0</v>
      </c>
      <c r="BV26" s="319">
        <v>0</v>
      </c>
      <c r="BW26" s="319">
        <v>0</v>
      </c>
      <c r="BX26" s="319">
        <v>0</v>
      </c>
      <c r="BY26" s="319">
        <v>0</v>
      </c>
      <c r="BZ26" s="319">
        <v>0</v>
      </c>
      <c r="CA26" s="319">
        <v>0</v>
      </c>
      <c r="CB26" s="319">
        <v>0</v>
      </c>
      <c r="CC26" s="319">
        <v>0</v>
      </c>
      <c r="CD26" s="319">
        <v>0</v>
      </c>
      <c r="CE26" s="319">
        <v>0</v>
      </c>
      <c r="CF26" s="319">
        <v>0</v>
      </c>
      <c r="CG26" s="319">
        <v>0</v>
      </c>
      <c r="CH26" s="319">
        <v>0</v>
      </c>
      <c r="CI26" s="319">
        <v>0</v>
      </c>
      <c r="CJ26" s="319">
        <v>0</v>
      </c>
      <c r="CK26" s="319">
        <v>0</v>
      </c>
      <c r="CL26" s="319">
        <v>0</v>
      </c>
      <c r="CM26" s="319">
        <v>0</v>
      </c>
      <c r="CN26" s="319">
        <v>0</v>
      </c>
      <c r="CO26" s="319">
        <v>0</v>
      </c>
      <c r="CP26" s="319">
        <v>0</v>
      </c>
      <c r="CQ26" s="319">
        <v>0</v>
      </c>
      <c r="CR26" s="319">
        <v>0</v>
      </c>
      <c r="CS26" s="319">
        <v>0</v>
      </c>
      <c r="CT26" s="319">
        <v>0</v>
      </c>
      <c r="CU26" s="319">
        <v>0</v>
      </c>
      <c r="CV26" s="319">
        <v>0</v>
      </c>
      <c r="CW26" s="319">
        <v>0</v>
      </c>
      <c r="CX26" s="319">
        <v>0</v>
      </c>
      <c r="CY26" s="319">
        <v>0</v>
      </c>
      <c r="CZ26" s="319">
        <v>0</v>
      </c>
      <c r="DA26" s="319">
        <v>0</v>
      </c>
      <c r="DB26" s="319">
        <v>0</v>
      </c>
      <c r="DC26" s="319">
        <v>0</v>
      </c>
      <c r="DD26" s="319">
        <v>0</v>
      </c>
      <c r="DE26" s="319">
        <v>0</v>
      </c>
      <c r="DF26" s="319">
        <v>0</v>
      </c>
      <c r="DG26" s="319">
        <v>0</v>
      </c>
      <c r="DH26" s="319">
        <v>0</v>
      </c>
      <c r="DI26" s="319">
        <v>0</v>
      </c>
      <c r="DJ26" s="319">
        <v>0</v>
      </c>
      <c r="DK26" s="319">
        <v>0</v>
      </c>
      <c r="DL26" s="319">
        <v>0</v>
      </c>
      <c r="DM26" s="319">
        <v>0</v>
      </c>
      <c r="DN26" s="319">
        <v>0</v>
      </c>
      <c r="DO26" s="319">
        <v>0</v>
      </c>
      <c r="DP26" s="319">
        <v>0</v>
      </c>
      <c r="DQ26" s="319">
        <v>0</v>
      </c>
      <c r="DR26" s="319">
        <v>0</v>
      </c>
      <c r="DS26" s="319">
        <v>0</v>
      </c>
      <c r="DT26" s="319">
        <v>0</v>
      </c>
      <c r="DU26" s="319">
        <v>0</v>
      </c>
      <c r="DV26" s="319">
        <v>0</v>
      </c>
      <c r="DW26" s="319">
        <v>0</v>
      </c>
      <c r="DX26" s="319">
        <v>0</v>
      </c>
      <c r="DY26" s="319">
        <v>0</v>
      </c>
      <c r="DZ26" s="319">
        <v>0</v>
      </c>
      <c r="EA26" s="319">
        <v>0</v>
      </c>
      <c r="EB26" s="319">
        <v>0</v>
      </c>
      <c r="EC26" s="319">
        <v>0</v>
      </c>
      <c r="ED26" s="319">
        <v>0</v>
      </c>
      <c r="EE26" s="319">
        <v>0</v>
      </c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/>
    </row>
    <row r="27" spans="1:160" ht="14.5">
      <c r="A27" t="s">
        <v>36</v>
      </c>
      <c r="B27" t="s">
        <v>173</v>
      </c>
      <c r="C27" t="s">
        <v>21</v>
      </c>
      <c r="D27" s="319">
        <v>1</v>
      </c>
      <c r="E27" s="319">
        <v>1</v>
      </c>
      <c r="F27" s="319">
        <v>1</v>
      </c>
      <c r="G27" s="319">
        <v>1</v>
      </c>
      <c r="H27" s="319">
        <v>1</v>
      </c>
      <c r="I27" s="319">
        <v>1</v>
      </c>
      <c r="J27" s="319">
        <v>1</v>
      </c>
      <c r="K27" s="319">
        <v>1</v>
      </c>
      <c r="L27" s="319">
        <v>1</v>
      </c>
      <c r="M27" s="319">
        <v>1</v>
      </c>
      <c r="N27" s="319">
        <v>1</v>
      </c>
      <c r="O27" s="319">
        <v>1</v>
      </c>
      <c r="P27" s="319">
        <v>1</v>
      </c>
      <c r="Q27" s="319">
        <v>1</v>
      </c>
      <c r="R27" s="319">
        <v>1</v>
      </c>
      <c r="S27" s="319">
        <v>1</v>
      </c>
      <c r="T27" s="319">
        <v>1</v>
      </c>
      <c r="U27" s="319">
        <v>1</v>
      </c>
      <c r="V27" s="319">
        <v>1</v>
      </c>
      <c r="W27" s="319">
        <v>1</v>
      </c>
      <c r="X27" s="319">
        <v>1</v>
      </c>
      <c r="Y27" s="319">
        <v>1</v>
      </c>
      <c r="Z27" s="319">
        <v>1</v>
      </c>
      <c r="AA27" s="319">
        <v>1</v>
      </c>
      <c r="AB27" s="319">
        <v>1</v>
      </c>
      <c r="AC27" s="319">
        <v>1</v>
      </c>
      <c r="AD27" s="319">
        <v>1</v>
      </c>
      <c r="AE27" s="319">
        <v>1</v>
      </c>
      <c r="AF27" s="319">
        <v>1</v>
      </c>
      <c r="AG27" s="319">
        <v>1</v>
      </c>
      <c r="AH27" s="319">
        <v>1</v>
      </c>
      <c r="AI27" s="319">
        <v>1</v>
      </c>
      <c r="AJ27" s="319">
        <v>1</v>
      </c>
      <c r="AK27" s="319">
        <v>1</v>
      </c>
      <c r="AL27" s="319">
        <v>1</v>
      </c>
      <c r="AM27" s="319">
        <v>1</v>
      </c>
      <c r="AN27" s="319">
        <v>1</v>
      </c>
      <c r="AO27" s="319">
        <v>1</v>
      </c>
      <c r="AP27" s="319">
        <v>1</v>
      </c>
      <c r="AQ27" s="319">
        <v>1</v>
      </c>
      <c r="AR27" s="319">
        <v>1</v>
      </c>
      <c r="AS27" s="319">
        <v>1</v>
      </c>
      <c r="AT27" s="319">
        <v>1</v>
      </c>
      <c r="AU27" s="319">
        <v>1</v>
      </c>
      <c r="AV27" s="319">
        <v>1</v>
      </c>
      <c r="AW27" s="319">
        <v>1</v>
      </c>
      <c r="AX27" s="319">
        <v>1</v>
      </c>
      <c r="AY27" s="319">
        <v>1</v>
      </c>
      <c r="AZ27" s="319">
        <v>1</v>
      </c>
      <c r="BA27" s="319">
        <v>1</v>
      </c>
      <c r="BB27" s="319">
        <v>1</v>
      </c>
      <c r="BC27" s="319">
        <v>1</v>
      </c>
      <c r="BD27" s="319">
        <v>1</v>
      </c>
      <c r="BE27" s="319">
        <v>1</v>
      </c>
      <c r="BF27" s="319">
        <v>1</v>
      </c>
      <c r="BG27" s="319">
        <v>1</v>
      </c>
      <c r="BH27" s="319">
        <v>1</v>
      </c>
      <c r="BI27" s="319">
        <v>1</v>
      </c>
      <c r="BJ27" s="319">
        <v>1</v>
      </c>
      <c r="BK27" s="319">
        <v>1</v>
      </c>
      <c r="BL27" s="319">
        <v>1</v>
      </c>
      <c r="BM27" s="319">
        <v>1</v>
      </c>
      <c r="BN27" s="319">
        <v>1</v>
      </c>
      <c r="BO27" s="319">
        <v>1</v>
      </c>
      <c r="BP27" s="319">
        <v>1</v>
      </c>
      <c r="BQ27" s="319">
        <v>1</v>
      </c>
      <c r="BR27" s="319">
        <v>1</v>
      </c>
      <c r="BS27" s="319">
        <v>1</v>
      </c>
      <c r="BT27" s="319">
        <v>1</v>
      </c>
      <c r="BU27" s="319">
        <v>1</v>
      </c>
      <c r="BV27" s="319">
        <v>1</v>
      </c>
      <c r="BW27" s="319">
        <v>1</v>
      </c>
      <c r="BX27" s="319">
        <v>1</v>
      </c>
      <c r="BY27" s="319">
        <v>1</v>
      </c>
      <c r="BZ27" s="319">
        <v>1</v>
      </c>
      <c r="CA27" s="319">
        <v>1</v>
      </c>
      <c r="CB27" s="319">
        <v>1</v>
      </c>
      <c r="CC27" s="319">
        <v>1</v>
      </c>
      <c r="CD27" s="319">
        <v>1</v>
      </c>
      <c r="CE27" s="319">
        <v>1</v>
      </c>
      <c r="CF27" s="319">
        <v>1</v>
      </c>
      <c r="CG27" s="319">
        <v>1</v>
      </c>
      <c r="CH27" s="319">
        <v>1</v>
      </c>
      <c r="CI27" s="319">
        <v>1</v>
      </c>
      <c r="CJ27" s="319">
        <v>1</v>
      </c>
      <c r="CK27" s="319">
        <v>1</v>
      </c>
      <c r="CL27" s="319">
        <v>1</v>
      </c>
      <c r="CM27" s="319">
        <v>1</v>
      </c>
      <c r="CN27" s="319">
        <v>1</v>
      </c>
      <c r="CO27" s="319">
        <v>1</v>
      </c>
      <c r="CP27" s="319">
        <v>1</v>
      </c>
      <c r="CQ27" s="319">
        <v>1</v>
      </c>
      <c r="CR27" s="319">
        <v>1</v>
      </c>
      <c r="CS27" s="319">
        <v>1</v>
      </c>
      <c r="CT27" s="319">
        <v>1</v>
      </c>
      <c r="CU27" s="319">
        <v>1</v>
      </c>
      <c r="CV27" s="319">
        <v>1</v>
      </c>
      <c r="CW27" s="319">
        <v>1</v>
      </c>
      <c r="CX27" s="319">
        <v>1</v>
      </c>
      <c r="CY27" s="319">
        <v>1</v>
      </c>
      <c r="CZ27" s="319">
        <v>1</v>
      </c>
      <c r="DA27" s="319">
        <v>1</v>
      </c>
      <c r="DB27" s="319">
        <v>1</v>
      </c>
      <c r="DC27" s="319">
        <v>1</v>
      </c>
      <c r="DD27" s="319">
        <v>1</v>
      </c>
      <c r="DE27" s="319">
        <v>1</v>
      </c>
      <c r="DF27" s="319">
        <v>1</v>
      </c>
      <c r="DG27" s="319">
        <v>1</v>
      </c>
      <c r="DH27" s="319">
        <v>1</v>
      </c>
      <c r="DI27" s="319">
        <v>1</v>
      </c>
      <c r="DJ27" s="319">
        <v>1</v>
      </c>
      <c r="DK27" s="319">
        <v>1</v>
      </c>
      <c r="DL27" s="319">
        <v>1</v>
      </c>
      <c r="DM27" s="319">
        <v>1</v>
      </c>
      <c r="DN27" s="319">
        <v>1</v>
      </c>
      <c r="DO27" s="319">
        <v>1</v>
      </c>
      <c r="DP27" s="319">
        <v>1</v>
      </c>
      <c r="DQ27" s="319">
        <v>1</v>
      </c>
      <c r="DR27" s="319">
        <v>1</v>
      </c>
      <c r="DS27" s="319">
        <v>1</v>
      </c>
      <c r="DT27" s="319">
        <v>1</v>
      </c>
      <c r="DU27" s="319">
        <v>1</v>
      </c>
      <c r="DV27" s="319">
        <v>1</v>
      </c>
      <c r="DW27" s="319">
        <v>1</v>
      </c>
      <c r="DX27" s="319">
        <v>1</v>
      </c>
      <c r="DY27" s="319">
        <v>1</v>
      </c>
      <c r="DZ27" s="319">
        <v>1</v>
      </c>
      <c r="EA27" s="319">
        <v>1</v>
      </c>
      <c r="EB27" s="319">
        <v>1</v>
      </c>
      <c r="EC27" s="319">
        <v>1</v>
      </c>
      <c r="ED27" s="319">
        <v>1</v>
      </c>
      <c r="EE27" s="319">
        <v>1</v>
      </c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/>
    </row>
    <row r="28" spans="1:160" ht="14.5">
      <c r="A28"/>
      <c r="B28"/>
      <c r="C28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/>
      <c r="S28" s="319"/>
      <c r="T28" s="319"/>
      <c r="U28" s="319"/>
      <c r="V28" s="319"/>
      <c r="W28" s="319"/>
      <c r="X28" s="319"/>
      <c r="Y28" s="319"/>
      <c r="Z28" s="319"/>
      <c r="AA28" s="319"/>
      <c r="AB28" s="319"/>
      <c r="AC28" s="319"/>
      <c r="AD28" s="319"/>
      <c r="AE28" s="319"/>
      <c r="AF28" s="319"/>
      <c r="AG28" s="319"/>
      <c r="AH28" s="319"/>
      <c r="AI28" s="319"/>
      <c r="AJ28" s="319"/>
      <c r="AK28" s="319"/>
      <c r="AL28" s="319"/>
      <c r="AM28" s="319"/>
      <c r="AN28" s="319"/>
      <c r="AO28" s="319"/>
      <c r="AP28" s="319"/>
      <c r="AQ28" s="319"/>
      <c r="AR28" s="319"/>
      <c r="AS28" s="319"/>
      <c r="AT28" s="319"/>
      <c r="AU28" s="319"/>
      <c r="AV28" s="319"/>
      <c r="AW28" s="319"/>
      <c r="AX28" s="319"/>
      <c r="AY28" s="319"/>
      <c r="AZ28" s="319"/>
      <c r="BA28" s="319"/>
      <c r="BB28" s="319"/>
      <c r="BC28" s="319"/>
      <c r="BD28" s="319"/>
      <c r="BE28" s="319"/>
      <c r="BF28" s="319"/>
      <c r="BG28" s="319"/>
      <c r="BH28" s="319"/>
      <c r="BI28" s="319"/>
      <c r="BJ28" s="319"/>
      <c r="BK28" s="319"/>
      <c r="BL28" s="319"/>
      <c r="BM28" s="319"/>
      <c r="BN28" s="319"/>
      <c r="BO28" s="319"/>
      <c r="BP28" s="319"/>
      <c r="BQ28" s="319"/>
      <c r="BR28" s="319"/>
      <c r="BS28" s="319"/>
      <c r="BT28" s="319"/>
      <c r="BU28" s="319"/>
      <c r="BV28" s="319"/>
      <c r="BW28" s="319"/>
      <c r="BX28" s="319"/>
      <c r="BY28" s="319"/>
      <c r="BZ28" s="319"/>
      <c r="CA28" s="319"/>
      <c r="CB28" s="319"/>
      <c r="CC28" s="319"/>
      <c r="CD28" s="319"/>
      <c r="CE28" s="319"/>
      <c r="CF28" s="319"/>
      <c r="CG28" s="319"/>
      <c r="CH28" s="319"/>
      <c r="CI28" s="319"/>
      <c r="CJ28" s="319"/>
      <c r="CK28" s="319"/>
      <c r="CL28" s="319"/>
      <c r="CM28" s="319"/>
      <c r="CN28" s="319"/>
      <c r="CO28" s="319"/>
      <c r="CP28" s="319"/>
      <c r="CQ28" s="319"/>
      <c r="CR28" s="319"/>
      <c r="CS28" s="319"/>
      <c r="CT28" s="319"/>
      <c r="CU28" s="319"/>
      <c r="CV28" s="319"/>
      <c r="CW28" s="319"/>
      <c r="CX28" s="319"/>
      <c r="CY28" s="319"/>
      <c r="CZ28" s="319"/>
      <c r="DA28" s="319"/>
      <c r="DB28" s="319"/>
      <c r="DC28" s="319"/>
      <c r="DD28" s="319"/>
      <c r="DE28" s="319"/>
      <c r="DF28" s="319"/>
      <c r="DG28" s="319"/>
      <c r="DH28" s="319"/>
      <c r="DI28" s="319"/>
      <c r="DJ28" s="319"/>
      <c r="DK28" s="319"/>
      <c r="DL28" s="319"/>
      <c r="DM28" s="319"/>
      <c r="DN28" s="319"/>
      <c r="DO28" s="319"/>
      <c r="DP28" s="319"/>
      <c r="DQ28" s="319"/>
      <c r="DR28" s="319"/>
      <c r="DS28" s="319"/>
      <c r="DT28" s="319"/>
      <c r="DU28" s="319"/>
      <c r="DV28" s="319"/>
      <c r="DW28" s="319"/>
      <c r="DX28" s="319"/>
      <c r="DY28" s="319"/>
      <c r="DZ28" s="319"/>
      <c r="EA28" s="319"/>
      <c r="EB28" s="319"/>
      <c r="EC28" s="319"/>
      <c r="ED28" s="319"/>
      <c r="EE28" s="319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/>
    </row>
    <row r="29" spans="1:160" ht="14.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</row>
    <row r="30" spans="1:160" ht="14.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</row>
    <row r="31" spans="1:160" ht="14.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</row>
    <row r="32" spans="1:160" ht="14.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</row>
    <row r="33" spans="1:160" ht="14.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</row>
    <row r="34" spans="1:160" s="101" customFormat="1" ht="10.5">
      <c r="A34" s="99"/>
      <c r="B34" s="99"/>
      <c r="C34" s="99"/>
      <c r="D34" s="100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99"/>
      <c r="EL34" s="99"/>
      <c r="EM34" s="99"/>
      <c r="EN34" s="99"/>
      <c r="EO34" s="99"/>
      <c r="EP34" s="99"/>
      <c r="EQ34" s="99"/>
      <c r="ER34" s="99"/>
      <c r="ES34" s="99"/>
      <c r="ET34" s="99"/>
      <c r="EU34" s="99"/>
      <c r="EV34" s="99"/>
      <c r="EW34" s="99"/>
      <c r="EX34" s="99"/>
      <c r="EY34" s="99"/>
      <c r="EZ34" s="99"/>
      <c r="FA34" s="99"/>
      <c r="FB34" s="99"/>
      <c r="FC34" s="99"/>
      <c r="FD34" s="99"/>
    </row>
    <row r="35" spans="1:160" ht="14.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</row>
    <row r="36" spans="1:160" ht="14.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</row>
    <row r="37" spans="1:160" ht="14.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</row>
    <row r="38" spans="1:160" ht="14.5">
      <c r="A38"/>
      <c r="B38"/>
      <c r="C38"/>
      <c r="D38" s="102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</row>
    <row r="39" spans="1:160" ht="14.5">
      <c r="A39"/>
      <c r="B39"/>
      <c r="C39"/>
      <c r="D39" s="102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</row>
    <row r="40" spans="1:160" ht="14.5">
      <c r="A40"/>
      <c r="B40"/>
      <c r="C40"/>
      <c r="D40" s="102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</row>
    <row r="41" spans="1:160" ht="14.5">
      <c r="A41"/>
      <c r="B41"/>
      <c r="C41"/>
      <c r="D41" s="102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</row>
    <row r="42" spans="1:160" ht="14.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</row>
    <row r="43" spans="1:160" ht="14.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</row>
    <row r="44" spans="1:160" ht="14.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</row>
    <row r="45" spans="1:160" ht="14.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</row>
    <row r="46" spans="1:160" ht="14.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</row>
    <row r="47" spans="1:160" ht="14.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</row>
    <row r="48" spans="1:160" ht="14.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</row>
    <row r="49" spans="1:160" ht="14.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</row>
    <row r="50" spans="1:160" ht="14.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</row>
    <row r="51" spans="1:160" ht="14.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</row>
    <row r="52" spans="1:160" ht="14.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</row>
  </sheetData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0ED7A-B92F-426D-A703-06FEAF91E64C}">
  <sheetPr>
    <tabColor theme="9" tint="0.39997558519241921"/>
  </sheetPr>
  <dimension ref="A1:K145"/>
  <sheetViews>
    <sheetView workbookViewId="0"/>
  </sheetViews>
  <sheetFormatPr defaultRowHeight="14.5"/>
  <cols>
    <col min="1" max="1" width="5" bestFit="1" customWidth="1"/>
    <col min="2" max="2" width="6.81640625" bestFit="1" customWidth="1"/>
    <col min="3" max="3" width="9.7265625" bestFit="1" customWidth="1"/>
    <col min="4" max="4" width="7" bestFit="1" customWidth="1"/>
    <col min="5" max="5" width="8.26953125" bestFit="1" customWidth="1"/>
    <col min="6" max="6" width="4.81640625" bestFit="1" customWidth="1"/>
    <col min="7" max="7" width="5.81640625" bestFit="1" customWidth="1"/>
    <col min="8" max="8" width="7" bestFit="1" customWidth="1"/>
    <col min="9" max="9" width="8" bestFit="1" customWidth="1"/>
    <col min="10" max="10" width="7.1796875" bestFit="1" customWidth="1"/>
    <col min="11" max="11" width="31.453125" bestFit="1" customWidth="1"/>
  </cols>
  <sheetData>
    <row r="1" spans="1:11">
      <c r="A1" t="s">
        <v>529</v>
      </c>
      <c r="B1" t="s">
        <v>35</v>
      </c>
      <c r="C1" s="317" t="s">
        <v>538</v>
      </c>
      <c r="D1" t="s">
        <v>530</v>
      </c>
      <c r="E1" t="s">
        <v>531</v>
      </c>
      <c r="F1" t="s">
        <v>532</v>
      </c>
      <c r="G1" t="s">
        <v>140</v>
      </c>
      <c r="H1" t="s">
        <v>216</v>
      </c>
      <c r="I1" t="s">
        <v>22</v>
      </c>
      <c r="J1" t="s">
        <v>533</v>
      </c>
      <c r="K1" t="s">
        <v>534</v>
      </c>
    </row>
    <row r="2" spans="1:11" hidden="1">
      <c r="A2">
        <v>2024</v>
      </c>
      <c r="B2">
        <v>1</v>
      </c>
      <c r="C2" s="317"/>
      <c r="D2">
        <v>202401</v>
      </c>
      <c r="E2" t="s">
        <v>535</v>
      </c>
      <c r="F2" t="s">
        <v>33</v>
      </c>
      <c r="G2" s="114">
        <v>438.81634527089068</v>
      </c>
      <c r="H2" s="114">
        <v>1295.5997210599721</v>
      </c>
      <c r="I2" s="114">
        <v>86899</v>
      </c>
      <c r="J2" s="114">
        <v>2000</v>
      </c>
      <c r="K2" s="114">
        <v>16560</v>
      </c>
    </row>
    <row r="3" spans="1:11" hidden="1">
      <c r="A3">
        <v>2024</v>
      </c>
      <c r="B3">
        <v>2</v>
      </c>
      <c r="C3" s="317"/>
      <c r="D3">
        <v>202402</v>
      </c>
      <c r="E3" t="s">
        <v>535</v>
      </c>
      <c r="F3" t="s">
        <v>33</v>
      </c>
      <c r="G3" s="114">
        <v>390.59779614325072</v>
      </c>
      <c r="H3" s="114">
        <v>1295.5997210599721</v>
      </c>
      <c r="I3" s="114">
        <v>86554</v>
      </c>
      <c r="J3" s="114">
        <v>2000</v>
      </c>
      <c r="K3" s="114">
        <v>16560</v>
      </c>
    </row>
    <row r="4" spans="1:11" hidden="1">
      <c r="A4">
        <v>2024</v>
      </c>
      <c r="B4">
        <v>3</v>
      </c>
      <c r="C4" s="317"/>
      <c r="D4">
        <v>202403</v>
      </c>
      <c r="E4" t="s">
        <v>535</v>
      </c>
      <c r="F4" t="s">
        <v>33</v>
      </c>
      <c r="G4" s="114">
        <v>390.59779614325072</v>
      </c>
      <c r="H4" s="114">
        <v>1295.5997210599721</v>
      </c>
      <c r="I4" s="114">
        <v>85700</v>
      </c>
      <c r="J4" s="114">
        <v>2000</v>
      </c>
      <c r="K4" s="114">
        <v>16560</v>
      </c>
    </row>
    <row r="5" spans="1:11" hidden="1">
      <c r="A5">
        <v>2024</v>
      </c>
      <c r="B5">
        <v>4</v>
      </c>
      <c r="C5" s="317"/>
      <c r="D5">
        <v>202404</v>
      </c>
      <c r="E5" t="s">
        <v>535</v>
      </c>
      <c r="F5" t="s">
        <v>33</v>
      </c>
      <c r="G5" s="114">
        <v>390.59779614325072</v>
      </c>
      <c r="H5" s="114">
        <v>1295.5997210599721</v>
      </c>
      <c r="I5" s="114">
        <v>86317</v>
      </c>
      <c r="J5" s="114">
        <v>2000</v>
      </c>
      <c r="K5" s="114">
        <v>16560</v>
      </c>
    </row>
    <row r="6" spans="1:11" hidden="1">
      <c r="A6">
        <v>2024</v>
      </c>
      <c r="B6">
        <v>5</v>
      </c>
      <c r="C6" s="317"/>
      <c r="D6">
        <v>202405</v>
      </c>
      <c r="E6" t="s">
        <v>536</v>
      </c>
      <c r="F6" t="s">
        <v>33</v>
      </c>
      <c r="G6" s="114">
        <v>390.59779614325072</v>
      </c>
      <c r="H6" s="114">
        <v>1295.5997210599721</v>
      </c>
      <c r="I6" s="114">
        <v>86382</v>
      </c>
      <c r="J6" s="114">
        <v>2000</v>
      </c>
      <c r="K6" s="114">
        <v>16560</v>
      </c>
    </row>
    <row r="7" spans="1:11" hidden="1">
      <c r="A7">
        <v>2024</v>
      </c>
      <c r="B7">
        <v>6</v>
      </c>
      <c r="C7" s="317"/>
      <c r="D7">
        <v>202406</v>
      </c>
      <c r="E7" t="s">
        <v>536</v>
      </c>
      <c r="F7" t="s">
        <v>33</v>
      </c>
      <c r="G7" s="114">
        <v>390.59779614325072</v>
      </c>
      <c r="H7" s="114">
        <v>1295.5997210599721</v>
      </c>
      <c r="I7" s="114">
        <v>86382</v>
      </c>
      <c r="J7" s="114">
        <v>7000</v>
      </c>
      <c r="K7" s="114">
        <v>16560</v>
      </c>
    </row>
    <row r="8" spans="1:11" hidden="1">
      <c r="A8">
        <v>2024</v>
      </c>
      <c r="B8">
        <v>7</v>
      </c>
      <c r="C8" s="317"/>
      <c r="D8">
        <v>202407</v>
      </c>
      <c r="E8" t="s">
        <v>536</v>
      </c>
      <c r="F8" t="s">
        <v>33</v>
      </c>
      <c r="G8" s="114">
        <v>390.59779614325072</v>
      </c>
      <c r="H8" s="114">
        <v>1295.5997210599721</v>
      </c>
      <c r="I8" s="114">
        <v>85673.111111111109</v>
      </c>
      <c r="J8" s="114">
        <v>7000</v>
      </c>
      <c r="K8" s="114">
        <v>16560</v>
      </c>
    </row>
    <row r="9" spans="1:11" hidden="1">
      <c r="A9">
        <v>2024</v>
      </c>
      <c r="B9">
        <v>8</v>
      </c>
      <c r="C9" s="317"/>
      <c r="D9">
        <v>202408</v>
      </c>
      <c r="E9" t="s">
        <v>536</v>
      </c>
      <c r="F9" t="s">
        <v>33</v>
      </c>
      <c r="G9" s="114">
        <v>390.59779614325072</v>
      </c>
      <c r="H9" s="114">
        <v>1295.5997210599721</v>
      </c>
      <c r="I9" s="114">
        <v>85874.666666666672</v>
      </c>
      <c r="J9" s="114">
        <v>7000</v>
      </c>
      <c r="K9" s="114">
        <v>16560</v>
      </c>
    </row>
    <row r="10" spans="1:11" hidden="1">
      <c r="A10">
        <v>2024</v>
      </c>
      <c r="B10">
        <v>9</v>
      </c>
      <c r="C10" s="317"/>
      <c r="D10">
        <v>202409</v>
      </c>
      <c r="E10" t="s">
        <v>536</v>
      </c>
      <c r="F10" t="s">
        <v>33</v>
      </c>
      <c r="G10" s="114">
        <v>390.59779614325072</v>
      </c>
      <c r="H10" s="114">
        <v>1295.5997210599721</v>
      </c>
      <c r="I10" s="114">
        <v>86375.555555555562</v>
      </c>
      <c r="J10" s="114">
        <v>7000</v>
      </c>
      <c r="K10" s="114">
        <v>16560</v>
      </c>
    </row>
    <row r="11" spans="1:11" hidden="1">
      <c r="A11">
        <v>2024</v>
      </c>
      <c r="B11">
        <v>10</v>
      </c>
      <c r="C11" s="317"/>
      <c r="D11">
        <v>202410</v>
      </c>
      <c r="E11" t="s">
        <v>535</v>
      </c>
      <c r="F11" t="s">
        <v>33</v>
      </c>
      <c r="G11" s="114">
        <v>390.59779614325072</v>
      </c>
      <c r="H11" s="114">
        <v>1295.5997210599721</v>
      </c>
      <c r="I11" s="114">
        <v>86318.111111111109</v>
      </c>
      <c r="J11" s="114">
        <v>7000</v>
      </c>
      <c r="K11" s="114">
        <v>16560</v>
      </c>
    </row>
    <row r="12" spans="1:11" hidden="1">
      <c r="A12">
        <v>2024</v>
      </c>
      <c r="B12">
        <v>11</v>
      </c>
      <c r="C12" s="317"/>
      <c r="D12">
        <v>202411</v>
      </c>
      <c r="E12" t="s">
        <v>535</v>
      </c>
      <c r="F12" t="s">
        <v>33</v>
      </c>
      <c r="G12" s="114">
        <v>390.59779614325072</v>
      </c>
      <c r="H12" s="114">
        <v>1295.5997210599721</v>
      </c>
      <c r="I12" s="114">
        <v>86481.205284709402</v>
      </c>
      <c r="J12" s="114">
        <v>7000</v>
      </c>
      <c r="K12" s="114">
        <v>16560</v>
      </c>
    </row>
    <row r="13" spans="1:11" hidden="1">
      <c r="A13">
        <v>2024</v>
      </c>
      <c r="B13">
        <v>12</v>
      </c>
      <c r="C13" s="317"/>
      <c r="D13">
        <v>202412</v>
      </c>
      <c r="E13" t="s">
        <v>535</v>
      </c>
      <c r="F13" t="s">
        <v>33</v>
      </c>
      <c r="G13" s="114">
        <v>390.59779614325072</v>
      </c>
      <c r="H13" s="114">
        <v>1295.5997210599721</v>
      </c>
      <c r="I13" s="114">
        <v>86739.188347196599</v>
      </c>
      <c r="J13" s="114">
        <v>7000</v>
      </c>
      <c r="K13" s="114">
        <v>16560</v>
      </c>
    </row>
    <row r="14" spans="1:11" hidden="1">
      <c r="A14">
        <v>2025</v>
      </c>
      <c r="B14">
        <v>1</v>
      </c>
      <c r="C14" s="317"/>
      <c r="D14">
        <v>202501</v>
      </c>
      <c r="E14" t="s">
        <v>535</v>
      </c>
      <c r="F14" t="s">
        <v>33</v>
      </c>
      <c r="G14" s="114">
        <v>390.59779614325072</v>
      </c>
      <c r="H14" s="114">
        <v>1295.5997210599721</v>
      </c>
      <c r="I14" s="114">
        <v>86928.61585412822</v>
      </c>
      <c r="J14" s="114">
        <v>7000</v>
      </c>
      <c r="K14" s="114">
        <v>16560</v>
      </c>
    </row>
    <row r="15" spans="1:11" hidden="1">
      <c r="A15">
        <v>2025</v>
      </c>
      <c r="B15">
        <v>2</v>
      </c>
      <c r="C15" s="317"/>
      <c r="D15">
        <v>202502</v>
      </c>
      <c r="E15" t="s">
        <v>535</v>
      </c>
      <c r="F15" t="s">
        <v>33</v>
      </c>
      <c r="G15" s="114">
        <v>390.59779614325072</v>
      </c>
      <c r="H15" s="114">
        <v>1295.5997210599721</v>
      </c>
      <c r="I15" s="114">
        <v>87110.821138837637</v>
      </c>
      <c r="J15" s="114">
        <v>7000</v>
      </c>
      <c r="K15" s="114">
        <v>16560</v>
      </c>
    </row>
    <row r="16" spans="1:11" hidden="1">
      <c r="A16">
        <v>2025</v>
      </c>
      <c r="B16">
        <v>3</v>
      </c>
      <c r="C16" s="317"/>
      <c r="D16">
        <v>202503</v>
      </c>
      <c r="E16" t="s">
        <v>535</v>
      </c>
      <c r="F16" t="s">
        <v>33</v>
      </c>
      <c r="G16" s="114">
        <v>390.59779614325072</v>
      </c>
      <c r="H16" s="114">
        <v>1295.5997210599721</v>
      </c>
      <c r="I16" s="114">
        <v>87293.026423547039</v>
      </c>
      <c r="J16" s="114">
        <v>7000</v>
      </c>
      <c r="K16" s="114">
        <v>16560</v>
      </c>
    </row>
    <row r="17" spans="1:11" hidden="1">
      <c r="A17">
        <v>2025</v>
      </c>
      <c r="B17">
        <v>4</v>
      </c>
      <c r="C17" s="317"/>
      <c r="D17">
        <v>202504</v>
      </c>
      <c r="E17" t="s">
        <v>535</v>
      </c>
      <c r="F17" t="s">
        <v>33</v>
      </c>
      <c r="G17" s="114">
        <v>390.59779614325072</v>
      </c>
      <c r="H17" s="114">
        <v>1295.5997210599721</v>
      </c>
      <c r="I17" s="114">
        <v>87475.231708256455</v>
      </c>
      <c r="J17" s="114">
        <v>7000</v>
      </c>
      <c r="K17" s="114">
        <v>16560</v>
      </c>
    </row>
    <row r="18" spans="1:11" hidden="1">
      <c r="A18">
        <v>2025</v>
      </c>
      <c r="B18">
        <v>5</v>
      </c>
      <c r="C18" s="317"/>
      <c r="D18">
        <v>202505</v>
      </c>
      <c r="E18" t="s">
        <v>536</v>
      </c>
      <c r="F18" t="s">
        <v>33</v>
      </c>
      <c r="G18" s="114">
        <v>390.59779614325072</v>
      </c>
      <c r="H18" s="114">
        <v>1295.5997210599721</v>
      </c>
      <c r="I18" s="114">
        <v>87657.436992965857</v>
      </c>
      <c r="J18" s="114">
        <v>7000</v>
      </c>
      <c r="K18" s="114">
        <v>16560</v>
      </c>
    </row>
    <row r="19" spans="1:11" hidden="1">
      <c r="A19">
        <v>2025</v>
      </c>
      <c r="B19">
        <v>6</v>
      </c>
      <c r="C19" s="317"/>
      <c r="D19">
        <v>202506</v>
      </c>
      <c r="E19" t="s">
        <v>536</v>
      </c>
      <c r="F19" t="s">
        <v>33</v>
      </c>
      <c r="G19" s="114">
        <v>390.59779614325072</v>
      </c>
      <c r="H19" s="114">
        <v>1295.5997210599721</v>
      </c>
      <c r="I19" s="114">
        <v>87839.642277675273</v>
      </c>
      <c r="J19" s="114">
        <v>9750</v>
      </c>
      <c r="K19" s="114">
        <v>16560</v>
      </c>
    </row>
    <row r="20" spans="1:11" hidden="1">
      <c r="A20">
        <v>2025</v>
      </c>
      <c r="B20">
        <v>7</v>
      </c>
      <c r="C20" s="317"/>
      <c r="D20">
        <v>202507</v>
      </c>
      <c r="E20" t="s">
        <v>536</v>
      </c>
      <c r="F20" t="s">
        <v>33</v>
      </c>
      <c r="G20" s="114">
        <v>390.59779614325072</v>
      </c>
      <c r="H20" s="114">
        <v>1295.5997210599721</v>
      </c>
      <c r="I20" s="114">
        <v>88021.847562384675</v>
      </c>
      <c r="J20" s="114">
        <v>9750</v>
      </c>
      <c r="K20" s="114">
        <v>16560</v>
      </c>
    </row>
    <row r="21" spans="1:11" hidden="1">
      <c r="A21">
        <v>2025</v>
      </c>
      <c r="B21">
        <v>8</v>
      </c>
      <c r="C21" s="317"/>
      <c r="D21">
        <v>202508</v>
      </c>
      <c r="E21" t="s">
        <v>536</v>
      </c>
      <c r="F21" t="s">
        <v>33</v>
      </c>
      <c r="G21" s="114">
        <v>390.59779614325072</v>
      </c>
      <c r="H21" s="114">
        <v>1295.5997210599721</v>
      </c>
      <c r="I21" s="114">
        <v>88021.847562384675</v>
      </c>
      <c r="J21" s="114">
        <v>9750</v>
      </c>
      <c r="K21" s="114">
        <v>16560</v>
      </c>
    </row>
    <row r="22" spans="1:11" hidden="1">
      <c r="A22">
        <v>2025</v>
      </c>
      <c r="B22">
        <v>9</v>
      </c>
      <c r="C22" s="317"/>
      <c r="D22">
        <v>202509</v>
      </c>
      <c r="E22" t="s">
        <v>536</v>
      </c>
      <c r="F22" t="s">
        <v>33</v>
      </c>
      <c r="G22" s="114">
        <v>390.59779614325072</v>
      </c>
      <c r="H22" s="114">
        <v>1295.5997210599721</v>
      </c>
      <c r="I22" s="114">
        <v>88021.847562384675</v>
      </c>
      <c r="J22" s="114">
        <v>9750</v>
      </c>
      <c r="K22" s="114">
        <v>16560</v>
      </c>
    </row>
    <row r="23" spans="1:11" hidden="1">
      <c r="A23">
        <v>2025</v>
      </c>
      <c r="B23">
        <v>10</v>
      </c>
      <c r="C23" s="317"/>
      <c r="D23">
        <v>202510</v>
      </c>
      <c r="E23" t="s">
        <v>535</v>
      </c>
      <c r="F23" t="s">
        <v>33</v>
      </c>
      <c r="G23" s="114">
        <v>390.59779614325072</v>
      </c>
      <c r="H23" s="114">
        <v>1295.5997210599721</v>
      </c>
      <c r="I23" s="114">
        <v>88021.847562384675</v>
      </c>
      <c r="J23" s="114">
        <v>9750</v>
      </c>
      <c r="K23" s="114">
        <v>16560</v>
      </c>
    </row>
    <row r="24" spans="1:11" hidden="1">
      <c r="A24">
        <v>2025</v>
      </c>
      <c r="B24">
        <v>11</v>
      </c>
      <c r="C24" s="317"/>
      <c r="D24">
        <v>202511</v>
      </c>
      <c r="E24" t="s">
        <v>535</v>
      </c>
      <c r="F24" t="s">
        <v>33</v>
      </c>
      <c r="G24" s="114">
        <v>390.59779614325072</v>
      </c>
      <c r="H24" s="114">
        <v>1295.5997210599721</v>
      </c>
      <c r="I24" s="114">
        <v>88321.046747039174</v>
      </c>
      <c r="J24" s="114">
        <v>9750</v>
      </c>
      <c r="K24" s="114">
        <v>16560</v>
      </c>
    </row>
    <row r="25" spans="1:11" hidden="1">
      <c r="A25">
        <v>2025</v>
      </c>
      <c r="B25">
        <v>12</v>
      </c>
      <c r="C25" s="317"/>
      <c r="D25">
        <v>202512</v>
      </c>
      <c r="E25" t="s">
        <v>535</v>
      </c>
      <c r="F25" t="s">
        <v>33</v>
      </c>
      <c r="G25" s="114">
        <v>390.59779614325072</v>
      </c>
      <c r="H25" s="114">
        <v>1295.5997210599721</v>
      </c>
      <c r="I25" s="114">
        <v>88620.245931693673</v>
      </c>
      <c r="J25" s="114">
        <v>9750</v>
      </c>
      <c r="K25" s="114">
        <v>16560</v>
      </c>
    </row>
    <row r="26" spans="1:11">
      <c r="A26">
        <v>2026</v>
      </c>
      <c r="B26">
        <v>1</v>
      </c>
      <c r="C26" s="332">
        <v>46023</v>
      </c>
      <c r="D26">
        <v>202601</v>
      </c>
      <c r="E26" t="s">
        <v>535</v>
      </c>
      <c r="F26" t="s">
        <v>33</v>
      </c>
      <c r="G26" s="114">
        <v>390.59779614325072</v>
      </c>
      <c r="H26" s="114">
        <v>1295.5997210599721</v>
      </c>
      <c r="I26" s="114">
        <v>88919.445116348172</v>
      </c>
      <c r="J26" s="114">
        <v>9750</v>
      </c>
      <c r="K26" s="114">
        <v>16560</v>
      </c>
    </row>
    <row r="27" spans="1:11">
      <c r="A27">
        <v>2026</v>
      </c>
      <c r="B27">
        <v>2</v>
      </c>
      <c r="C27" s="332">
        <v>46054</v>
      </c>
      <c r="D27">
        <v>202602</v>
      </c>
      <c r="E27" t="s">
        <v>535</v>
      </c>
      <c r="F27" t="s">
        <v>33</v>
      </c>
      <c r="G27" s="114">
        <v>390.59779614325072</v>
      </c>
      <c r="H27" s="114">
        <v>1295.5997210599721</v>
      </c>
      <c r="I27" s="114">
        <v>89218.644301002671</v>
      </c>
      <c r="J27" s="114">
        <v>9750</v>
      </c>
      <c r="K27" s="114">
        <v>16560</v>
      </c>
    </row>
    <row r="28" spans="1:11">
      <c r="A28">
        <v>2026</v>
      </c>
      <c r="B28">
        <v>3</v>
      </c>
      <c r="C28" s="332">
        <v>46082</v>
      </c>
      <c r="D28">
        <v>202603</v>
      </c>
      <c r="E28" t="s">
        <v>535</v>
      </c>
      <c r="F28" t="s">
        <v>33</v>
      </c>
      <c r="G28" s="114">
        <v>390.59779614325072</v>
      </c>
      <c r="H28" s="114">
        <v>1295.5997210599721</v>
      </c>
      <c r="I28" s="114">
        <v>89517.843485657184</v>
      </c>
      <c r="J28" s="114">
        <v>9750</v>
      </c>
      <c r="K28" s="114">
        <v>16560</v>
      </c>
    </row>
    <row r="29" spans="1:11">
      <c r="A29">
        <v>2026</v>
      </c>
      <c r="B29">
        <v>4</v>
      </c>
      <c r="C29" s="332">
        <v>46113</v>
      </c>
      <c r="D29">
        <v>202604</v>
      </c>
      <c r="E29" t="s">
        <v>535</v>
      </c>
      <c r="F29" t="s">
        <v>33</v>
      </c>
      <c r="G29" s="114">
        <v>390.59779614325072</v>
      </c>
      <c r="H29" s="114">
        <v>1295.5997210599721</v>
      </c>
      <c r="I29" s="114">
        <v>89817.042670311697</v>
      </c>
      <c r="J29" s="114">
        <v>9750</v>
      </c>
      <c r="K29" s="114">
        <v>16560</v>
      </c>
    </row>
    <row r="30" spans="1:11">
      <c r="A30">
        <v>2026</v>
      </c>
      <c r="B30">
        <v>5</v>
      </c>
      <c r="C30" s="332">
        <v>46143</v>
      </c>
      <c r="D30">
        <v>202605</v>
      </c>
      <c r="E30" t="s">
        <v>536</v>
      </c>
      <c r="F30" t="s">
        <v>33</v>
      </c>
      <c r="G30" s="114">
        <v>390.59779614325072</v>
      </c>
      <c r="H30" s="114">
        <v>1295.5997210599721</v>
      </c>
      <c r="I30" s="114">
        <v>90116.241854966211</v>
      </c>
      <c r="J30" s="114">
        <v>9750</v>
      </c>
      <c r="K30" s="114">
        <v>16560</v>
      </c>
    </row>
    <row r="31" spans="1:11">
      <c r="A31">
        <v>2026</v>
      </c>
      <c r="B31">
        <v>6</v>
      </c>
      <c r="C31" s="332">
        <v>46174</v>
      </c>
      <c r="D31">
        <v>202606</v>
      </c>
      <c r="E31" t="s">
        <v>536</v>
      </c>
      <c r="F31" t="s">
        <v>33</v>
      </c>
      <c r="G31" s="114">
        <v>390.59779614325072</v>
      </c>
      <c r="H31" s="114">
        <v>1295.5997210599721</v>
      </c>
      <c r="I31" s="114">
        <v>90415.441039620709</v>
      </c>
      <c r="J31" s="114">
        <v>9750</v>
      </c>
      <c r="K31" s="114">
        <v>16560</v>
      </c>
    </row>
    <row r="32" spans="1:11">
      <c r="A32">
        <v>2026</v>
      </c>
      <c r="B32">
        <v>7</v>
      </c>
      <c r="C32" s="332">
        <v>46204</v>
      </c>
      <c r="D32">
        <v>202607</v>
      </c>
      <c r="E32" t="s">
        <v>536</v>
      </c>
      <c r="F32" t="s">
        <v>33</v>
      </c>
      <c r="G32" s="114">
        <v>390.59779614325072</v>
      </c>
      <c r="H32" s="114">
        <v>1295.5997210599721</v>
      </c>
      <c r="I32" s="114">
        <v>90714.640224275208</v>
      </c>
      <c r="J32" s="114">
        <v>9750</v>
      </c>
      <c r="K32" s="114">
        <v>16560</v>
      </c>
    </row>
    <row r="33" spans="1:11">
      <c r="A33">
        <v>2026</v>
      </c>
      <c r="B33">
        <v>8</v>
      </c>
      <c r="C33" s="332">
        <v>46235</v>
      </c>
      <c r="D33">
        <v>202608</v>
      </c>
      <c r="E33" t="s">
        <v>536</v>
      </c>
      <c r="F33" t="s">
        <v>33</v>
      </c>
      <c r="G33" s="114">
        <v>390.59779614325072</v>
      </c>
      <c r="H33" s="114">
        <v>1295.5997210599721</v>
      </c>
      <c r="I33" s="114">
        <v>90714.640224275208</v>
      </c>
      <c r="J33" s="114">
        <v>9750</v>
      </c>
      <c r="K33" s="114">
        <v>16560</v>
      </c>
    </row>
    <row r="34" spans="1:11">
      <c r="A34">
        <v>2026</v>
      </c>
      <c r="B34">
        <v>9</v>
      </c>
      <c r="C34" s="332">
        <v>46266</v>
      </c>
      <c r="D34">
        <v>202609</v>
      </c>
      <c r="E34" t="s">
        <v>536</v>
      </c>
      <c r="F34" t="s">
        <v>33</v>
      </c>
      <c r="G34" s="114">
        <v>390.59779614325072</v>
      </c>
      <c r="H34" s="114">
        <v>1295.5997210599721</v>
      </c>
      <c r="I34" s="114">
        <v>90714.640224275208</v>
      </c>
      <c r="J34" s="114">
        <v>9750</v>
      </c>
      <c r="K34" s="114">
        <v>16560</v>
      </c>
    </row>
    <row r="35" spans="1:11">
      <c r="A35">
        <v>2026</v>
      </c>
      <c r="B35">
        <v>10</v>
      </c>
      <c r="C35" s="332">
        <v>46296</v>
      </c>
      <c r="D35">
        <v>202610</v>
      </c>
      <c r="E35" t="s">
        <v>535</v>
      </c>
      <c r="F35" t="s">
        <v>33</v>
      </c>
      <c r="G35" s="114">
        <v>390.59779614325072</v>
      </c>
      <c r="H35" s="114">
        <v>1295.5997210599721</v>
      </c>
      <c r="I35" s="114">
        <v>90714.640224275208</v>
      </c>
      <c r="J35" s="114">
        <v>9750</v>
      </c>
      <c r="K35" s="114">
        <v>16560</v>
      </c>
    </row>
    <row r="36" spans="1:11">
      <c r="A36">
        <v>2026</v>
      </c>
      <c r="B36">
        <v>11</v>
      </c>
      <c r="C36" s="332">
        <v>46327</v>
      </c>
      <c r="D36">
        <v>202611</v>
      </c>
      <c r="E36" t="s">
        <v>535</v>
      </c>
      <c r="F36" t="s">
        <v>33</v>
      </c>
      <c r="G36" s="114">
        <v>390.59779614325072</v>
      </c>
      <c r="H36" s="114">
        <v>1295.5997210599721</v>
      </c>
      <c r="I36" s="114">
        <v>90714.640224275208</v>
      </c>
      <c r="J36" s="114">
        <v>9750</v>
      </c>
      <c r="K36" s="114">
        <v>16560</v>
      </c>
    </row>
    <row r="37" spans="1:11">
      <c r="A37">
        <v>2026</v>
      </c>
      <c r="B37">
        <v>12</v>
      </c>
      <c r="C37" s="332">
        <v>46357</v>
      </c>
      <c r="D37">
        <v>202612</v>
      </c>
      <c r="E37" t="s">
        <v>535</v>
      </c>
      <c r="F37" t="s">
        <v>33</v>
      </c>
      <c r="G37" s="114">
        <v>390.59779614325072</v>
      </c>
      <c r="H37" s="114">
        <v>1295.5997210599721</v>
      </c>
      <c r="I37" s="114">
        <v>90714.640224275208</v>
      </c>
      <c r="J37" s="114">
        <v>9750</v>
      </c>
      <c r="K37" s="114">
        <v>16560</v>
      </c>
    </row>
    <row r="38" spans="1:11" hidden="1">
      <c r="A38">
        <v>2027</v>
      </c>
      <c r="B38">
        <v>1</v>
      </c>
      <c r="D38">
        <v>202701</v>
      </c>
      <c r="E38" t="s">
        <v>535</v>
      </c>
      <c r="F38" t="s">
        <v>33</v>
      </c>
      <c r="G38" s="114">
        <v>390.59779614325072</v>
      </c>
      <c r="H38" s="114">
        <v>1295.5997210599721</v>
      </c>
      <c r="I38" s="114">
        <v>90714.640224275208</v>
      </c>
      <c r="J38" s="114">
        <v>9750</v>
      </c>
      <c r="K38" s="114">
        <v>16560</v>
      </c>
    </row>
    <row r="39" spans="1:11" hidden="1">
      <c r="A39">
        <v>2027</v>
      </c>
      <c r="B39">
        <v>2</v>
      </c>
      <c r="D39">
        <v>202702</v>
      </c>
      <c r="E39" t="s">
        <v>535</v>
      </c>
      <c r="F39" t="s">
        <v>33</v>
      </c>
      <c r="G39" s="114">
        <v>390.59779614325072</v>
      </c>
      <c r="H39" s="114">
        <v>1295.5997210599721</v>
      </c>
      <c r="I39" s="114">
        <v>90714.640224275208</v>
      </c>
      <c r="J39" s="114">
        <v>9750</v>
      </c>
      <c r="K39" s="114">
        <v>16560</v>
      </c>
    </row>
    <row r="40" spans="1:11" hidden="1">
      <c r="A40">
        <v>2027</v>
      </c>
      <c r="B40">
        <v>3</v>
      </c>
      <c r="D40">
        <v>202703</v>
      </c>
      <c r="E40" t="s">
        <v>535</v>
      </c>
      <c r="F40" t="s">
        <v>33</v>
      </c>
      <c r="G40" s="114">
        <v>390.59779614325072</v>
      </c>
      <c r="H40" s="114">
        <v>1295.5997210599721</v>
      </c>
      <c r="I40" s="114">
        <v>90714.640224275208</v>
      </c>
      <c r="J40" s="114">
        <v>9750</v>
      </c>
      <c r="K40" s="114">
        <v>16560</v>
      </c>
    </row>
    <row r="41" spans="1:11" hidden="1">
      <c r="A41">
        <v>2027</v>
      </c>
      <c r="B41">
        <v>4</v>
      </c>
      <c r="D41">
        <v>202704</v>
      </c>
      <c r="E41" t="s">
        <v>535</v>
      </c>
      <c r="F41" t="s">
        <v>33</v>
      </c>
      <c r="G41" s="114">
        <v>390.59779614325072</v>
      </c>
      <c r="H41" s="114">
        <v>1295.5997210599721</v>
      </c>
      <c r="I41" s="114">
        <v>90714.640224275208</v>
      </c>
      <c r="J41" s="114">
        <v>9750</v>
      </c>
      <c r="K41" s="114">
        <v>16560</v>
      </c>
    </row>
    <row r="42" spans="1:11" hidden="1">
      <c r="A42">
        <v>2027</v>
      </c>
      <c r="B42">
        <v>5</v>
      </c>
      <c r="D42">
        <v>202705</v>
      </c>
      <c r="E42" t="s">
        <v>536</v>
      </c>
      <c r="F42" t="s">
        <v>33</v>
      </c>
      <c r="G42" s="114">
        <v>390.59779614325072</v>
      </c>
      <c r="H42" s="114">
        <v>1295.5997210599721</v>
      </c>
      <c r="I42" s="114">
        <v>90714.640224275208</v>
      </c>
      <c r="J42" s="114">
        <v>9750</v>
      </c>
      <c r="K42" s="114">
        <v>16560</v>
      </c>
    </row>
    <row r="43" spans="1:11" hidden="1">
      <c r="A43">
        <v>2027</v>
      </c>
      <c r="B43">
        <v>6</v>
      </c>
      <c r="D43">
        <v>202706</v>
      </c>
      <c r="E43" t="s">
        <v>536</v>
      </c>
      <c r="F43" t="s">
        <v>33</v>
      </c>
      <c r="G43" s="114">
        <v>390.59779614325072</v>
      </c>
      <c r="H43" s="114">
        <v>1295.5997210599721</v>
      </c>
      <c r="I43" s="114">
        <v>90714.640224275208</v>
      </c>
      <c r="J43" s="114">
        <v>9750</v>
      </c>
      <c r="K43" s="114">
        <v>16560</v>
      </c>
    </row>
    <row r="44" spans="1:11" hidden="1">
      <c r="A44">
        <v>2027</v>
      </c>
      <c r="B44">
        <v>7</v>
      </c>
      <c r="D44">
        <v>202707</v>
      </c>
      <c r="E44" t="s">
        <v>536</v>
      </c>
      <c r="F44" t="s">
        <v>33</v>
      </c>
      <c r="G44" s="114">
        <v>390.59779614325072</v>
      </c>
      <c r="H44" s="114">
        <v>1295.5997210599721</v>
      </c>
      <c r="I44" s="114">
        <v>90714.640224275208</v>
      </c>
      <c r="J44" s="114">
        <v>9750</v>
      </c>
      <c r="K44" s="114">
        <v>16560</v>
      </c>
    </row>
    <row r="45" spans="1:11" hidden="1">
      <c r="A45">
        <v>2027</v>
      </c>
      <c r="B45">
        <v>8</v>
      </c>
      <c r="D45">
        <v>202708</v>
      </c>
      <c r="E45" t="s">
        <v>536</v>
      </c>
      <c r="F45" t="s">
        <v>33</v>
      </c>
      <c r="G45" s="114">
        <v>390.59779614325072</v>
      </c>
      <c r="H45" s="114">
        <v>1295.5997210599721</v>
      </c>
      <c r="I45" s="114">
        <v>90714.640224275208</v>
      </c>
      <c r="J45" s="114">
        <v>9750</v>
      </c>
      <c r="K45" s="114">
        <v>16560</v>
      </c>
    </row>
    <row r="46" spans="1:11" hidden="1">
      <c r="A46">
        <v>2027</v>
      </c>
      <c r="B46">
        <v>9</v>
      </c>
      <c r="D46">
        <v>202709</v>
      </c>
      <c r="E46" t="s">
        <v>536</v>
      </c>
      <c r="F46" t="s">
        <v>33</v>
      </c>
      <c r="G46" s="114">
        <v>390.59779614325072</v>
      </c>
      <c r="H46" s="114">
        <v>1295.5997210599721</v>
      </c>
      <c r="I46" s="114">
        <v>90714.640224275208</v>
      </c>
      <c r="J46" s="114">
        <v>9750</v>
      </c>
      <c r="K46" s="114">
        <v>16560</v>
      </c>
    </row>
    <row r="47" spans="1:11" hidden="1">
      <c r="A47">
        <v>2027</v>
      </c>
      <c r="B47">
        <v>10</v>
      </c>
      <c r="D47">
        <v>202710</v>
      </c>
      <c r="E47" t="s">
        <v>535</v>
      </c>
      <c r="F47" t="s">
        <v>33</v>
      </c>
      <c r="G47" s="114">
        <v>390.59779614325072</v>
      </c>
      <c r="H47" s="114">
        <v>1295.5997210599721</v>
      </c>
      <c r="I47" s="114">
        <v>90714.640224275208</v>
      </c>
      <c r="J47" s="114">
        <v>9750</v>
      </c>
      <c r="K47" s="114">
        <v>16560</v>
      </c>
    </row>
    <row r="48" spans="1:11" hidden="1">
      <c r="A48">
        <v>2027</v>
      </c>
      <c r="B48">
        <v>11</v>
      </c>
      <c r="D48">
        <v>202711</v>
      </c>
      <c r="E48" t="s">
        <v>535</v>
      </c>
      <c r="F48" t="s">
        <v>33</v>
      </c>
      <c r="G48" s="114">
        <v>390.59779614325072</v>
      </c>
      <c r="H48" s="114">
        <v>1295.5997210599721</v>
      </c>
      <c r="I48" s="114">
        <v>90955.801689775879</v>
      </c>
      <c r="J48" s="114">
        <v>9750</v>
      </c>
      <c r="K48" s="114">
        <v>16560</v>
      </c>
    </row>
    <row r="49" spans="1:11" hidden="1">
      <c r="A49">
        <v>2027</v>
      </c>
      <c r="B49">
        <v>12</v>
      </c>
      <c r="D49">
        <v>202712</v>
      </c>
      <c r="E49" t="s">
        <v>535</v>
      </c>
      <c r="F49" t="s">
        <v>33</v>
      </c>
      <c r="G49" s="114">
        <v>390.59779614325072</v>
      </c>
      <c r="H49" s="114">
        <v>1295.5997210599721</v>
      </c>
      <c r="I49" s="114">
        <v>91196.96315527655</v>
      </c>
      <c r="J49" s="114">
        <v>9750</v>
      </c>
      <c r="K49" s="114">
        <v>16560</v>
      </c>
    </row>
    <row r="50" spans="1:11" hidden="1">
      <c r="A50">
        <v>2028</v>
      </c>
      <c r="B50">
        <v>1</v>
      </c>
      <c r="D50">
        <v>202801</v>
      </c>
      <c r="E50" t="s">
        <v>535</v>
      </c>
      <c r="F50" t="s">
        <v>33</v>
      </c>
      <c r="G50" s="114">
        <v>390.59779614325072</v>
      </c>
      <c r="H50" s="114">
        <v>1295.5997210599721</v>
      </c>
      <c r="I50" s="114">
        <v>91438.124620777235</v>
      </c>
      <c r="J50" s="114">
        <v>9750</v>
      </c>
      <c r="K50" s="114">
        <v>16560</v>
      </c>
    </row>
    <row r="51" spans="1:11" hidden="1">
      <c r="A51">
        <v>2028</v>
      </c>
      <c r="B51">
        <v>2</v>
      </c>
      <c r="D51">
        <v>202802</v>
      </c>
      <c r="E51" t="s">
        <v>535</v>
      </c>
      <c r="F51" t="s">
        <v>33</v>
      </c>
      <c r="G51" s="114">
        <v>390.59779614325072</v>
      </c>
      <c r="H51" s="114">
        <v>1295.5997210599721</v>
      </c>
      <c r="I51" s="114">
        <v>91679.286086277905</v>
      </c>
      <c r="J51" s="114">
        <v>9750</v>
      </c>
      <c r="K51" s="114">
        <v>16560</v>
      </c>
    </row>
    <row r="52" spans="1:11" hidden="1">
      <c r="A52">
        <v>2028</v>
      </c>
      <c r="B52">
        <v>3</v>
      </c>
      <c r="D52">
        <v>202803</v>
      </c>
      <c r="E52" t="s">
        <v>535</v>
      </c>
      <c r="F52" t="s">
        <v>33</v>
      </c>
      <c r="G52" s="114">
        <v>390.59779614325072</v>
      </c>
      <c r="H52" s="114">
        <v>1295.5997210599721</v>
      </c>
      <c r="I52" s="114">
        <v>91920.447551778576</v>
      </c>
      <c r="J52" s="114">
        <v>9750</v>
      </c>
      <c r="K52" s="114">
        <v>16560</v>
      </c>
    </row>
    <row r="53" spans="1:11" hidden="1">
      <c r="A53">
        <v>2028</v>
      </c>
      <c r="B53">
        <v>4</v>
      </c>
      <c r="D53">
        <v>202804</v>
      </c>
      <c r="E53" t="s">
        <v>535</v>
      </c>
      <c r="F53" t="s">
        <v>33</v>
      </c>
      <c r="G53" s="114">
        <v>390.59779614325072</v>
      </c>
      <c r="H53" s="114">
        <v>1295.5997210599721</v>
      </c>
      <c r="I53" s="114">
        <v>92161.609017279246</v>
      </c>
      <c r="J53" s="114">
        <v>9750</v>
      </c>
      <c r="K53" s="114">
        <v>16560</v>
      </c>
    </row>
    <row r="54" spans="1:11" hidden="1">
      <c r="A54">
        <v>2028</v>
      </c>
      <c r="B54">
        <v>5</v>
      </c>
      <c r="D54">
        <v>202805</v>
      </c>
      <c r="E54" t="s">
        <v>536</v>
      </c>
      <c r="F54" t="s">
        <v>33</v>
      </c>
      <c r="G54" s="114">
        <v>390.59779614325072</v>
      </c>
      <c r="H54" s="114">
        <v>1295.5997210599721</v>
      </c>
      <c r="I54" s="114">
        <v>92402.770482779917</v>
      </c>
      <c r="J54" s="114">
        <v>9750</v>
      </c>
      <c r="K54" s="114">
        <v>16560</v>
      </c>
    </row>
    <row r="55" spans="1:11" hidden="1">
      <c r="A55">
        <v>2028</v>
      </c>
      <c r="B55">
        <v>6</v>
      </c>
      <c r="D55">
        <v>202806</v>
      </c>
      <c r="E55" t="s">
        <v>536</v>
      </c>
      <c r="F55" t="s">
        <v>33</v>
      </c>
      <c r="G55" s="114">
        <v>390.59779614325072</v>
      </c>
      <c r="H55" s="114">
        <v>1295.5997210599721</v>
      </c>
      <c r="I55" s="114">
        <v>92643.931948280602</v>
      </c>
      <c r="J55" s="114">
        <v>9750</v>
      </c>
      <c r="K55" s="114">
        <v>16560</v>
      </c>
    </row>
    <row r="56" spans="1:11" hidden="1">
      <c r="A56">
        <v>2028</v>
      </c>
      <c r="B56">
        <v>7</v>
      </c>
      <c r="D56">
        <v>202807</v>
      </c>
      <c r="E56" t="s">
        <v>536</v>
      </c>
      <c r="F56" t="s">
        <v>33</v>
      </c>
      <c r="G56" s="114">
        <v>390.59779614325072</v>
      </c>
      <c r="H56" s="114">
        <v>1295.5997210599721</v>
      </c>
      <c r="I56" s="114">
        <v>92885.093413781273</v>
      </c>
      <c r="J56" s="114">
        <v>9750</v>
      </c>
      <c r="K56" s="114">
        <v>16560</v>
      </c>
    </row>
    <row r="57" spans="1:11" hidden="1">
      <c r="A57">
        <v>2028</v>
      </c>
      <c r="B57">
        <v>8</v>
      </c>
      <c r="D57">
        <v>202808</v>
      </c>
      <c r="E57" t="s">
        <v>536</v>
      </c>
      <c r="F57" t="s">
        <v>33</v>
      </c>
      <c r="G57" s="114">
        <v>390.59779614325072</v>
      </c>
      <c r="H57" s="114">
        <v>1295.5997210599721</v>
      </c>
      <c r="I57" s="114">
        <v>92885.093413781273</v>
      </c>
      <c r="J57" s="114">
        <v>9750</v>
      </c>
      <c r="K57" s="114">
        <v>16560</v>
      </c>
    </row>
    <row r="58" spans="1:11" hidden="1">
      <c r="A58">
        <v>2028</v>
      </c>
      <c r="B58">
        <v>9</v>
      </c>
      <c r="D58">
        <v>202809</v>
      </c>
      <c r="E58" t="s">
        <v>536</v>
      </c>
      <c r="F58" t="s">
        <v>33</v>
      </c>
      <c r="G58" s="114">
        <v>390.59779614325072</v>
      </c>
      <c r="H58" s="114">
        <v>1295.5997210599721</v>
      </c>
      <c r="I58" s="114">
        <v>92885.093413781273</v>
      </c>
      <c r="J58" s="114">
        <v>9750</v>
      </c>
      <c r="K58" s="114">
        <v>16560</v>
      </c>
    </row>
    <row r="59" spans="1:11" hidden="1">
      <c r="A59">
        <v>2028</v>
      </c>
      <c r="B59">
        <v>10</v>
      </c>
      <c r="D59">
        <v>202810</v>
      </c>
      <c r="E59" t="s">
        <v>535</v>
      </c>
      <c r="F59" t="s">
        <v>33</v>
      </c>
      <c r="G59" s="114">
        <v>390.59779614325072</v>
      </c>
      <c r="H59" s="114">
        <v>1295.5997210599721</v>
      </c>
      <c r="I59" s="114">
        <v>92885.093413781273</v>
      </c>
      <c r="J59" s="114">
        <v>9750</v>
      </c>
      <c r="K59" s="114">
        <v>16560</v>
      </c>
    </row>
    <row r="60" spans="1:11" hidden="1">
      <c r="A60">
        <v>2028</v>
      </c>
      <c r="B60">
        <v>11</v>
      </c>
      <c r="D60">
        <v>202811</v>
      </c>
      <c r="E60" t="s">
        <v>535</v>
      </c>
      <c r="F60" t="s">
        <v>33</v>
      </c>
      <c r="G60" s="114">
        <v>390.59779614325072</v>
      </c>
      <c r="H60" s="114">
        <v>1295.5997210599721</v>
      </c>
      <c r="I60" s="114">
        <v>92942.705110835377</v>
      </c>
      <c r="J60" s="114">
        <v>9750</v>
      </c>
      <c r="K60" s="114">
        <v>16560</v>
      </c>
    </row>
    <row r="61" spans="1:11" hidden="1">
      <c r="A61">
        <v>2028</v>
      </c>
      <c r="B61">
        <v>12</v>
      </c>
      <c r="D61">
        <v>202812</v>
      </c>
      <c r="E61" t="s">
        <v>535</v>
      </c>
      <c r="F61" t="s">
        <v>33</v>
      </c>
      <c r="G61" s="114">
        <v>390.59779614325072</v>
      </c>
      <c r="H61" s="114">
        <v>1295.5997210599721</v>
      </c>
      <c r="I61" s="114">
        <v>93000.316807889481</v>
      </c>
      <c r="J61" s="114">
        <v>9750</v>
      </c>
      <c r="K61" s="114">
        <v>16560</v>
      </c>
    </row>
    <row r="62" spans="1:11" hidden="1">
      <c r="A62">
        <v>2029</v>
      </c>
      <c r="B62">
        <v>1</v>
      </c>
      <c r="D62">
        <v>202901</v>
      </c>
      <c r="E62" t="s">
        <v>535</v>
      </c>
      <c r="F62" t="s">
        <v>33</v>
      </c>
      <c r="G62" s="114">
        <v>390.59779614325072</v>
      </c>
      <c r="H62" s="114">
        <v>1295.5997210599721</v>
      </c>
      <c r="I62" s="114">
        <v>93057.928504943586</v>
      </c>
      <c r="J62" s="114">
        <v>9750</v>
      </c>
      <c r="K62" s="114">
        <v>16560</v>
      </c>
    </row>
    <row r="63" spans="1:11" hidden="1">
      <c r="A63">
        <v>2029</v>
      </c>
      <c r="B63">
        <v>2</v>
      </c>
      <c r="D63">
        <v>202902</v>
      </c>
      <c r="E63" t="s">
        <v>535</v>
      </c>
      <c r="F63" t="s">
        <v>33</v>
      </c>
      <c r="G63" s="114">
        <v>390.59779614325072</v>
      </c>
      <c r="H63" s="114">
        <v>1295.5997210599721</v>
      </c>
      <c r="I63" s="114">
        <v>93115.540201997675</v>
      </c>
      <c r="J63" s="114">
        <v>9750</v>
      </c>
      <c r="K63" s="114">
        <v>16560</v>
      </c>
    </row>
    <row r="64" spans="1:11" hidden="1">
      <c r="A64">
        <v>2029</v>
      </c>
      <c r="B64">
        <v>3</v>
      </c>
      <c r="D64">
        <v>202903</v>
      </c>
      <c r="E64" t="s">
        <v>535</v>
      </c>
      <c r="F64" t="s">
        <v>33</v>
      </c>
      <c r="G64" s="114">
        <v>390.59779614325072</v>
      </c>
      <c r="H64" s="114">
        <v>1295.5997210599721</v>
      </c>
      <c r="I64" s="114">
        <v>93173.151899051794</v>
      </c>
      <c r="J64" s="114">
        <v>9750</v>
      </c>
      <c r="K64" s="114">
        <v>16560</v>
      </c>
    </row>
    <row r="65" spans="1:11" hidden="1">
      <c r="A65">
        <v>2029</v>
      </c>
      <c r="B65">
        <v>4</v>
      </c>
      <c r="D65">
        <v>202904</v>
      </c>
      <c r="E65" t="s">
        <v>535</v>
      </c>
      <c r="F65" t="s">
        <v>33</v>
      </c>
      <c r="G65" s="114">
        <v>390.59779614325072</v>
      </c>
      <c r="H65" s="114">
        <v>1295.5997210599721</v>
      </c>
      <c r="I65" s="114">
        <v>93230.763596105899</v>
      </c>
      <c r="J65" s="114">
        <v>9750</v>
      </c>
      <c r="K65" s="114">
        <v>16560</v>
      </c>
    </row>
    <row r="66" spans="1:11" hidden="1">
      <c r="A66">
        <v>2029</v>
      </c>
      <c r="B66">
        <v>5</v>
      </c>
      <c r="D66">
        <v>202905</v>
      </c>
      <c r="E66" t="s">
        <v>536</v>
      </c>
      <c r="F66" t="s">
        <v>33</v>
      </c>
      <c r="G66" s="114">
        <v>390.59779614325072</v>
      </c>
      <c r="H66" s="114">
        <v>1295.5997210599721</v>
      </c>
      <c r="I66" s="114">
        <v>93288.375293160003</v>
      </c>
      <c r="J66" s="114">
        <v>9750</v>
      </c>
      <c r="K66" s="114">
        <v>16560</v>
      </c>
    </row>
    <row r="67" spans="1:11" hidden="1">
      <c r="A67">
        <v>2029</v>
      </c>
      <c r="B67">
        <v>6</v>
      </c>
      <c r="D67">
        <v>202906</v>
      </c>
      <c r="E67" t="s">
        <v>536</v>
      </c>
      <c r="F67" t="s">
        <v>33</v>
      </c>
      <c r="G67" s="114">
        <v>390.59779614325072</v>
      </c>
      <c r="H67" s="114">
        <v>1295.5997210599721</v>
      </c>
      <c r="I67" s="114">
        <v>93345.986990214107</v>
      </c>
      <c r="J67" s="114">
        <v>9750</v>
      </c>
      <c r="K67" s="114">
        <v>16560</v>
      </c>
    </row>
    <row r="68" spans="1:11" hidden="1">
      <c r="A68">
        <v>2029</v>
      </c>
      <c r="B68">
        <v>7</v>
      </c>
      <c r="D68">
        <v>202907</v>
      </c>
      <c r="E68" t="s">
        <v>536</v>
      </c>
      <c r="F68" t="s">
        <v>33</v>
      </c>
      <c r="G68" s="114">
        <v>390.59779614325072</v>
      </c>
      <c r="H68" s="114">
        <v>1295.5997210599721</v>
      </c>
      <c r="I68" s="114">
        <v>93403.598687268197</v>
      </c>
      <c r="J68" s="114">
        <v>9750</v>
      </c>
      <c r="K68" s="114">
        <v>16560</v>
      </c>
    </row>
    <row r="69" spans="1:11" hidden="1">
      <c r="A69">
        <v>2029</v>
      </c>
      <c r="B69">
        <v>8</v>
      </c>
      <c r="D69">
        <v>202908</v>
      </c>
      <c r="E69" t="s">
        <v>536</v>
      </c>
      <c r="F69" t="s">
        <v>33</v>
      </c>
      <c r="G69" s="114">
        <v>390.59779614325072</v>
      </c>
      <c r="H69" s="114">
        <v>1295.5997210599721</v>
      </c>
      <c r="I69" s="114">
        <v>93403.598687268197</v>
      </c>
      <c r="J69" s="114">
        <v>9750</v>
      </c>
      <c r="K69" s="114">
        <v>16560</v>
      </c>
    </row>
    <row r="70" spans="1:11" hidden="1">
      <c r="A70">
        <v>2029</v>
      </c>
      <c r="B70">
        <v>9</v>
      </c>
      <c r="D70">
        <v>202909</v>
      </c>
      <c r="E70" t="s">
        <v>536</v>
      </c>
      <c r="F70" t="s">
        <v>33</v>
      </c>
      <c r="G70" s="114">
        <v>390.59779614325072</v>
      </c>
      <c r="H70" s="114">
        <v>1295.5997210599721</v>
      </c>
      <c r="I70" s="114">
        <v>93403.598687268197</v>
      </c>
      <c r="J70" s="114">
        <v>9750</v>
      </c>
      <c r="K70" s="114">
        <v>16560</v>
      </c>
    </row>
    <row r="71" spans="1:11" hidden="1">
      <c r="A71">
        <v>2029</v>
      </c>
      <c r="B71">
        <v>10</v>
      </c>
      <c r="D71">
        <v>202910</v>
      </c>
      <c r="E71" t="s">
        <v>535</v>
      </c>
      <c r="F71" t="s">
        <v>33</v>
      </c>
      <c r="G71" s="114">
        <v>390.59779614325072</v>
      </c>
      <c r="H71" s="114">
        <v>1295.5997210599721</v>
      </c>
      <c r="I71" s="114">
        <v>93403.598687268197</v>
      </c>
      <c r="J71" s="114">
        <v>9750</v>
      </c>
      <c r="K71" s="114">
        <v>16560</v>
      </c>
    </row>
    <row r="72" spans="1:11" hidden="1">
      <c r="A72">
        <v>2029</v>
      </c>
      <c r="B72">
        <v>11</v>
      </c>
      <c r="D72">
        <v>202911</v>
      </c>
      <c r="E72" t="s">
        <v>535</v>
      </c>
      <c r="F72" t="s">
        <v>33</v>
      </c>
      <c r="G72" s="114">
        <v>390.59779614325072</v>
      </c>
      <c r="H72" s="114">
        <v>1295.5997210599721</v>
      </c>
      <c r="I72" s="114">
        <v>93403.598687268197</v>
      </c>
      <c r="J72" s="114">
        <v>9750</v>
      </c>
      <c r="K72" s="114">
        <v>16560</v>
      </c>
    </row>
    <row r="73" spans="1:11" hidden="1">
      <c r="A73">
        <v>2029</v>
      </c>
      <c r="B73">
        <v>12</v>
      </c>
      <c r="D73">
        <v>202912</v>
      </c>
      <c r="E73" t="s">
        <v>535</v>
      </c>
      <c r="F73" t="s">
        <v>33</v>
      </c>
      <c r="G73" s="114">
        <v>390.59779614325072</v>
      </c>
      <c r="H73" s="114">
        <v>1295.5997210599721</v>
      </c>
      <c r="I73" s="114">
        <v>93403.598687268197</v>
      </c>
      <c r="J73" s="114">
        <v>9750</v>
      </c>
      <c r="K73" s="114">
        <v>16560</v>
      </c>
    </row>
    <row r="74" spans="1:11" hidden="1">
      <c r="A74">
        <v>2030</v>
      </c>
      <c r="B74">
        <v>1</v>
      </c>
      <c r="D74">
        <v>203001</v>
      </c>
      <c r="E74" t="s">
        <v>535</v>
      </c>
      <c r="F74" t="s">
        <v>33</v>
      </c>
      <c r="G74" s="114">
        <v>390.59779614325072</v>
      </c>
      <c r="H74" s="114">
        <v>1295.5997210599721</v>
      </c>
      <c r="I74" s="114">
        <v>93403.598687268197</v>
      </c>
      <c r="J74" s="114">
        <v>9750</v>
      </c>
      <c r="K74" s="114">
        <v>16560</v>
      </c>
    </row>
    <row r="75" spans="1:11" hidden="1">
      <c r="A75">
        <v>2030</v>
      </c>
      <c r="B75">
        <v>2</v>
      </c>
      <c r="D75">
        <v>203002</v>
      </c>
      <c r="E75" t="s">
        <v>535</v>
      </c>
      <c r="F75" t="s">
        <v>33</v>
      </c>
      <c r="G75" s="114">
        <v>390.59779614325072</v>
      </c>
      <c r="H75" s="114">
        <v>1295.5997210599721</v>
      </c>
      <c r="I75" s="114">
        <v>93403.598687268197</v>
      </c>
      <c r="J75" s="114">
        <v>9750</v>
      </c>
      <c r="K75" s="114">
        <v>16560</v>
      </c>
    </row>
    <row r="76" spans="1:11" hidden="1">
      <c r="A76">
        <v>2030</v>
      </c>
      <c r="B76">
        <v>3</v>
      </c>
      <c r="D76">
        <v>203003</v>
      </c>
      <c r="E76" t="s">
        <v>535</v>
      </c>
      <c r="F76" t="s">
        <v>33</v>
      </c>
      <c r="G76" s="114">
        <v>390.59779614325072</v>
      </c>
      <c r="H76" s="114">
        <v>1295.5997210599721</v>
      </c>
      <c r="I76" s="114">
        <v>93403.598687268197</v>
      </c>
      <c r="J76" s="114">
        <v>9750</v>
      </c>
      <c r="K76" s="114">
        <v>16560</v>
      </c>
    </row>
    <row r="77" spans="1:11" hidden="1">
      <c r="A77">
        <v>2030</v>
      </c>
      <c r="B77">
        <v>4</v>
      </c>
      <c r="D77">
        <v>203004</v>
      </c>
      <c r="E77" t="s">
        <v>535</v>
      </c>
      <c r="F77" t="s">
        <v>33</v>
      </c>
      <c r="G77" s="114">
        <v>390.59779614325072</v>
      </c>
      <c r="H77" s="114">
        <v>1295.5997210599721</v>
      </c>
      <c r="I77" s="114">
        <v>93403.598687268197</v>
      </c>
      <c r="J77" s="114">
        <v>9750</v>
      </c>
      <c r="K77" s="114">
        <v>16560</v>
      </c>
    </row>
    <row r="78" spans="1:11" hidden="1">
      <c r="A78">
        <v>2030</v>
      </c>
      <c r="B78">
        <v>5</v>
      </c>
      <c r="D78">
        <v>203005</v>
      </c>
      <c r="E78" t="s">
        <v>536</v>
      </c>
      <c r="F78" t="s">
        <v>33</v>
      </c>
      <c r="G78" s="114">
        <v>390.59779614325072</v>
      </c>
      <c r="H78" s="114">
        <v>1295.5997210599721</v>
      </c>
      <c r="I78" s="114">
        <v>93403.598687268197</v>
      </c>
      <c r="J78" s="114">
        <v>9750</v>
      </c>
      <c r="K78" s="114">
        <v>16560</v>
      </c>
    </row>
    <row r="79" spans="1:11" hidden="1">
      <c r="A79">
        <v>2030</v>
      </c>
      <c r="B79">
        <v>6</v>
      </c>
      <c r="D79">
        <v>203006</v>
      </c>
      <c r="E79" t="s">
        <v>536</v>
      </c>
      <c r="F79" t="s">
        <v>33</v>
      </c>
      <c r="G79" s="114">
        <v>390.59779614325072</v>
      </c>
      <c r="H79" s="114">
        <v>1295.5997210599721</v>
      </c>
      <c r="I79" s="114">
        <v>93403.598687268197</v>
      </c>
      <c r="J79" s="114">
        <v>9750</v>
      </c>
      <c r="K79" s="114">
        <v>16560</v>
      </c>
    </row>
    <row r="80" spans="1:11" hidden="1">
      <c r="A80">
        <v>2030</v>
      </c>
      <c r="B80">
        <v>7</v>
      </c>
      <c r="D80">
        <v>203007</v>
      </c>
      <c r="E80" t="s">
        <v>536</v>
      </c>
      <c r="F80" t="s">
        <v>33</v>
      </c>
      <c r="G80" s="114">
        <v>390.59779614325072</v>
      </c>
      <c r="H80" s="114">
        <v>1295.5997210599721</v>
      </c>
      <c r="I80" s="114">
        <v>93403.598687268197</v>
      </c>
      <c r="J80" s="114">
        <v>9750</v>
      </c>
      <c r="K80" s="114">
        <v>16560</v>
      </c>
    </row>
    <row r="81" spans="1:11" hidden="1">
      <c r="A81">
        <v>2030</v>
      </c>
      <c r="B81">
        <v>8</v>
      </c>
      <c r="D81">
        <v>203008</v>
      </c>
      <c r="E81" t="s">
        <v>536</v>
      </c>
      <c r="F81" t="s">
        <v>33</v>
      </c>
      <c r="G81" s="114">
        <v>390.59779614325072</v>
      </c>
      <c r="H81" s="114">
        <v>1295.5997210599721</v>
      </c>
      <c r="I81" s="114">
        <v>93403.598687268197</v>
      </c>
      <c r="J81" s="114">
        <v>9750</v>
      </c>
      <c r="K81" s="114">
        <v>16560</v>
      </c>
    </row>
    <row r="82" spans="1:11" hidden="1">
      <c r="A82">
        <v>2030</v>
      </c>
      <c r="B82">
        <v>9</v>
      </c>
      <c r="D82">
        <v>203009</v>
      </c>
      <c r="E82" t="s">
        <v>536</v>
      </c>
      <c r="F82" t="s">
        <v>33</v>
      </c>
      <c r="G82" s="114">
        <v>390.59779614325072</v>
      </c>
      <c r="H82" s="114">
        <v>1295.5997210599721</v>
      </c>
      <c r="I82" s="114">
        <v>93403.598687268197</v>
      </c>
      <c r="J82" s="114">
        <v>9750</v>
      </c>
      <c r="K82" s="114">
        <v>16560</v>
      </c>
    </row>
    <row r="83" spans="1:11" hidden="1">
      <c r="A83">
        <v>2030</v>
      </c>
      <c r="B83">
        <v>10</v>
      </c>
      <c r="D83">
        <v>203010</v>
      </c>
      <c r="E83" t="s">
        <v>535</v>
      </c>
      <c r="F83" t="s">
        <v>33</v>
      </c>
      <c r="G83" s="114">
        <v>390.59779614325072</v>
      </c>
      <c r="H83" s="114">
        <v>1295.5997210599721</v>
      </c>
      <c r="I83" s="114">
        <v>93403.598687268197</v>
      </c>
      <c r="J83" s="114">
        <v>9750</v>
      </c>
      <c r="K83" s="114">
        <v>16560</v>
      </c>
    </row>
    <row r="84" spans="1:11" hidden="1">
      <c r="A84">
        <v>2030</v>
      </c>
      <c r="B84">
        <v>11</v>
      </c>
      <c r="D84">
        <v>203011</v>
      </c>
      <c r="E84" t="s">
        <v>535</v>
      </c>
      <c r="F84" t="s">
        <v>33</v>
      </c>
      <c r="G84" s="114">
        <v>390.59779614325072</v>
      </c>
      <c r="H84" s="114">
        <v>1295.5997210599721</v>
      </c>
      <c r="I84" s="114">
        <v>93421.67058864038</v>
      </c>
      <c r="J84" s="114">
        <v>9750</v>
      </c>
      <c r="K84" s="114">
        <v>16560</v>
      </c>
    </row>
    <row r="85" spans="1:11" hidden="1">
      <c r="A85">
        <v>2030</v>
      </c>
      <c r="B85">
        <v>12</v>
      </c>
      <c r="D85">
        <v>203012</v>
      </c>
      <c r="E85" t="s">
        <v>535</v>
      </c>
      <c r="F85" t="s">
        <v>33</v>
      </c>
      <c r="G85" s="114">
        <v>390.59779614325072</v>
      </c>
      <c r="H85" s="114">
        <v>1295.5997210599721</v>
      </c>
      <c r="I85" s="114">
        <v>93439.742490012562</v>
      </c>
      <c r="J85" s="114">
        <v>9750</v>
      </c>
      <c r="K85" s="114">
        <v>16560</v>
      </c>
    </row>
    <row r="86" spans="1:11" hidden="1">
      <c r="A86">
        <v>2031</v>
      </c>
      <c r="B86">
        <v>1</v>
      </c>
      <c r="D86">
        <v>203101</v>
      </c>
      <c r="E86" t="s">
        <v>535</v>
      </c>
      <c r="F86" t="s">
        <v>33</v>
      </c>
      <c r="G86" s="114">
        <v>390.59779614325072</v>
      </c>
      <c r="H86" s="114">
        <v>1295.5997210599721</v>
      </c>
      <c r="I86" s="114">
        <v>93457.814391384745</v>
      </c>
      <c r="J86" s="114">
        <v>9750</v>
      </c>
      <c r="K86" s="114">
        <v>16560</v>
      </c>
    </row>
    <row r="87" spans="1:11" hidden="1">
      <c r="A87">
        <v>2031</v>
      </c>
      <c r="B87">
        <v>2</v>
      </c>
      <c r="D87">
        <v>203102</v>
      </c>
      <c r="E87" t="s">
        <v>535</v>
      </c>
      <c r="F87" t="s">
        <v>33</v>
      </c>
      <c r="G87" s="114">
        <v>390.59779614325072</v>
      </c>
      <c r="H87" s="114">
        <v>1295.5997210599721</v>
      </c>
      <c r="I87" s="114">
        <v>93475.886292756928</v>
      </c>
      <c r="J87" s="114">
        <v>9750</v>
      </c>
      <c r="K87" s="114">
        <v>16560</v>
      </c>
    </row>
    <row r="88" spans="1:11" hidden="1">
      <c r="A88">
        <v>2031</v>
      </c>
      <c r="B88">
        <v>3</v>
      </c>
      <c r="D88">
        <v>203103</v>
      </c>
      <c r="E88" t="s">
        <v>535</v>
      </c>
      <c r="F88" t="s">
        <v>33</v>
      </c>
      <c r="G88" s="114">
        <v>390.59779614325072</v>
      </c>
      <c r="H88" s="114">
        <v>1295.5997210599721</v>
      </c>
      <c r="I88" s="114">
        <v>93493.958194129111</v>
      </c>
      <c r="J88" s="114">
        <v>9750</v>
      </c>
      <c r="K88" s="114">
        <v>16560</v>
      </c>
    </row>
    <row r="89" spans="1:11" hidden="1">
      <c r="A89">
        <v>2031</v>
      </c>
      <c r="B89">
        <v>4</v>
      </c>
      <c r="D89">
        <v>203104</v>
      </c>
      <c r="E89" t="s">
        <v>535</v>
      </c>
      <c r="F89" t="s">
        <v>33</v>
      </c>
      <c r="G89" s="114">
        <v>390.59779614325072</v>
      </c>
      <c r="H89" s="114">
        <v>1295.5997210599721</v>
      </c>
      <c r="I89" s="114">
        <v>93512.030095501279</v>
      </c>
      <c r="J89" s="114">
        <v>9750</v>
      </c>
      <c r="K89" s="114">
        <v>16560</v>
      </c>
    </row>
    <row r="90" spans="1:11" hidden="1">
      <c r="A90">
        <v>2031</v>
      </c>
      <c r="B90">
        <v>5</v>
      </c>
      <c r="D90">
        <v>203105</v>
      </c>
      <c r="E90" t="s">
        <v>536</v>
      </c>
      <c r="F90" t="s">
        <v>33</v>
      </c>
      <c r="G90" s="114">
        <v>390.59779614325072</v>
      </c>
      <c r="H90" s="114">
        <v>1295.5997210599721</v>
      </c>
      <c r="I90" s="114">
        <v>93530.101996873462</v>
      </c>
      <c r="J90" s="114">
        <v>9750</v>
      </c>
      <c r="K90" s="114">
        <v>16560</v>
      </c>
    </row>
    <row r="91" spans="1:11" hidden="1">
      <c r="A91">
        <v>2031</v>
      </c>
      <c r="B91">
        <v>6</v>
      </c>
      <c r="D91">
        <v>203106</v>
      </c>
      <c r="E91" t="s">
        <v>536</v>
      </c>
      <c r="F91" t="s">
        <v>33</v>
      </c>
      <c r="G91" s="114">
        <v>390.59779614325072</v>
      </c>
      <c r="H91" s="114">
        <v>1295.5997210599721</v>
      </c>
      <c r="I91" s="114">
        <v>93548.173898245645</v>
      </c>
      <c r="J91" s="114">
        <v>9750</v>
      </c>
      <c r="K91" s="114">
        <v>16560</v>
      </c>
    </row>
    <row r="92" spans="1:11" hidden="1">
      <c r="A92">
        <v>2031</v>
      </c>
      <c r="B92">
        <v>7</v>
      </c>
      <c r="D92">
        <v>203107</v>
      </c>
      <c r="E92" t="s">
        <v>536</v>
      </c>
      <c r="F92" t="s">
        <v>33</v>
      </c>
      <c r="G92" s="114">
        <v>390.59779614325072</v>
      </c>
      <c r="H92" s="114">
        <v>1295.5997210599721</v>
      </c>
      <c r="I92" s="114">
        <v>93566.245799617827</v>
      </c>
      <c r="J92" s="114">
        <v>9750</v>
      </c>
      <c r="K92" s="114">
        <v>16560</v>
      </c>
    </row>
    <row r="93" spans="1:11" hidden="1">
      <c r="A93">
        <v>2031</v>
      </c>
      <c r="B93">
        <v>8</v>
      </c>
      <c r="D93">
        <v>203108</v>
      </c>
      <c r="E93" t="s">
        <v>536</v>
      </c>
      <c r="F93" t="s">
        <v>33</v>
      </c>
      <c r="G93" s="114">
        <v>390.59779614325072</v>
      </c>
      <c r="H93" s="114">
        <v>1295.5997210599721</v>
      </c>
      <c r="I93" s="114">
        <v>93566.245799617827</v>
      </c>
      <c r="J93" s="114">
        <v>9750</v>
      </c>
      <c r="K93" s="114">
        <v>16560</v>
      </c>
    </row>
    <row r="94" spans="1:11" hidden="1">
      <c r="A94">
        <v>2031</v>
      </c>
      <c r="B94">
        <v>9</v>
      </c>
      <c r="D94">
        <v>203109</v>
      </c>
      <c r="E94" t="s">
        <v>536</v>
      </c>
      <c r="F94" t="s">
        <v>33</v>
      </c>
      <c r="G94" s="114">
        <v>390.59779614325072</v>
      </c>
      <c r="H94" s="114">
        <v>1295.5997210599721</v>
      </c>
      <c r="I94" s="114">
        <v>93566.245799617827</v>
      </c>
      <c r="J94" s="114">
        <v>9750</v>
      </c>
      <c r="K94" s="114">
        <v>16560</v>
      </c>
    </row>
    <row r="95" spans="1:11" hidden="1">
      <c r="A95">
        <v>2031</v>
      </c>
      <c r="B95">
        <v>10</v>
      </c>
      <c r="D95">
        <v>203110</v>
      </c>
      <c r="E95" t="s">
        <v>535</v>
      </c>
      <c r="F95" t="s">
        <v>33</v>
      </c>
      <c r="G95" s="114">
        <v>390.59779614325072</v>
      </c>
      <c r="H95" s="114">
        <v>1295.5997210599721</v>
      </c>
      <c r="I95" s="114">
        <v>93566.245799617827</v>
      </c>
      <c r="J95" s="114">
        <v>9750</v>
      </c>
      <c r="K95" s="114">
        <v>16560</v>
      </c>
    </row>
    <row r="96" spans="1:11" hidden="1">
      <c r="A96">
        <v>2031</v>
      </c>
      <c r="B96">
        <v>11</v>
      </c>
      <c r="D96">
        <v>203111</v>
      </c>
      <c r="E96" t="s">
        <v>535</v>
      </c>
      <c r="F96" t="s">
        <v>33</v>
      </c>
      <c r="G96" s="114">
        <v>390.59779614325072</v>
      </c>
      <c r="H96" s="114">
        <v>1295.5997210599721</v>
      </c>
      <c r="I96" s="114">
        <v>93576.216266783405</v>
      </c>
      <c r="J96" s="114">
        <v>9750</v>
      </c>
      <c r="K96" s="114">
        <v>16560</v>
      </c>
    </row>
    <row r="97" spans="1:11" hidden="1">
      <c r="A97">
        <v>2031</v>
      </c>
      <c r="B97">
        <v>12</v>
      </c>
      <c r="D97">
        <v>203112</v>
      </c>
      <c r="E97" t="s">
        <v>535</v>
      </c>
      <c r="F97" t="s">
        <v>33</v>
      </c>
      <c r="G97" s="114">
        <v>390.59779614325072</v>
      </c>
      <c r="H97" s="114">
        <v>1295.5997210599721</v>
      </c>
      <c r="I97" s="114">
        <v>93586.186733948984</v>
      </c>
      <c r="J97" s="114">
        <v>9750</v>
      </c>
      <c r="K97" s="114">
        <v>16560</v>
      </c>
    </row>
    <row r="98" spans="1:11" hidden="1">
      <c r="A98">
        <v>2032</v>
      </c>
      <c r="B98">
        <v>1</v>
      </c>
      <c r="D98">
        <v>203201</v>
      </c>
      <c r="E98" t="s">
        <v>535</v>
      </c>
      <c r="F98" t="s">
        <v>33</v>
      </c>
      <c r="G98" s="114">
        <v>390.59779614325072</v>
      </c>
      <c r="H98" s="114">
        <v>1295.5997210599721</v>
      </c>
      <c r="I98" s="114">
        <v>93596.157201114562</v>
      </c>
      <c r="J98" s="114">
        <v>9750</v>
      </c>
      <c r="K98" s="114">
        <v>16560</v>
      </c>
    </row>
    <row r="99" spans="1:11" hidden="1">
      <c r="A99">
        <v>2032</v>
      </c>
      <c r="B99">
        <v>2</v>
      </c>
      <c r="D99">
        <v>203202</v>
      </c>
      <c r="E99" t="s">
        <v>535</v>
      </c>
      <c r="F99" t="s">
        <v>33</v>
      </c>
      <c r="G99" s="114">
        <v>390.59779614325072</v>
      </c>
      <c r="H99" s="114">
        <v>1295.5997210599721</v>
      </c>
      <c r="I99" s="114">
        <v>93606.12766828014</v>
      </c>
      <c r="J99" s="114">
        <v>9750</v>
      </c>
      <c r="K99" s="114">
        <v>16560</v>
      </c>
    </row>
    <row r="100" spans="1:11" hidden="1">
      <c r="A100">
        <v>2032</v>
      </c>
      <c r="B100">
        <v>3</v>
      </c>
      <c r="D100">
        <v>203203</v>
      </c>
      <c r="E100" t="s">
        <v>535</v>
      </c>
      <c r="F100" t="s">
        <v>33</v>
      </c>
      <c r="G100" s="114">
        <v>390.59779614325072</v>
      </c>
      <c r="H100" s="114">
        <v>1295.5997210599721</v>
      </c>
      <c r="I100" s="114">
        <v>93616.098135445718</v>
      </c>
      <c r="J100" s="114">
        <v>9750</v>
      </c>
      <c r="K100" s="114">
        <v>16560</v>
      </c>
    </row>
    <row r="101" spans="1:11" hidden="1">
      <c r="A101">
        <v>2032</v>
      </c>
      <c r="B101">
        <v>4</v>
      </c>
      <c r="D101">
        <v>203204</v>
      </c>
      <c r="E101" t="s">
        <v>535</v>
      </c>
      <c r="F101" t="s">
        <v>33</v>
      </c>
      <c r="G101" s="114">
        <v>390.59779614325072</v>
      </c>
      <c r="H101" s="114">
        <v>1295.5997210599721</v>
      </c>
      <c r="I101" s="114">
        <v>93626.068602611296</v>
      </c>
      <c r="J101" s="114">
        <v>9750</v>
      </c>
      <c r="K101" s="114">
        <v>16560</v>
      </c>
    </row>
    <row r="102" spans="1:11" hidden="1">
      <c r="A102">
        <v>2032</v>
      </c>
      <c r="B102">
        <v>5</v>
      </c>
      <c r="D102">
        <v>203205</v>
      </c>
      <c r="E102" t="s">
        <v>536</v>
      </c>
      <c r="F102" t="s">
        <v>33</v>
      </c>
      <c r="G102" s="114">
        <v>390.59779614325072</v>
      </c>
      <c r="H102" s="114">
        <v>1295.5997210599721</v>
      </c>
      <c r="I102" s="114">
        <v>93636.039069776889</v>
      </c>
      <c r="J102" s="114">
        <v>9750</v>
      </c>
      <c r="K102" s="114">
        <v>16560</v>
      </c>
    </row>
    <row r="103" spans="1:11" hidden="1">
      <c r="A103">
        <v>2032</v>
      </c>
      <c r="B103">
        <v>6</v>
      </c>
      <c r="D103">
        <v>203206</v>
      </c>
      <c r="E103" t="s">
        <v>536</v>
      </c>
      <c r="F103" t="s">
        <v>33</v>
      </c>
      <c r="G103" s="114">
        <v>390.59779614325072</v>
      </c>
      <c r="H103" s="114">
        <v>1295.5997210599721</v>
      </c>
      <c r="I103" s="114">
        <v>93646.009536942467</v>
      </c>
      <c r="J103" s="114">
        <v>9750</v>
      </c>
      <c r="K103" s="114">
        <v>16560</v>
      </c>
    </row>
    <row r="104" spans="1:11" hidden="1">
      <c r="A104">
        <v>2032</v>
      </c>
      <c r="B104">
        <v>7</v>
      </c>
      <c r="D104">
        <v>203207</v>
      </c>
      <c r="E104" t="s">
        <v>536</v>
      </c>
      <c r="F104" t="s">
        <v>33</v>
      </c>
      <c r="G104" s="114">
        <v>390.59779614325072</v>
      </c>
      <c r="H104" s="114">
        <v>1295.5997210599721</v>
      </c>
      <c r="I104" s="114">
        <v>93655.98000410806</v>
      </c>
      <c r="J104" s="114">
        <v>9750</v>
      </c>
      <c r="K104" s="114">
        <v>16560</v>
      </c>
    </row>
    <row r="105" spans="1:11" hidden="1">
      <c r="A105">
        <v>2032</v>
      </c>
      <c r="B105">
        <v>8</v>
      </c>
      <c r="D105">
        <v>203208</v>
      </c>
      <c r="E105" t="s">
        <v>536</v>
      </c>
      <c r="F105" t="s">
        <v>33</v>
      </c>
      <c r="G105" s="114">
        <v>390.59779614325072</v>
      </c>
      <c r="H105" s="114">
        <v>1295.5997210599721</v>
      </c>
      <c r="I105" s="114">
        <v>93655.98000410806</v>
      </c>
      <c r="J105" s="114">
        <v>9750</v>
      </c>
      <c r="K105" s="114">
        <v>16560</v>
      </c>
    </row>
    <row r="106" spans="1:11" hidden="1">
      <c r="A106">
        <v>2032</v>
      </c>
      <c r="B106">
        <v>9</v>
      </c>
      <c r="D106">
        <v>203209</v>
      </c>
      <c r="E106" t="s">
        <v>536</v>
      </c>
      <c r="F106" t="s">
        <v>33</v>
      </c>
      <c r="G106" s="114">
        <v>390.59779614325072</v>
      </c>
      <c r="H106" s="114">
        <v>1295.5997210599721</v>
      </c>
      <c r="I106" s="114">
        <v>93655.98000410806</v>
      </c>
      <c r="J106" s="114">
        <v>9750</v>
      </c>
      <c r="K106" s="114">
        <v>16560</v>
      </c>
    </row>
    <row r="107" spans="1:11" hidden="1">
      <c r="A107">
        <v>2032</v>
      </c>
      <c r="B107">
        <v>10</v>
      </c>
      <c r="D107">
        <v>203210</v>
      </c>
      <c r="E107" t="s">
        <v>535</v>
      </c>
      <c r="F107" t="s">
        <v>33</v>
      </c>
      <c r="G107" s="114">
        <v>390.59779614325072</v>
      </c>
      <c r="H107" s="114">
        <v>1295.5997210599721</v>
      </c>
      <c r="I107" s="114">
        <v>93655.98000410806</v>
      </c>
      <c r="J107" s="114">
        <v>9750</v>
      </c>
      <c r="K107" s="114">
        <v>16560</v>
      </c>
    </row>
    <row r="108" spans="1:11" hidden="1">
      <c r="A108">
        <v>2032</v>
      </c>
      <c r="B108">
        <v>11</v>
      </c>
      <c r="D108">
        <v>203211</v>
      </c>
      <c r="E108" t="s">
        <v>535</v>
      </c>
      <c r="F108" t="s">
        <v>33</v>
      </c>
      <c r="G108" s="114">
        <v>390.59779614325072</v>
      </c>
      <c r="H108" s="114">
        <v>1295.5997210599721</v>
      </c>
      <c r="I108" s="114">
        <v>93663.638661434219</v>
      </c>
      <c r="J108" s="114">
        <v>9750</v>
      </c>
      <c r="K108" s="114">
        <v>16560</v>
      </c>
    </row>
    <row r="109" spans="1:11" hidden="1">
      <c r="A109">
        <v>2032</v>
      </c>
      <c r="B109">
        <v>12</v>
      </c>
      <c r="D109">
        <v>203212</v>
      </c>
      <c r="E109" t="s">
        <v>535</v>
      </c>
      <c r="F109" t="s">
        <v>33</v>
      </c>
      <c r="G109" s="114">
        <v>390.59779614325072</v>
      </c>
      <c r="H109" s="114">
        <v>1295.5997210599721</v>
      </c>
      <c r="I109" s="114">
        <v>93671.297318760364</v>
      </c>
      <c r="J109" s="114">
        <v>9750</v>
      </c>
      <c r="K109" s="114">
        <v>16560</v>
      </c>
    </row>
    <row r="110" spans="1:11" hidden="1">
      <c r="A110">
        <v>2033</v>
      </c>
      <c r="B110">
        <v>1</v>
      </c>
      <c r="D110">
        <v>203301</v>
      </c>
      <c r="E110" t="s">
        <v>535</v>
      </c>
      <c r="F110" t="s">
        <v>33</v>
      </c>
      <c r="G110" s="114">
        <v>390.59779614325072</v>
      </c>
      <c r="H110" s="114">
        <v>1295.5997210599721</v>
      </c>
      <c r="I110" s="114">
        <v>93678.955976086523</v>
      </c>
      <c r="J110" s="114">
        <v>9750</v>
      </c>
      <c r="K110" s="114">
        <v>16560</v>
      </c>
    </row>
    <row r="111" spans="1:11" hidden="1">
      <c r="A111">
        <v>2033</v>
      </c>
      <c r="B111">
        <v>2</v>
      </c>
      <c r="D111">
        <v>203302</v>
      </c>
      <c r="E111" t="s">
        <v>535</v>
      </c>
      <c r="F111" t="s">
        <v>33</v>
      </c>
      <c r="G111" s="114">
        <v>390.59779614325072</v>
      </c>
      <c r="H111" s="114">
        <v>1295.5997210599721</v>
      </c>
      <c r="I111" s="114">
        <v>93686.614633412668</v>
      </c>
      <c r="J111" s="114">
        <v>9750</v>
      </c>
      <c r="K111" s="114">
        <v>16560</v>
      </c>
    </row>
    <row r="112" spans="1:11" hidden="1">
      <c r="A112">
        <v>2033</v>
      </c>
      <c r="B112">
        <v>3</v>
      </c>
      <c r="D112">
        <v>203303</v>
      </c>
      <c r="E112" t="s">
        <v>535</v>
      </c>
      <c r="F112" t="s">
        <v>33</v>
      </c>
      <c r="G112" s="114">
        <v>390.59779614325072</v>
      </c>
      <c r="H112" s="114">
        <v>1295.5997210599721</v>
      </c>
      <c r="I112" s="114">
        <v>93694.273290738827</v>
      </c>
      <c r="J112" s="114">
        <v>9750</v>
      </c>
      <c r="K112" s="114">
        <v>16560</v>
      </c>
    </row>
    <row r="113" spans="1:11" hidden="1">
      <c r="A113">
        <v>2033</v>
      </c>
      <c r="B113">
        <v>4</v>
      </c>
      <c r="D113">
        <v>203304</v>
      </c>
      <c r="E113" t="s">
        <v>535</v>
      </c>
      <c r="F113" t="s">
        <v>33</v>
      </c>
      <c r="G113" s="114">
        <v>390.59779614325072</v>
      </c>
      <c r="H113" s="114">
        <v>1295.5997210599721</v>
      </c>
      <c r="I113" s="114">
        <v>93701.931948064986</v>
      </c>
      <c r="J113" s="114">
        <v>9750</v>
      </c>
      <c r="K113" s="114">
        <v>16560</v>
      </c>
    </row>
    <row r="114" spans="1:11" hidden="1">
      <c r="A114">
        <v>2033</v>
      </c>
      <c r="B114">
        <v>5</v>
      </c>
      <c r="D114">
        <v>203305</v>
      </c>
      <c r="E114" t="s">
        <v>536</v>
      </c>
      <c r="F114" t="s">
        <v>33</v>
      </c>
      <c r="G114" s="114">
        <v>390.59779614325072</v>
      </c>
      <c r="H114" s="114">
        <v>1295.5997210599721</v>
      </c>
      <c r="I114" s="114">
        <v>93709.590605391131</v>
      </c>
      <c r="J114" s="114">
        <v>9750</v>
      </c>
      <c r="K114" s="114">
        <v>16560</v>
      </c>
    </row>
    <row r="115" spans="1:11" hidden="1">
      <c r="A115">
        <v>2033</v>
      </c>
      <c r="B115">
        <v>6</v>
      </c>
      <c r="D115">
        <v>203306</v>
      </c>
      <c r="E115" t="s">
        <v>536</v>
      </c>
      <c r="F115" t="s">
        <v>33</v>
      </c>
      <c r="G115" s="114">
        <v>390.59779614325072</v>
      </c>
      <c r="H115" s="114">
        <v>1295.5997210599721</v>
      </c>
      <c r="I115" s="114">
        <v>93717.249262717291</v>
      </c>
      <c r="J115" s="114">
        <v>9750</v>
      </c>
      <c r="K115" s="114">
        <v>16560</v>
      </c>
    </row>
    <row r="116" spans="1:11" hidden="1">
      <c r="A116">
        <v>2033</v>
      </c>
      <c r="B116">
        <v>7</v>
      </c>
      <c r="D116">
        <v>203307</v>
      </c>
      <c r="E116" t="s">
        <v>536</v>
      </c>
      <c r="F116" t="s">
        <v>33</v>
      </c>
      <c r="G116" s="114">
        <v>390.59779614325072</v>
      </c>
      <c r="H116" s="114">
        <v>1295.5997210599721</v>
      </c>
      <c r="I116" s="114">
        <v>93724.907920043435</v>
      </c>
      <c r="J116" s="114">
        <v>9750</v>
      </c>
      <c r="K116" s="114">
        <v>16560</v>
      </c>
    </row>
    <row r="117" spans="1:11" hidden="1">
      <c r="A117">
        <v>2033</v>
      </c>
      <c r="B117">
        <v>8</v>
      </c>
      <c r="D117">
        <v>203308</v>
      </c>
      <c r="E117" t="s">
        <v>536</v>
      </c>
      <c r="F117" t="s">
        <v>33</v>
      </c>
      <c r="G117" s="114">
        <v>390.59779614325072</v>
      </c>
      <c r="H117" s="114">
        <v>1295.5997210599721</v>
      </c>
      <c r="I117" s="114">
        <v>93724.907920043435</v>
      </c>
      <c r="J117" s="114">
        <v>9750</v>
      </c>
      <c r="K117" s="114">
        <v>16560</v>
      </c>
    </row>
    <row r="118" spans="1:11" hidden="1">
      <c r="A118">
        <v>2033</v>
      </c>
      <c r="B118">
        <v>9</v>
      </c>
      <c r="D118">
        <v>203309</v>
      </c>
      <c r="E118" t="s">
        <v>536</v>
      </c>
      <c r="F118" t="s">
        <v>33</v>
      </c>
      <c r="G118" s="114">
        <v>390.59779614325072</v>
      </c>
      <c r="H118" s="114">
        <v>1295.5997210599721</v>
      </c>
      <c r="I118" s="114">
        <v>93724.907920043435</v>
      </c>
      <c r="J118" s="114">
        <v>9750</v>
      </c>
      <c r="K118" s="114">
        <v>16560</v>
      </c>
    </row>
    <row r="119" spans="1:11" hidden="1">
      <c r="A119">
        <v>2033</v>
      </c>
      <c r="B119">
        <v>10</v>
      </c>
      <c r="D119">
        <v>203310</v>
      </c>
      <c r="E119" t="s">
        <v>535</v>
      </c>
      <c r="F119" t="s">
        <v>33</v>
      </c>
      <c r="G119" s="114">
        <v>390.59779614325072</v>
      </c>
      <c r="H119" s="114">
        <v>1295.5997210599721</v>
      </c>
      <c r="I119" s="114">
        <v>93724.907920043435</v>
      </c>
      <c r="J119" s="114">
        <v>9750</v>
      </c>
      <c r="K119" s="114">
        <v>16560</v>
      </c>
    </row>
    <row r="120" spans="1:11" hidden="1">
      <c r="A120">
        <v>2033</v>
      </c>
      <c r="B120">
        <v>11</v>
      </c>
      <c r="D120">
        <v>203311</v>
      </c>
      <c r="E120" t="s">
        <v>535</v>
      </c>
      <c r="F120" t="s">
        <v>33</v>
      </c>
      <c r="G120" s="114">
        <v>390.59779614325072</v>
      </c>
      <c r="H120" s="114">
        <v>1295.5997210599721</v>
      </c>
      <c r="I120" s="114">
        <v>93726.284544903479</v>
      </c>
      <c r="J120" s="114">
        <v>9750</v>
      </c>
      <c r="K120" s="114">
        <v>16560</v>
      </c>
    </row>
    <row r="121" spans="1:11" hidden="1">
      <c r="A121">
        <v>2033</v>
      </c>
      <c r="B121">
        <v>12</v>
      </c>
      <c r="D121">
        <v>203312</v>
      </c>
      <c r="E121" t="s">
        <v>535</v>
      </c>
      <c r="F121" t="s">
        <v>33</v>
      </c>
      <c r="G121" s="114">
        <v>390.59779614325072</v>
      </c>
      <c r="H121" s="114">
        <v>1295.5997210599721</v>
      </c>
      <c r="I121" s="114">
        <v>93727.661169763509</v>
      </c>
      <c r="J121" s="114">
        <v>9750</v>
      </c>
      <c r="K121" s="114">
        <v>16560</v>
      </c>
    </row>
    <row r="122" spans="1:11" hidden="1">
      <c r="A122">
        <v>2034</v>
      </c>
      <c r="B122">
        <v>1</v>
      </c>
      <c r="D122">
        <v>203401</v>
      </c>
      <c r="E122" t="s">
        <v>535</v>
      </c>
      <c r="F122" t="s">
        <v>33</v>
      </c>
      <c r="G122" s="114">
        <v>390.59779614325072</v>
      </c>
      <c r="H122" s="114">
        <v>1295.5997210599721</v>
      </c>
      <c r="I122" s="114">
        <v>93729.037794623553</v>
      </c>
      <c r="J122" s="114">
        <v>9750</v>
      </c>
      <c r="K122" s="114">
        <v>16560</v>
      </c>
    </row>
    <row r="123" spans="1:11" hidden="1">
      <c r="A123">
        <v>2034</v>
      </c>
      <c r="B123">
        <v>2</v>
      </c>
      <c r="D123">
        <v>203402</v>
      </c>
      <c r="E123" t="s">
        <v>535</v>
      </c>
      <c r="F123" t="s">
        <v>33</v>
      </c>
      <c r="G123" s="114">
        <v>390.59779614325072</v>
      </c>
      <c r="H123" s="114">
        <v>1295.5997210599721</v>
      </c>
      <c r="I123" s="114">
        <v>93730.414419483583</v>
      </c>
      <c r="J123" s="114">
        <v>9750</v>
      </c>
      <c r="K123" s="114">
        <v>16560</v>
      </c>
    </row>
    <row r="124" spans="1:11" hidden="1">
      <c r="A124">
        <v>2034</v>
      </c>
      <c r="B124">
        <v>3</v>
      </c>
      <c r="D124">
        <v>203403</v>
      </c>
      <c r="E124" t="s">
        <v>535</v>
      </c>
      <c r="F124" t="s">
        <v>33</v>
      </c>
      <c r="G124" s="114">
        <v>390.59779614325072</v>
      </c>
      <c r="H124" s="114">
        <v>1295.5997210599721</v>
      </c>
      <c r="I124" s="114">
        <v>93731.791044343627</v>
      </c>
      <c r="J124" s="114">
        <v>9750</v>
      </c>
      <c r="K124" s="114">
        <v>16560</v>
      </c>
    </row>
    <row r="125" spans="1:11" hidden="1">
      <c r="A125">
        <v>2034</v>
      </c>
      <c r="B125">
        <v>4</v>
      </c>
      <c r="D125">
        <v>203404</v>
      </c>
      <c r="E125" t="s">
        <v>535</v>
      </c>
      <c r="F125" t="s">
        <v>33</v>
      </c>
      <c r="G125" s="114">
        <v>390.59779614325072</v>
      </c>
      <c r="H125" s="114">
        <v>1295.5997210599721</v>
      </c>
      <c r="I125" s="114">
        <v>93733.167669203656</v>
      </c>
      <c r="J125" s="114">
        <v>9750</v>
      </c>
      <c r="K125" s="114">
        <v>16560</v>
      </c>
    </row>
    <row r="126" spans="1:11" hidden="1">
      <c r="A126">
        <v>2034</v>
      </c>
      <c r="B126">
        <v>5</v>
      </c>
      <c r="D126">
        <v>203405</v>
      </c>
      <c r="E126" t="s">
        <v>536</v>
      </c>
      <c r="F126" t="s">
        <v>33</v>
      </c>
      <c r="G126" s="114">
        <v>390.59779614325072</v>
      </c>
      <c r="H126" s="114">
        <v>1295.5997210599721</v>
      </c>
      <c r="I126" s="114">
        <v>93734.544294063715</v>
      </c>
      <c r="J126" s="114">
        <v>9750</v>
      </c>
      <c r="K126" s="114">
        <v>16560</v>
      </c>
    </row>
    <row r="127" spans="1:11" hidden="1">
      <c r="A127">
        <v>2034</v>
      </c>
      <c r="B127">
        <v>6</v>
      </c>
      <c r="D127">
        <v>203406</v>
      </c>
      <c r="E127" t="s">
        <v>536</v>
      </c>
      <c r="F127" t="s">
        <v>33</v>
      </c>
      <c r="G127" s="114">
        <v>390.59779614325072</v>
      </c>
      <c r="H127" s="114">
        <v>1295.5997210599721</v>
      </c>
      <c r="I127" s="114">
        <v>93735.920918923744</v>
      </c>
      <c r="J127" s="114">
        <v>9750</v>
      </c>
      <c r="K127" s="114">
        <v>16560</v>
      </c>
    </row>
    <row r="128" spans="1:11" hidden="1">
      <c r="A128">
        <v>2034</v>
      </c>
      <c r="B128">
        <v>7</v>
      </c>
      <c r="D128">
        <v>203407</v>
      </c>
      <c r="E128" t="s">
        <v>536</v>
      </c>
      <c r="F128" t="s">
        <v>33</v>
      </c>
      <c r="G128" s="114">
        <v>390.59779614325072</v>
      </c>
      <c r="H128" s="114">
        <v>1295.5997210599721</v>
      </c>
      <c r="I128" s="114">
        <v>93737.297543783789</v>
      </c>
      <c r="J128" s="114">
        <v>9750</v>
      </c>
      <c r="K128" s="114">
        <v>16560</v>
      </c>
    </row>
    <row r="129" spans="1:11" hidden="1">
      <c r="A129">
        <v>2034</v>
      </c>
      <c r="B129">
        <v>8</v>
      </c>
      <c r="D129">
        <v>203408</v>
      </c>
      <c r="E129" t="s">
        <v>536</v>
      </c>
      <c r="F129" t="s">
        <v>33</v>
      </c>
      <c r="G129" s="114">
        <v>390.59779614325072</v>
      </c>
      <c r="H129" s="114">
        <v>1295.5997210599721</v>
      </c>
      <c r="I129" s="114">
        <v>93737.297543783789</v>
      </c>
      <c r="J129" s="114">
        <v>9750</v>
      </c>
      <c r="K129" s="114">
        <v>16560</v>
      </c>
    </row>
    <row r="130" spans="1:11" hidden="1">
      <c r="A130">
        <v>2034</v>
      </c>
      <c r="B130">
        <v>9</v>
      </c>
      <c r="D130">
        <v>203409</v>
      </c>
      <c r="E130" t="s">
        <v>536</v>
      </c>
      <c r="F130" t="s">
        <v>33</v>
      </c>
      <c r="G130" s="114">
        <v>390.59779614325072</v>
      </c>
      <c r="H130" s="114">
        <v>1295.5997210599721</v>
      </c>
      <c r="I130" s="114">
        <v>93737.297543783789</v>
      </c>
      <c r="J130" s="114">
        <v>9750</v>
      </c>
      <c r="K130" s="114">
        <v>16560</v>
      </c>
    </row>
    <row r="131" spans="1:11" hidden="1">
      <c r="A131">
        <v>2034</v>
      </c>
      <c r="B131">
        <v>10</v>
      </c>
      <c r="D131">
        <v>203410</v>
      </c>
      <c r="E131" t="s">
        <v>535</v>
      </c>
      <c r="F131" t="s">
        <v>33</v>
      </c>
      <c r="G131" s="114">
        <v>390.59779614325072</v>
      </c>
      <c r="H131" s="114">
        <v>1295.5997210599721</v>
      </c>
      <c r="I131" s="114">
        <v>93737.297543783789</v>
      </c>
      <c r="J131" s="114">
        <v>9750</v>
      </c>
      <c r="K131" s="114">
        <v>16560</v>
      </c>
    </row>
    <row r="132" spans="1:11" hidden="1">
      <c r="A132">
        <v>2034</v>
      </c>
      <c r="B132">
        <v>11</v>
      </c>
      <c r="D132">
        <v>203411</v>
      </c>
      <c r="E132" t="s">
        <v>535</v>
      </c>
      <c r="F132" t="s">
        <v>33</v>
      </c>
      <c r="G132" s="114">
        <v>390.59779614325072</v>
      </c>
      <c r="H132" s="114">
        <v>1295.5997210599721</v>
      </c>
      <c r="I132" s="114">
        <v>93737.297543783789</v>
      </c>
      <c r="J132" s="114">
        <v>9750</v>
      </c>
      <c r="K132" s="114">
        <v>16560</v>
      </c>
    </row>
    <row r="133" spans="1:11" hidden="1">
      <c r="A133">
        <v>2034</v>
      </c>
      <c r="B133">
        <v>12</v>
      </c>
      <c r="D133">
        <v>203412</v>
      </c>
      <c r="E133" t="s">
        <v>535</v>
      </c>
      <c r="F133" t="s">
        <v>33</v>
      </c>
      <c r="G133" s="114">
        <v>390.59779614325072</v>
      </c>
      <c r="H133" s="114">
        <v>1295.5997210599721</v>
      </c>
      <c r="I133" s="114">
        <v>93737.297543783789</v>
      </c>
      <c r="J133" s="114">
        <v>9750</v>
      </c>
      <c r="K133" s="114">
        <v>16560</v>
      </c>
    </row>
    <row r="134" spans="1:11">
      <c r="G134" s="114"/>
      <c r="H134" s="114"/>
      <c r="I134" s="114"/>
      <c r="J134" s="114"/>
    </row>
    <row r="135" spans="1:11">
      <c r="G135" s="114"/>
      <c r="H135" s="114"/>
      <c r="I135" s="114"/>
      <c r="J135" s="114"/>
    </row>
    <row r="136" spans="1:11">
      <c r="G136" s="114"/>
      <c r="H136" s="114"/>
      <c r="I136" s="114"/>
      <c r="J136" s="114"/>
    </row>
    <row r="137" spans="1:11">
      <c r="G137" s="114"/>
      <c r="H137" s="114"/>
      <c r="I137" s="114"/>
      <c r="J137" s="114"/>
    </row>
    <row r="138" spans="1:11">
      <c r="G138" s="114"/>
      <c r="H138" s="114"/>
      <c r="I138" s="114"/>
      <c r="J138" s="114"/>
    </row>
    <row r="139" spans="1:11">
      <c r="G139" s="114"/>
      <c r="H139" s="114"/>
      <c r="I139" s="114"/>
      <c r="J139" s="114"/>
    </row>
    <row r="140" spans="1:11">
      <c r="G140" s="114"/>
      <c r="H140" s="114"/>
      <c r="I140" s="114"/>
      <c r="J140" s="114"/>
    </row>
    <row r="141" spans="1:11">
      <c r="G141" s="114"/>
      <c r="H141" s="114"/>
      <c r="I141" s="114"/>
      <c r="J141" s="114"/>
    </row>
    <row r="142" spans="1:11">
      <c r="G142" s="114"/>
      <c r="H142" s="114"/>
      <c r="I142" s="114"/>
      <c r="J142" s="114"/>
    </row>
    <row r="143" spans="1:11">
      <c r="G143" s="114"/>
      <c r="H143" s="114"/>
      <c r="I143" s="114"/>
      <c r="J143" s="114"/>
    </row>
    <row r="144" spans="1:11">
      <c r="G144" s="114"/>
      <c r="H144" s="114"/>
      <c r="I144" s="114"/>
      <c r="J144" s="114"/>
    </row>
    <row r="145" spans="7:10">
      <c r="G145" s="114"/>
      <c r="H145" s="114"/>
      <c r="I145" s="114"/>
      <c r="J145" s="114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2D408-30BA-471F-98A2-D9083525777D}">
  <sheetPr>
    <tabColor theme="9" tint="0.39997558519241921"/>
  </sheetPr>
  <dimension ref="A1:FB82"/>
  <sheetViews>
    <sheetView showGridLines="0" zoomScaleNormal="10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9.1796875" defaultRowHeight="12.5"/>
  <cols>
    <col min="1" max="1" width="27.54296875" style="33" customWidth="1"/>
    <col min="2" max="2" width="37.26953125" style="33" bestFit="1" customWidth="1"/>
    <col min="3" max="3" width="40.81640625" style="33" customWidth="1"/>
    <col min="4" max="4" width="13.26953125" style="33" hidden="1" customWidth="1"/>
    <col min="5" max="5" width="13.81640625" style="33" hidden="1" customWidth="1"/>
    <col min="6" max="6" width="13.26953125" style="33" hidden="1" customWidth="1"/>
    <col min="7" max="7" width="16.26953125" style="33" hidden="1" customWidth="1"/>
    <col min="8" max="12" width="11.54296875" style="33" hidden="1" customWidth="1"/>
    <col min="13" max="19" width="13.26953125" style="33" hidden="1" customWidth="1"/>
    <col min="20" max="20" width="11.54296875" style="33" hidden="1" customWidth="1"/>
    <col min="21" max="24" width="13.26953125" style="33" bestFit="1" customWidth="1"/>
    <col min="25" max="29" width="11.54296875" style="33" bestFit="1" customWidth="1"/>
    <col min="30" max="32" width="13.26953125" style="33" bestFit="1" customWidth="1"/>
    <col min="33" max="36" width="13.26953125" style="33" hidden="1" customWidth="1"/>
    <col min="37" max="41" width="11.54296875" style="33" hidden="1" customWidth="1"/>
    <col min="42" max="48" width="13.26953125" style="33" hidden="1" customWidth="1"/>
    <col min="49" max="53" width="11.54296875" style="33" hidden="1" customWidth="1"/>
    <col min="54" max="60" width="13.26953125" style="33" hidden="1" customWidth="1"/>
    <col min="61" max="65" width="11.54296875" style="33" hidden="1" customWidth="1"/>
    <col min="66" max="72" width="13.26953125" style="33" hidden="1" customWidth="1"/>
    <col min="73" max="77" width="11.54296875" style="33" hidden="1" customWidth="1"/>
    <col min="78" max="85" width="13.26953125" style="33" hidden="1" customWidth="1"/>
    <col min="86" max="89" width="11.54296875" style="33" hidden="1" customWidth="1"/>
    <col min="90" max="97" width="13.26953125" style="33" hidden="1" customWidth="1"/>
    <col min="98" max="101" width="11.54296875" style="33" hidden="1" customWidth="1"/>
    <col min="102" max="109" width="13.26953125" style="33" hidden="1" customWidth="1"/>
    <col min="110" max="113" width="11.54296875" style="33" hidden="1" customWidth="1"/>
    <col min="114" max="121" width="13.26953125" style="33" hidden="1" customWidth="1"/>
    <col min="122" max="125" width="11.54296875" style="33" hidden="1" customWidth="1"/>
    <col min="126" max="128" width="13.26953125" style="33" hidden="1" customWidth="1"/>
    <col min="129" max="133" width="13.26953125" style="33" customWidth="1"/>
    <col min="134" max="136" width="11.54296875" style="33" bestFit="1" customWidth="1"/>
    <col min="137" max="140" width="13.26953125" style="33" customWidth="1"/>
    <col min="141" max="144" width="13.26953125" style="33" bestFit="1" customWidth="1"/>
    <col min="145" max="150" width="11.54296875" style="33" bestFit="1" customWidth="1"/>
    <col min="151" max="152" width="13.26953125" style="33" bestFit="1" customWidth="1"/>
    <col min="153" max="16384" width="9.1796875" style="33"/>
  </cols>
  <sheetData>
    <row r="1" spans="1:158" ht="14.5">
      <c r="A1" s="39" t="s">
        <v>162</v>
      </c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</row>
    <row r="2" spans="1:158" ht="14.5">
      <c r="A2" s="39" t="s">
        <v>520</v>
      </c>
      <c r="D2">
        <v>2024</v>
      </c>
      <c r="E2">
        <v>2024</v>
      </c>
      <c r="F2">
        <v>2024</v>
      </c>
      <c r="G2">
        <v>2024</v>
      </c>
      <c r="H2">
        <v>2024</v>
      </c>
      <c r="I2">
        <v>2024</v>
      </c>
      <c r="J2">
        <v>2024</v>
      </c>
      <c r="K2">
        <v>2024</v>
      </c>
      <c r="L2">
        <v>2024</v>
      </c>
      <c r="M2">
        <v>2024</v>
      </c>
      <c r="N2">
        <v>2024</v>
      </c>
      <c r="O2">
        <v>2024</v>
      </c>
      <c r="P2">
        <v>2025</v>
      </c>
      <c r="Q2">
        <v>2025</v>
      </c>
      <c r="R2">
        <v>2025</v>
      </c>
      <c r="S2">
        <v>2025</v>
      </c>
      <c r="T2">
        <v>2025</v>
      </c>
      <c r="U2">
        <v>2026</v>
      </c>
      <c r="V2">
        <v>2026</v>
      </c>
      <c r="W2">
        <v>2026</v>
      </c>
      <c r="X2">
        <v>2026</v>
      </c>
      <c r="Y2">
        <v>2026</v>
      </c>
      <c r="Z2">
        <v>2026</v>
      </c>
      <c r="AA2">
        <v>2026</v>
      </c>
      <c r="AB2">
        <v>2026</v>
      </c>
      <c r="AC2">
        <v>2026</v>
      </c>
      <c r="AD2">
        <v>2026</v>
      </c>
      <c r="AE2">
        <v>2026</v>
      </c>
      <c r="AF2">
        <v>2026</v>
      </c>
      <c r="AG2">
        <v>2027</v>
      </c>
      <c r="AH2">
        <v>2027</v>
      </c>
      <c r="AI2">
        <v>2027</v>
      </c>
      <c r="AJ2">
        <v>2027</v>
      </c>
      <c r="AK2">
        <v>2027</v>
      </c>
      <c r="AL2">
        <v>2027</v>
      </c>
      <c r="AM2">
        <v>2027</v>
      </c>
      <c r="AN2">
        <v>2027</v>
      </c>
      <c r="AO2">
        <v>2027</v>
      </c>
      <c r="AP2">
        <v>2027</v>
      </c>
      <c r="AQ2">
        <v>2027</v>
      </c>
      <c r="AR2">
        <v>2027</v>
      </c>
      <c r="AS2">
        <v>2028</v>
      </c>
      <c r="AT2">
        <v>2028</v>
      </c>
      <c r="AU2">
        <v>2028</v>
      </c>
      <c r="AV2">
        <v>2028</v>
      </c>
      <c r="AW2">
        <v>2028</v>
      </c>
      <c r="AX2">
        <v>2028</v>
      </c>
      <c r="AY2">
        <v>2028</v>
      </c>
      <c r="AZ2">
        <v>2028</v>
      </c>
      <c r="BA2">
        <v>2028</v>
      </c>
      <c r="BB2">
        <v>2028</v>
      </c>
      <c r="BC2">
        <v>2028</v>
      </c>
      <c r="BD2">
        <v>2028</v>
      </c>
      <c r="BE2">
        <v>2029</v>
      </c>
      <c r="BF2">
        <v>2029</v>
      </c>
      <c r="BG2">
        <v>2029</v>
      </c>
      <c r="BH2">
        <v>2029</v>
      </c>
      <c r="BI2">
        <v>2029</v>
      </c>
      <c r="BJ2">
        <v>2029</v>
      </c>
      <c r="BK2">
        <v>2029</v>
      </c>
      <c r="BL2">
        <v>2029</v>
      </c>
      <c r="BM2">
        <v>2029</v>
      </c>
      <c r="BN2">
        <v>2029</v>
      </c>
      <c r="BO2">
        <v>2029</v>
      </c>
      <c r="BP2">
        <v>2029</v>
      </c>
      <c r="BQ2">
        <v>2030</v>
      </c>
      <c r="BR2">
        <v>2030</v>
      </c>
      <c r="BS2">
        <v>2030</v>
      </c>
      <c r="BT2">
        <v>2030</v>
      </c>
      <c r="BU2">
        <v>2030</v>
      </c>
      <c r="BV2">
        <v>2030</v>
      </c>
      <c r="BW2">
        <v>2030</v>
      </c>
      <c r="BX2">
        <v>2030</v>
      </c>
      <c r="BY2">
        <v>2030</v>
      </c>
      <c r="BZ2">
        <v>2030</v>
      </c>
      <c r="CA2">
        <v>2030</v>
      </c>
      <c r="CB2">
        <v>2030</v>
      </c>
      <c r="CC2">
        <v>2031</v>
      </c>
      <c r="CD2">
        <v>2031</v>
      </c>
      <c r="CE2">
        <v>2031</v>
      </c>
      <c r="CF2">
        <v>2031</v>
      </c>
      <c r="CG2">
        <v>2031</v>
      </c>
      <c r="CH2">
        <v>2031</v>
      </c>
      <c r="CI2">
        <v>2031</v>
      </c>
      <c r="CJ2">
        <v>2031</v>
      </c>
      <c r="CK2">
        <v>2031</v>
      </c>
      <c r="CL2">
        <v>2031</v>
      </c>
      <c r="CM2">
        <v>2031</v>
      </c>
      <c r="CN2">
        <v>2031</v>
      </c>
      <c r="CO2">
        <v>2032</v>
      </c>
      <c r="CP2">
        <v>2032</v>
      </c>
      <c r="CQ2">
        <v>2032</v>
      </c>
      <c r="CR2">
        <v>2032</v>
      </c>
      <c r="CS2">
        <v>2032</v>
      </c>
      <c r="CT2">
        <v>2032</v>
      </c>
      <c r="CU2">
        <v>2032</v>
      </c>
      <c r="CV2">
        <v>2032</v>
      </c>
      <c r="CW2">
        <v>2032</v>
      </c>
      <c r="CX2">
        <v>2032</v>
      </c>
      <c r="CY2">
        <v>2032</v>
      </c>
      <c r="CZ2">
        <v>2032</v>
      </c>
      <c r="DA2">
        <v>2033</v>
      </c>
      <c r="DB2">
        <v>2033</v>
      </c>
      <c r="DC2">
        <v>2033</v>
      </c>
      <c r="DD2">
        <v>2033</v>
      </c>
      <c r="DE2">
        <v>2033</v>
      </c>
      <c r="DF2">
        <v>2033</v>
      </c>
      <c r="DG2">
        <v>2033</v>
      </c>
      <c r="DH2">
        <v>2033</v>
      </c>
      <c r="DI2">
        <v>2033</v>
      </c>
      <c r="DJ2">
        <v>2033</v>
      </c>
      <c r="DK2">
        <v>2033</v>
      </c>
      <c r="DL2">
        <v>2033</v>
      </c>
      <c r="DM2">
        <v>2034</v>
      </c>
      <c r="DN2">
        <v>2034</v>
      </c>
      <c r="DO2">
        <v>2034</v>
      </c>
      <c r="DP2">
        <v>2034</v>
      </c>
      <c r="DQ2">
        <v>2034</v>
      </c>
      <c r="DR2">
        <v>2034</v>
      </c>
      <c r="DS2">
        <v>2034</v>
      </c>
      <c r="DT2">
        <v>2034</v>
      </c>
      <c r="DU2">
        <v>2034</v>
      </c>
      <c r="DV2">
        <v>2034</v>
      </c>
      <c r="DW2">
        <v>2034</v>
      </c>
      <c r="DX2">
        <v>2034</v>
      </c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</row>
    <row r="3" spans="1:158" ht="14.5">
      <c r="A3" s="40"/>
      <c r="B3" s="41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</v>
      </c>
      <c r="Q3">
        <v>2</v>
      </c>
      <c r="R3">
        <v>3</v>
      </c>
      <c r="S3">
        <v>4</v>
      </c>
      <c r="T3">
        <v>5</v>
      </c>
      <c r="U3">
        <v>1</v>
      </c>
      <c r="V3">
        <v>2</v>
      </c>
      <c r="W3">
        <v>3</v>
      </c>
      <c r="X3">
        <v>4</v>
      </c>
      <c r="Y3">
        <v>5</v>
      </c>
      <c r="Z3">
        <v>6</v>
      </c>
      <c r="AA3">
        <v>7</v>
      </c>
      <c r="AB3">
        <v>8</v>
      </c>
      <c r="AC3">
        <v>9</v>
      </c>
      <c r="AD3">
        <v>10</v>
      </c>
      <c r="AE3">
        <v>11</v>
      </c>
      <c r="AF3">
        <v>12</v>
      </c>
      <c r="AG3">
        <v>1</v>
      </c>
      <c r="AH3">
        <v>2</v>
      </c>
      <c r="AI3">
        <v>3</v>
      </c>
      <c r="AJ3">
        <v>4</v>
      </c>
      <c r="AK3">
        <v>5</v>
      </c>
      <c r="AL3">
        <v>6</v>
      </c>
      <c r="AM3">
        <v>7</v>
      </c>
      <c r="AN3">
        <v>8</v>
      </c>
      <c r="AO3">
        <v>9</v>
      </c>
      <c r="AP3">
        <v>10</v>
      </c>
      <c r="AQ3">
        <v>11</v>
      </c>
      <c r="AR3">
        <v>12</v>
      </c>
      <c r="AS3">
        <v>1</v>
      </c>
      <c r="AT3">
        <v>2</v>
      </c>
      <c r="AU3">
        <v>3</v>
      </c>
      <c r="AV3">
        <v>4</v>
      </c>
      <c r="AW3">
        <v>5</v>
      </c>
      <c r="AX3">
        <v>6</v>
      </c>
      <c r="AY3">
        <v>7</v>
      </c>
      <c r="AZ3">
        <v>8</v>
      </c>
      <c r="BA3">
        <v>9</v>
      </c>
      <c r="BB3">
        <v>10</v>
      </c>
      <c r="BC3">
        <v>11</v>
      </c>
      <c r="BD3">
        <v>12</v>
      </c>
      <c r="BE3">
        <v>1</v>
      </c>
      <c r="BF3">
        <v>2</v>
      </c>
      <c r="BG3">
        <v>3</v>
      </c>
      <c r="BH3">
        <v>4</v>
      </c>
      <c r="BI3">
        <v>5</v>
      </c>
      <c r="BJ3">
        <v>6</v>
      </c>
      <c r="BK3">
        <v>7</v>
      </c>
      <c r="BL3">
        <v>8</v>
      </c>
      <c r="BM3">
        <v>9</v>
      </c>
      <c r="BN3">
        <v>10</v>
      </c>
      <c r="BO3">
        <v>11</v>
      </c>
      <c r="BP3">
        <v>12</v>
      </c>
      <c r="BQ3">
        <v>1</v>
      </c>
      <c r="BR3">
        <v>2</v>
      </c>
      <c r="BS3">
        <v>3</v>
      </c>
      <c r="BT3">
        <v>4</v>
      </c>
      <c r="BU3">
        <v>5</v>
      </c>
      <c r="BV3">
        <v>6</v>
      </c>
      <c r="BW3">
        <v>7</v>
      </c>
      <c r="BX3">
        <v>8</v>
      </c>
      <c r="BY3">
        <v>9</v>
      </c>
      <c r="BZ3">
        <v>10</v>
      </c>
      <c r="CA3">
        <v>11</v>
      </c>
      <c r="CB3">
        <v>12</v>
      </c>
      <c r="CC3">
        <v>1</v>
      </c>
      <c r="CD3">
        <v>2</v>
      </c>
      <c r="CE3">
        <v>3</v>
      </c>
      <c r="CF3">
        <v>4</v>
      </c>
      <c r="CG3">
        <v>5</v>
      </c>
      <c r="CH3">
        <v>6</v>
      </c>
      <c r="CI3">
        <v>7</v>
      </c>
      <c r="CJ3">
        <v>8</v>
      </c>
      <c r="CK3">
        <v>9</v>
      </c>
      <c r="CL3">
        <v>10</v>
      </c>
      <c r="CM3">
        <v>11</v>
      </c>
      <c r="CN3">
        <v>12</v>
      </c>
      <c r="CO3">
        <v>1</v>
      </c>
      <c r="CP3">
        <v>2</v>
      </c>
      <c r="CQ3">
        <v>3</v>
      </c>
      <c r="CR3">
        <v>4</v>
      </c>
      <c r="CS3">
        <v>5</v>
      </c>
      <c r="CT3">
        <v>6</v>
      </c>
      <c r="CU3">
        <v>7</v>
      </c>
      <c r="CV3">
        <v>8</v>
      </c>
      <c r="CW3">
        <v>9</v>
      </c>
      <c r="CX3">
        <v>10</v>
      </c>
      <c r="CY3">
        <v>11</v>
      </c>
      <c r="CZ3">
        <v>12</v>
      </c>
      <c r="DA3">
        <v>1</v>
      </c>
      <c r="DB3">
        <v>2</v>
      </c>
      <c r="DC3">
        <v>3</v>
      </c>
      <c r="DD3">
        <v>4</v>
      </c>
      <c r="DE3">
        <v>5</v>
      </c>
      <c r="DF3">
        <v>6</v>
      </c>
      <c r="DG3">
        <v>7</v>
      </c>
      <c r="DH3">
        <v>8</v>
      </c>
      <c r="DI3">
        <v>9</v>
      </c>
      <c r="DJ3">
        <v>10</v>
      </c>
      <c r="DK3">
        <v>11</v>
      </c>
      <c r="DL3">
        <v>12</v>
      </c>
      <c r="DM3">
        <v>1</v>
      </c>
      <c r="DN3">
        <v>2</v>
      </c>
      <c r="DO3">
        <v>3</v>
      </c>
      <c r="DP3">
        <v>4</v>
      </c>
      <c r="DQ3">
        <v>5</v>
      </c>
      <c r="DR3">
        <v>6</v>
      </c>
      <c r="DS3">
        <v>7</v>
      </c>
      <c r="DT3">
        <v>8</v>
      </c>
      <c r="DU3">
        <v>9</v>
      </c>
      <c r="DV3">
        <v>10</v>
      </c>
      <c r="DW3">
        <v>11</v>
      </c>
      <c r="DX3">
        <v>12</v>
      </c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</row>
    <row r="4" spans="1:158" ht="14.5">
      <c r="A4" t="s">
        <v>163</v>
      </c>
      <c r="B4" t="s">
        <v>164</v>
      </c>
      <c r="C4" t="s">
        <v>165</v>
      </c>
      <c r="D4">
        <v>202401</v>
      </c>
      <c r="E4">
        <v>202402</v>
      </c>
      <c r="F4">
        <v>202403</v>
      </c>
      <c r="G4">
        <v>202404</v>
      </c>
      <c r="H4">
        <v>202405</v>
      </c>
      <c r="I4">
        <v>202406</v>
      </c>
      <c r="J4">
        <v>202407</v>
      </c>
      <c r="K4">
        <v>202408</v>
      </c>
      <c r="L4">
        <v>202409</v>
      </c>
      <c r="M4">
        <v>202410</v>
      </c>
      <c r="N4">
        <v>202411</v>
      </c>
      <c r="O4">
        <v>202412</v>
      </c>
      <c r="P4">
        <v>202501</v>
      </c>
      <c r="Q4">
        <v>202502</v>
      </c>
      <c r="R4">
        <v>202503</v>
      </c>
      <c r="S4">
        <v>202504</v>
      </c>
      <c r="T4">
        <v>202505</v>
      </c>
      <c r="U4">
        <v>202601</v>
      </c>
      <c r="V4">
        <v>202602</v>
      </c>
      <c r="W4">
        <v>202603</v>
      </c>
      <c r="X4">
        <v>202604</v>
      </c>
      <c r="Y4">
        <v>202605</v>
      </c>
      <c r="Z4">
        <v>202606</v>
      </c>
      <c r="AA4">
        <v>202607</v>
      </c>
      <c r="AB4">
        <v>202608</v>
      </c>
      <c r="AC4">
        <v>202609</v>
      </c>
      <c r="AD4">
        <v>202610</v>
      </c>
      <c r="AE4">
        <v>202611</v>
      </c>
      <c r="AF4">
        <v>202612</v>
      </c>
      <c r="AG4">
        <v>202701</v>
      </c>
      <c r="AH4">
        <v>202702</v>
      </c>
      <c r="AI4">
        <v>202703</v>
      </c>
      <c r="AJ4">
        <v>202704</v>
      </c>
      <c r="AK4">
        <v>202705</v>
      </c>
      <c r="AL4">
        <v>202706</v>
      </c>
      <c r="AM4">
        <v>202707</v>
      </c>
      <c r="AN4">
        <v>202708</v>
      </c>
      <c r="AO4">
        <v>202709</v>
      </c>
      <c r="AP4">
        <v>202710</v>
      </c>
      <c r="AQ4">
        <v>202711</v>
      </c>
      <c r="AR4">
        <v>202712</v>
      </c>
      <c r="AS4">
        <v>202801</v>
      </c>
      <c r="AT4">
        <v>202802</v>
      </c>
      <c r="AU4">
        <v>202803</v>
      </c>
      <c r="AV4">
        <v>202804</v>
      </c>
      <c r="AW4">
        <v>202805</v>
      </c>
      <c r="AX4">
        <v>202806</v>
      </c>
      <c r="AY4">
        <v>202807</v>
      </c>
      <c r="AZ4">
        <v>202808</v>
      </c>
      <c r="BA4">
        <v>202809</v>
      </c>
      <c r="BB4">
        <v>202810</v>
      </c>
      <c r="BC4">
        <v>202811</v>
      </c>
      <c r="BD4">
        <v>202812</v>
      </c>
      <c r="BE4">
        <v>202901</v>
      </c>
      <c r="BF4">
        <v>202902</v>
      </c>
      <c r="BG4">
        <v>202903</v>
      </c>
      <c r="BH4">
        <v>202904</v>
      </c>
      <c r="BI4">
        <v>202905</v>
      </c>
      <c r="BJ4">
        <v>202906</v>
      </c>
      <c r="BK4">
        <v>202907</v>
      </c>
      <c r="BL4">
        <v>202908</v>
      </c>
      <c r="BM4">
        <v>202909</v>
      </c>
      <c r="BN4">
        <v>202910</v>
      </c>
      <c r="BO4">
        <v>202911</v>
      </c>
      <c r="BP4">
        <v>202912</v>
      </c>
      <c r="BQ4">
        <v>203001</v>
      </c>
      <c r="BR4">
        <v>203002</v>
      </c>
      <c r="BS4">
        <v>203003</v>
      </c>
      <c r="BT4">
        <v>203004</v>
      </c>
      <c r="BU4">
        <v>203005</v>
      </c>
      <c r="BV4">
        <v>203006</v>
      </c>
      <c r="BW4">
        <v>203007</v>
      </c>
      <c r="BX4">
        <v>203008</v>
      </c>
      <c r="BY4">
        <v>203009</v>
      </c>
      <c r="BZ4">
        <v>203010</v>
      </c>
      <c r="CA4">
        <v>203011</v>
      </c>
      <c r="CB4">
        <v>203012</v>
      </c>
      <c r="CC4">
        <v>203101</v>
      </c>
      <c r="CD4">
        <v>203102</v>
      </c>
      <c r="CE4">
        <v>203103</v>
      </c>
      <c r="CF4">
        <v>203104</v>
      </c>
      <c r="CG4">
        <v>203105</v>
      </c>
      <c r="CH4">
        <v>203106</v>
      </c>
      <c r="CI4">
        <v>203107</v>
      </c>
      <c r="CJ4">
        <v>203108</v>
      </c>
      <c r="CK4">
        <v>203109</v>
      </c>
      <c r="CL4">
        <v>203110</v>
      </c>
      <c r="CM4">
        <v>203111</v>
      </c>
      <c r="CN4">
        <v>203112</v>
      </c>
      <c r="CO4">
        <v>203201</v>
      </c>
      <c r="CP4">
        <v>203202</v>
      </c>
      <c r="CQ4">
        <v>203203</v>
      </c>
      <c r="CR4">
        <v>203204</v>
      </c>
      <c r="CS4">
        <v>203205</v>
      </c>
      <c r="CT4">
        <v>203206</v>
      </c>
      <c r="CU4">
        <v>203207</v>
      </c>
      <c r="CV4">
        <v>203208</v>
      </c>
      <c r="CW4">
        <v>203209</v>
      </c>
      <c r="CX4">
        <v>203210</v>
      </c>
      <c r="CY4">
        <v>203211</v>
      </c>
      <c r="CZ4">
        <v>203212</v>
      </c>
      <c r="DA4">
        <v>203301</v>
      </c>
      <c r="DB4">
        <v>203302</v>
      </c>
      <c r="DC4">
        <v>203303</v>
      </c>
      <c r="DD4">
        <v>203304</v>
      </c>
      <c r="DE4">
        <v>203305</v>
      </c>
      <c r="DF4">
        <v>203306</v>
      </c>
      <c r="DG4">
        <v>203307</v>
      </c>
      <c r="DH4">
        <v>203308</v>
      </c>
      <c r="DI4">
        <v>203309</v>
      </c>
      <c r="DJ4">
        <v>203310</v>
      </c>
      <c r="DK4">
        <v>203311</v>
      </c>
      <c r="DL4">
        <v>203312</v>
      </c>
      <c r="DM4">
        <v>203401</v>
      </c>
      <c r="DN4">
        <v>203402</v>
      </c>
      <c r="DO4">
        <v>203403</v>
      </c>
      <c r="DP4">
        <v>203404</v>
      </c>
      <c r="DQ4">
        <v>203405</v>
      </c>
      <c r="DR4">
        <v>203406</v>
      </c>
      <c r="DS4">
        <v>203407</v>
      </c>
      <c r="DT4">
        <v>203408</v>
      </c>
      <c r="DU4">
        <v>203409</v>
      </c>
      <c r="DV4">
        <v>203410</v>
      </c>
      <c r="DW4">
        <v>203411</v>
      </c>
      <c r="DX4">
        <v>203412</v>
      </c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</row>
    <row r="5" spans="1:158" ht="14.5">
      <c r="A5" t="s">
        <v>12</v>
      </c>
      <c r="B5" t="s">
        <v>32</v>
      </c>
      <c r="C5" t="s">
        <v>16</v>
      </c>
      <c r="D5" s="114">
        <v>3917407.8341836901</v>
      </c>
      <c r="E5" s="114">
        <v>3469548.4208807806</v>
      </c>
      <c r="F5" s="114">
        <v>2473866.9089272702</v>
      </c>
      <c r="G5" s="114">
        <v>1260267.6323501798</v>
      </c>
      <c r="H5" s="114">
        <v>603704.29187623004</v>
      </c>
      <c r="I5" s="114">
        <v>391115.93365628301</v>
      </c>
      <c r="J5" s="114">
        <v>337785.39677393797</v>
      </c>
      <c r="K5" s="114">
        <v>330328.41188547999</v>
      </c>
      <c r="L5" s="114">
        <v>352574.589180379</v>
      </c>
      <c r="M5" s="114">
        <v>867018.05927714705</v>
      </c>
      <c r="N5" s="114">
        <v>2002116.9099864401</v>
      </c>
      <c r="O5" s="114">
        <v>3268285.4503661403</v>
      </c>
      <c r="P5" s="114">
        <v>3924635.2881016703</v>
      </c>
      <c r="Q5" s="114">
        <v>3335871.2808667501</v>
      </c>
      <c r="R5" s="114">
        <v>2448864.5627815099</v>
      </c>
      <c r="S5" s="114">
        <v>1256565.5514442099</v>
      </c>
      <c r="T5" s="114">
        <v>601512.06135504704</v>
      </c>
      <c r="U5" s="114">
        <v>3914904.71431199</v>
      </c>
      <c r="V5" s="114">
        <v>3331137.4287601402</v>
      </c>
      <c r="W5" s="114">
        <v>2446836.2648821501</v>
      </c>
      <c r="X5" s="114">
        <v>1256964.2806156499</v>
      </c>
      <c r="Y5" s="114">
        <v>602334.96698701801</v>
      </c>
      <c r="Z5" s="114">
        <v>389376.92876999499</v>
      </c>
      <c r="AA5" s="114">
        <v>336035.49890207202</v>
      </c>
      <c r="AB5" s="114">
        <v>328764.45884789899</v>
      </c>
      <c r="AC5" s="114">
        <v>350892.47204854497</v>
      </c>
      <c r="AD5" s="114">
        <v>865257.76119748899</v>
      </c>
      <c r="AE5" s="114">
        <v>1996510.4927391303</v>
      </c>
      <c r="AF5" s="114">
        <v>3256198.40049743</v>
      </c>
      <c r="AG5" s="114">
        <v>3910870.2162559899</v>
      </c>
      <c r="AH5" s="114">
        <v>3329975.9707274898</v>
      </c>
      <c r="AI5" s="114">
        <v>2447539.4784477102</v>
      </c>
      <c r="AJ5" s="114">
        <v>1258888.8386436701</v>
      </c>
      <c r="AK5" s="114">
        <v>604172.88997684908</v>
      </c>
      <c r="AL5" s="114">
        <v>390676.16339077102</v>
      </c>
      <c r="AM5" s="114">
        <v>337133.37311068398</v>
      </c>
      <c r="AN5" s="114">
        <v>329869.615911639</v>
      </c>
      <c r="AO5" s="114">
        <v>352061.84791090898</v>
      </c>
      <c r="AP5" s="114">
        <v>866850.40666280896</v>
      </c>
      <c r="AQ5" s="114">
        <v>1997392.4947999101</v>
      </c>
      <c r="AR5" s="114">
        <v>3255589.8462653803</v>
      </c>
      <c r="AS5" s="114">
        <v>3910432.3598539704</v>
      </c>
      <c r="AT5" s="114">
        <v>3448590.1027113101</v>
      </c>
      <c r="AU5" s="114">
        <v>2464844.9722724603</v>
      </c>
      <c r="AV5" s="114">
        <v>1261524.0391925201</v>
      </c>
      <c r="AW5" s="114">
        <v>606306.45581941097</v>
      </c>
      <c r="AX5" s="114">
        <v>392244.111783361</v>
      </c>
      <c r="AY5" s="114">
        <v>338477.08659683401</v>
      </c>
      <c r="AZ5" s="114">
        <v>331206.69898229896</v>
      </c>
      <c r="BA5" s="114">
        <v>353460.30923152703</v>
      </c>
      <c r="BB5" s="114">
        <v>868655.67919018189</v>
      </c>
      <c r="BC5" s="114">
        <v>1998383.96544538</v>
      </c>
      <c r="BD5" s="114">
        <v>3255050.1132917898</v>
      </c>
      <c r="BE5" s="114">
        <v>3908027.8442805698</v>
      </c>
      <c r="BF5" s="114">
        <v>3331205.70860238</v>
      </c>
      <c r="BG5" s="114">
        <v>2451827.1588341501</v>
      </c>
      <c r="BH5" s="114">
        <v>1264349.2820006399</v>
      </c>
      <c r="BI5" s="114">
        <v>608757.313653916</v>
      </c>
      <c r="BJ5" s="114">
        <v>394136.894030964</v>
      </c>
      <c r="BK5" s="114">
        <v>340106.77369759895</v>
      </c>
      <c r="BL5" s="114">
        <v>332780.39567720599</v>
      </c>
      <c r="BM5" s="114">
        <v>355103.18790586898</v>
      </c>
      <c r="BN5" s="114">
        <v>870612.13340669905</v>
      </c>
      <c r="BO5" s="114">
        <v>1999225.5505810999</v>
      </c>
      <c r="BP5" s="114">
        <v>3254255.1708915201</v>
      </c>
      <c r="BQ5" s="114">
        <v>3905990.2429960901</v>
      </c>
      <c r="BR5" s="114">
        <v>3330727.8864700003</v>
      </c>
      <c r="BS5" s="114">
        <v>2453356.05888665</v>
      </c>
      <c r="BT5" s="114">
        <v>1266930.97981044</v>
      </c>
      <c r="BU5" s="114">
        <v>611097.42532825097</v>
      </c>
      <c r="BV5" s="114">
        <v>395965.47254713404</v>
      </c>
      <c r="BW5" s="114">
        <v>341715.67559020099</v>
      </c>
      <c r="BX5" s="114">
        <v>334371.389139381</v>
      </c>
      <c r="BY5" s="114">
        <v>356745.26404530101</v>
      </c>
      <c r="BZ5" s="114">
        <v>872437.49495886604</v>
      </c>
      <c r="CA5" s="114">
        <v>1999555.3397078302</v>
      </c>
      <c r="CB5" s="114">
        <v>3252150.36396079</v>
      </c>
      <c r="CC5" s="114">
        <v>3902571.1514465399</v>
      </c>
      <c r="CD5" s="114">
        <v>3329814.99632248</v>
      </c>
      <c r="CE5" s="114">
        <v>2454569.1786826202</v>
      </c>
      <c r="CF5" s="114">
        <v>1269357.4645404299</v>
      </c>
      <c r="CG5" s="114">
        <v>613365.99397015199</v>
      </c>
      <c r="CH5" s="114">
        <v>397768.73566133302</v>
      </c>
      <c r="CI5" s="114">
        <v>343330.20807805099</v>
      </c>
      <c r="CJ5" s="114">
        <v>335970.66786236502</v>
      </c>
      <c r="CK5" s="114">
        <v>358382.63321318</v>
      </c>
      <c r="CL5" s="114">
        <v>874228.05837268906</v>
      </c>
      <c r="CM5" s="114">
        <v>1999824.3890895199</v>
      </c>
      <c r="CN5" s="114">
        <v>3250181.0782937198</v>
      </c>
      <c r="CO5" s="114">
        <v>3900578.9478192902</v>
      </c>
      <c r="CP5" s="114">
        <v>3447011.55956086</v>
      </c>
      <c r="CQ5" s="114">
        <v>2470921.4044363401</v>
      </c>
      <c r="CR5" s="114">
        <v>1271966.94940927</v>
      </c>
      <c r="CS5" s="114">
        <v>615753.72253266501</v>
      </c>
      <c r="CT5" s="114">
        <v>399680.97069285403</v>
      </c>
      <c r="CU5" s="114">
        <v>345061.56877096201</v>
      </c>
      <c r="CV5" s="114">
        <v>337682.494204455</v>
      </c>
      <c r="CW5" s="114">
        <v>360120.16048686701</v>
      </c>
      <c r="CX5" s="114">
        <v>876147.91146536393</v>
      </c>
      <c r="CY5" s="114">
        <v>2000338.0694865</v>
      </c>
      <c r="CZ5" s="114">
        <v>3251305.4299984002</v>
      </c>
      <c r="DA5" s="114">
        <v>3903811.81772224</v>
      </c>
      <c r="DB5" s="114">
        <v>3333863.3076357101</v>
      </c>
      <c r="DC5" s="114">
        <v>2460544.3635577997</v>
      </c>
      <c r="DD5" s="114">
        <v>1275399.6870440398</v>
      </c>
      <c r="DE5" s="114">
        <v>618261.69316919299</v>
      </c>
      <c r="DF5" s="114">
        <v>401632.54874908004</v>
      </c>
      <c r="DG5" s="114">
        <v>346836.02176334098</v>
      </c>
      <c r="DH5" s="114">
        <v>339439.11926743202</v>
      </c>
      <c r="DI5" s="114">
        <v>361927.34188302001</v>
      </c>
      <c r="DJ5" s="114">
        <v>878738.15943638794</v>
      </c>
      <c r="DK5" s="114">
        <v>2003606.45044255</v>
      </c>
      <c r="DL5" s="114">
        <v>3254122.7964180997</v>
      </c>
      <c r="DM5" s="114">
        <v>3905521.7209294103</v>
      </c>
      <c r="DN5" s="114">
        <v>3336630.6415761099</v>
      </c>
      <c r="DO5" s="114">
        <v>2463937.74653424</v>
      </c>
      <c r="DP5" s="114">
        <v>1278488.7373687499</v>
      </c>
      <c r="DQ5" s="114">
        <v>620675.27319581399</v>
      </c>
      <c r="DR5" s="114">
        <v>403524.88422116998</v>
      </c>
      <c r="DS5" s="114">
        <v>348551.81445319898</v>
      </c>
      <c r="DT5" s="114">
        <v>341142.00335497799</v>
      </c>
      <c r="DU5" s="114">
        <v>363677.33136165998</v>
      </c>
      <c r="DV5" s="114">
        <v>881045.50228252297</v>
      </c>
      <c r="DW5" s="114">
        <v>2005865.3094049599</v>
      </c>
      <c r="DX5" s="114">
        <v>3256094.3750247699</v>
      </c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Q5" s="107"/>
      <c r="ER5" s="107"/>
      <c r="ES5" s="107"/>
      <c r="ET5" s="107"/>
      <c r="EU5" s="107"/>
      <c r="EV5" s="107"/>
      <c r="EW5"/>
      <c r="EX5"/>
      <c r="EY5"/>
      <c r="EZ5"/>
      <c r="FA5"/>
      <c r="FB5"/>
    </row>
    <row r="6" spans="1:158" ht="14.5">
      <c r="A6" t="s">
        <v>3</v>
      </c>
      <c r="B6" t="s">
        <v>166</v>
      </c>
      <c r="C6" t="s">
        <v>5</v>
      </c>
      <c r="D6" s="114">
        <v>3046.6494009563498</v>
      </c>
      <c r="E6" s="114">
        <v>2849.6100209045298</v>
      </c>
      <c r="F6" s="114">
        <v>2339.9356663602098</v>
      </c>
      <c r="G6" s="114">
        <v>1799.0974444682299</v>
      </c>
      <c r="H6" s="114">
        <v>1422.87243330039</v>
      </c>
      <c r="I6" s="114">
        <v>1106.0229613010201</v>
      </c>
      <c r="J6" s="114">
        <v>1066.59134508172</v>
      </c>
      <c r="K6" s="114">
        <v>1056.20698355171</v>
      </c>
      <c r="L6" s="114">
        <v>1002.2892694268099</v>
      </c>
      <c r="M6" s="114">
        <v>1192.5508748173202</v>
      </c>
      <c r="N6" s="114">
        <v>1702.3361718932199</v>
      </c>
      <c r="O6" s="114">
        <v>2509.33192370907</v>
      </c>
      <c r="P6" s="114">
        <v>2990.71365664615</v>
      </c>
      <c r="Q6" s="114">
        <v>2651.8030951228002</v>
      </c>
      <c r="R6" s="114">
        <v>2460.0338406815399</v>
      </c>
      <c r="S6" s="114">
        <v>1799.0974444682299</v>
      </c>
      <c r="T6" s="114">
        <v>1422.87243330039</v>
      </c>
      <c r="U6" s="114">
        <v>2990.71365664615</v>
      </c>
      <c r="V6" s="114">
        <v>2651.8030951228002</v>
      </c>
      <c r="W6" s="114">
        <v>2460.0338406815399</v>
      </c>
      <c r="X6" s="114">
        <v>1799.0974444682299</v>
      </c>
      <c r="Y6" s="114">
        <v>1422.87243330039</v>
      </c>
      <c r="Z6" s="114">
        <v>1106.0229613010201</v>
      </c>
      <c r="AA6" s="114">
        <v>1066.59134508172</v>
      </c>
      <c r="AB6" s="114">
        <v>1056.20698355171</v>
      </c>
      <c r="AC6" s="114">
        <v>1002.2892694268099</v>
      </c>
      <c r="AD6" s="114">
        <v>1192.5508748173202</v>
      </c>
      <c r="AE6" s="114">
        <v>1702.3361718932199</v>
      </c>
      <c r="AF6" s="114">
        <v>2509.33192370907</v>
      </c>
      <c r="AG6" s="114">
        <v>2990.71365664615</v>
      </c>
      <c r="AH6" s="114">
        <v>2651.8030951228002</v>
      </c>
      <c r="AI6" s="114">
        <v>2460.0338406815399</v>
      </c>
      <c r="AJ6" s="114">
        <v>1799.0974444682299</v>
      </c>
      <c r="AK6" s="114">
        <v>1422.87243330039</v>
      </c>
      <c r="AL6" s="114">
        <v>1106.0229613010201</v>
      </c>
      <c r="AM6" s="114">
        <v>1066.59134508172</v>
      </c>
      <c r="AN6" s="114">
        <v>1056.20698355171</v>
      </c>
      <c r="AO6" s="114">
        <v>1002.2892694268099</v>
      </c>
      <c r="AP6" s="114">
        <v>1192.5508748173202</v>
      </c>
      <c r="AQ6" s="114">
        <v>1702.3361718932199</v>
      </c>
      <c r="AR6" s="114">
        <v>2509.33192370907</v>
      </c>
      <c r="AS6" s="114">
        <v>3031.2996900436001</v>
      </c>
      <c r="AT6" s="114">
        <v>2761.7791619353497</v>
      </c>
      <c r="AU6" s="114">
        <v>2413.39049047155</v>
      </c>
      <c r="AV6" s="114">
        <v>1799.0974444682299</v>
      </c>
      <c r="AW6" s="114">
        <v>1422.87243330039</v>
      </c>
      <c r="AX6" s="114">
        <v>1106.0229613010201</v>
      </c>
      <c r="AY6" s="114">
        <v>1066.59134508172</v>
      </c>
      <c r="AZ6" s="114">
        <v>1056.20698355171</v>
      </c>
      <c r="BA6" s="114">
        <v>1002.2892694268099</v>
      </c>
      <c r="BB6" s="114">
        <v>1192.5508748173202</v>
      </c>
      <c r="BC6" s="114">
        <v>1702.3361718932199</v>
      </c>
      <c r="BD6" s="114">
        <v>2509.33192370907</v>
      </c>
      <c r="BE6" s="114">
        <v>2990.71365664615</v>
      </c>
      <c r="BF6" s="114">
        <v>2651.8030951228002</v>
      </c>
      <c r="BG6" s="114">
        <v>2460.0338406815399</v>
      </c>
      <c r="BH6" s="114">
        <v>1799.0974444682299</v>
      </c>
      <c r="BI6" s="114">
        <v>1422.87243330039</v>
      </c>
      <c r="BJ6" s="114">
        <v>1106.0229613010201</v>
      </c>
      <c r="BK6" s="114">
        <v>1066.59134508172</v>
      </c>
      <c r="BL6" s="114">
        <v>1056.20698355171</v>
      </c>
      <c r="BM6" s="114">
        <v>1002.2892694268099</v>
      </c>
      <c r="BN6" s="114">
        <v>1192.5508748173202</v>
      </c>
      <c r="BO6" s="114">
        <v>1702.3361718932199</v>
      </c>
      <c r="BP6" s="114">
        <v>2509.33192370907</v>
      </c>
      <c r="BQ6" s="114">
        <v>2990.71365664615</v>
      </c>
      <c r="BR6" s="114">
        <v>2651.8030951228002</v>
      </c>
      <c r="BS6" s="114">
        <v>2460.0338406815399</v>
      </c>
      <c r="BT6" s="114">
        <v>1799.0974444682299</v>
      </c>
      <c r="BU6" s="114">
        <v>1422.87243330039</v>
      </c>
      <c r="BV6" s="114">
        <v>1106.0229613010201</v>
      </c>
      <c r="BW6" s="114">
        <v>1066.59134508172</v>
      </c>
      <c r="BX6" s="114">
        <v>1056.20698355171</v>
      </c>
      <c r="BY6" s="114">
        <v>1002.2892694268099</v>
      </c>
      <c r="BZ6" s="114">
        <v>1192.5508748173202</v>
      </c>
      <c r="CA6" s="114">
        <v>1702.3361718932199</v>
      </c>
      <c r="CB6" s="114">
        <v>2509.33192370907</v>
      </c>
      <c r="CC6" s="114">
        <v>2990.71365664615</v>
      </c>
      <c r="CD6" s="114">
        <v>2651.8030951228002</v>
      </c>
      <c r="CE6" s="114">
        <v>2460.0338406815399</v>
      </c>
      <c r="CF6" s="114">
        <v>1799.0974444682299</v>
      </c>
      <c r="CG6" s="114">
        <v>1422.87243330039</v>
      </c>
      <c r="CH6" s="114">
        <v>1106.0229613010201</v>
      </c>
      <c r="CI6" s="114">
        <v>1066.59134508172</v>
      </c>
      <c r="CJ6" s="114">
        <v>1056.20698355171</v>
      </c>
      <c r="CK6" s="114">
        <v>1002.2892694268099</v>
      </c>
      <c r="CL6" s="114">
        <v>1192.5508748173202</v>
      </c>
      <c r="CM6" s="114">
        <v>1702.3361718932199</v>
      </c>
      <c r="CN6" s="114">
        <v>2509.33192370907</v>
      </c>
      <c r="CO6" s="114">
        <v>2986.48908811407</v>
      </c>
      <c r="CP6" s="114">
        <v>2703.3684551400402</v>
      </c>
      <c r="CQ6" s="114">
        <v>2412.6930491963803</v>
      </c>
      <c r="CR6" s="114">
        <v>1799.0974444682299</v>
      </c>
      <c r="CS6" s="114">
        <v>1422.87243330039</v>
      </c>
      <c r="CT6" s="114">
        <v>1106.0229613010201</v>
      </c>
      <c r="CU6" s="114">
        <v>1066.59134508172</v>
      </c>
      <c r="CV6" s="114">
        <v>1056.20698355171</v>
      </c>
      <c r="CW6" s="114">
        <v>1002.2892694268099</v>
      </c>
      <c r="CX6" s="114">
        <v>1192.5508748173202</v>
      </c>
      <c r="CY6" s="114">
        <v>1702.3361718932199</v>
      </c>
      <c r="CZ6" s="114">
        <v>2509.33192370907</v>
      </c>
      <c r="DA6" s="114">
        <v>2990.71365664615</v>
      </c>
      <c r="DB6" s="114">
        <v>2651.8030951228002</v>
      </c>
      <c r="DC6" s="114">
        <v>2460.0338406815399</v>
      </c>
      <c r="DD6" s="114">
        <v>1799.0974444682299</v>
      </c>
      <c r="DE6" s="114">
        <v>1422.87243330039</v>
      </c>
      <c r="DF6" s="114">
        <v>1106.0229613010201</v>
      </c>
      <c r="DG6" s="114">
        <v>1066.59134508172</v>
      </c>
      <c r="DH6" s="114">
        <v>1056.20698355171</v>
      </c>
      <c r="DI6" s="114">
        <v>1002.2892694268099</v>
      </c>
      <c r="DJ6" s="114">
        <v>1192.5508748173202</v>
      </c>
      <c r="DK6" s="114">
        <v>1702.3361718932199</v>
      </c>
      <c r="DL6" s="114">
        <v>2509.33192370907</v>
      </c>
      <c r="DM6" s="114">
        <v>2990.71365664615</v>
      </c>
      <c r="DN6" s="114">
        <v>2651.8030951228002</v>
      </c>
      <c r="DO6" s="114">
        <v>2460.0338406815399</v>
      </c>
      <c r="DP6" s="114">
        <v>1799.0974444682299</v>
      </c>
      <c r="DQ6" s="114">
        <v>1422.87243330039</v>
      </c>
      <c r="DR6" s="114">
        <v>1106.0229613010201</v>
      </c>
      <c r="DS6" s="114">
        <v>1066.59134508172</v>
      </c>
      <c r="DT6" s="114">
        <v>1056.20698355171</v>
      </c>
      <c r="DU6" s="114">
        <v>1002.2892694268099</v>
      </c>
      <c r="DV6" s="114">
        <v>1192.5508748173202</v>
      </c>
      <c r="DW6" s="114">
        <v>1702.3361718932199</v>
      </c>
      <c r="DX6" s="114">
        <v>2509.33192370907</v>
      </c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/>
      <c r="EX6"/>
      <c r="EY6"/>
      <c r="EZ6"/>
      <c r="FA6"/>
      <c r="FB6"/>
    </row>
    <row r="7" spans="1:158" ht="14.5">
      <c r="A7" t="s">
        <v>3</v>
      </c>
      <c r="B7" t="s">
        <v>287</v>
      </c>
      <c r="C7" t="s">
        <v>14</v>
      </c>
      <c r="D7" s="114">
        <v>7007.8900315795636</v>
      </c>
      <c r="E7" s="114">
        <v>6473.9766187215046</v>
      </c>
      <c r="F7" s="114">
        <v>5564.9026417274081</v>
      </c>
      <c r="G7" s="114">
        <v>4026.5163643961832</v>
      </c>
      <c r="H7" s="114">
        <v>3516.8580810644767</v>
      </c>
      <c r="I7" s="114">
        <v>2993.7349451593109</v>
      </c>
      <c r="J7" s="114">
        <v>2901.3712015956944</v>
      </c>
      <c r="K7" s="114">
        <v>2973.0291792891926</v>
      </c>
      <c r="L7" s="114">
        <v>3305.5708693732772</v>
      </c>
      <c r="M7" s="114">
        <v>4445.3109574377031</v>
      </c>
      <c r="N7" s="114">
        <v>5413.2803155946713</v>
      </c>
      <c r="O7" s="114">
        <v>6465.7857350411377</v>
      </c>
      <c r="P7" s="114">
        <v>7048.1276773976606</v>
      </c>
      <c r="Q7" s="114">
        <v>6306.6673514838803</v>
      </c>
      <c r="R7" s="114">
        <v>5616.1973801879385</v>
      </c>
      <c r="S7" s="114">
        <v>4007.7494651419024</v>
      </c>
      <c r="T7" s="114">
        <v>3494.8096593059472</v>
      </c>
      <c r="U7" s="114">
        <v>7018.7343476412461</v>
      </c>
      <c r="V7" s="114">
        <v>6280.8399283677963</v>
      </c>
      <c r="W7" s="114">
        <v>5589.8327448051286</v>
      </c>
      <c r="X7" s="114">
        <v>3983.8640738236973</v>
      </c>
      <c r="Y7" s="114">
        <v>3470.5597009543144</v>
      </c>
      <c r="Z7" s="114">
        <v>2948.7504318227361</v>
      </c>
      <c r="AA7" s="114">
        <v>2853.1113980218061</v>
      </c>
      <c r="AB7" s="114">
        <v>2923.6110419497504</v>
      </c>
      <c r="AC7" s="114">
        <v>3257.3784531529136</v>
      </c>
      <c r="AD7" s="114">
        <v>4395.4325890283471</v>
      </c>
      <c r="AE7" s="114">
        <v>5373.1051853132321</v>
      </c>
      <c r="AF7" s="114">
        <v>6435.8665365696534</v>
      </c>
      <c r="AG7" s="114">
        <v>7027.1114723041983</v>
      </c>
      <c r="AH7" s="114">
        <v>6290.0542992492547</v>
      </c>
      <c r="AI7" s="114">
        <v>5597.7643235186642</v>
      </c>
      <c r="AJ7" s="114">
        <v>3986.4359738731209</v>
      </c>
      <c r="AK7" s="114">
        <v>3462.9712696236684</v>
      </c>
      <c r="AL7" s="114">
        <v>2936.1108726583698</v>
      </c>
      <c r="AM7" s="114">
        <v>2838.70088039443</v>
      </c>
      <c r="AN7" s="114">
        <v>2909.3537176872278</v>
      </c>
      <c r="AO7" s="114">
        <v>3244.3420102186928</v>
      </c>
      <c r="AP7" s="114">
        <v>4384.8856257636398</v>
      </c>
      <c r="AQ7" s="114">
        <v>5371.7308835203094</v>
      </c>
      <c r="AR7" s="114">
        <v>6442.9962168490692</v>
      </c>
      <c r="AS7" s="114">
        <v>7031.0319761656347</v>
      </c>
      <c r="AT7" s="114">
        <v>6448.8484384010562</v>
      </c>
      <c r="AU7" s="114">
        <v>5529.775864170434</v>
      </c>
      <c r="AV7" s="114">
        <v>3982.3390383214796</v>
      </c>
      <c r="AW7" s="114">
        <v>3454.3299810878075</v>
      </c>
      <c r="AX7" s="114">
        <v>2926.6126994723672</v>
      </c>
      <c r="AY7" s="114">
        <v>2828.7578786927379</v>
      </c>
      <c r="AZ7" s="114">
        <v>2899.6779772424284</v>
      </c>
      <c r="BA7" s="114">
        <v>3235.2059778135563</v>
      </c>
      <c r="BB7" s="114">
        <v>4375.2110237567076</v>
      </c>
      <c r="BC7" s="114">
        <v>5362.8504150819454</v>
      </c>
      <c r="BD7" s="114">
        <v>6434.4205982533113</v>
      </c>
      <c r="BE7" s="114">
        <v>7028.5001070636417</v>
      </c>
      <c r="BF7" s="114">
        <v>6288.2377158231338</v>
      </c>
      <c r="BG7" s="114">
        <v>5590.9188624453145</v>
      </c>
      <c r="BH7" s="114">
        <v>3976.4171041827872</v>
      </c>
      <c r="BI7" s="114">
        <v>3448.9430650491845</v>
      </c>
      <c r="BJ7" s="114">
        <v>2922.365950031814</v>
      </c>
      <c r="BK7" s="114">
        <v>2825.2878217153893</v>
      </c>
      <c r="BL7" s="114">
        <v>2897.2055496509533</v>
      </c>
      <c r="BM7" s="114">
        <v>3233.7096082443986</v>
      </c>
      <c r="BN7" s="114">
        <v>4374.4982406529762</v>
      </c>
      <c r="BO7" s="114">
        <v>5363.0179723526917</v>
      </c>
      <c r="BP7" s="114">
        <v>6435.1548094921982</v>
      </c>
      <c r="BQ7" s="114">
        <v>7029.5524766463477</v>
      </c>
      <c r="BR7" s="114">
        <v>6289.5235786211997</v>
      </c>
      <c r="BS7" s="114">
        <v>5592.4622241536017</v>
      </c>
      <c r="BT7" s="114">
        <v>3977.7794556182362</v>
      </c>
      <c r="BU7" s="114">
        <v>3450.2846499076877</v>
      </c>
      <c r="BV7" s="114">
        <v>2923.4524809786985</v>
      </c>
      <c r="BW7" s="114">
        <v>2826.0966794681294</v>
      </c>
      <c r="BX7" s="114">
        <v>2897.678417474192</v>
      </c>
      <c r="BY7" s="114">
        <v>3233.8676922307777</v>
      </c>
      <c r="BZ7" s="114">
        <v>4374.3722766971032</v>
      </c>
      <c r="CA7" s="114">
        <v>5362.6257948015746</v>
      </c>
      <c r="CB7" s="114">
        <v>6434.4450421248112</v>
      </c>
      <c r="CC7" s="114">
        <v>7028.428419600039</v>
      </c>
      <c r="CD7" s="114">
        <v>6288.0738938004179</v>
      </c>
      <c r="CE7" s="114">
        <v>5590.5782546349737</v>
      </c>
      <c r="CF7" s="114">
        <v>3975.8687190159171</v>
      </c>
      <c r="CG7" s="114">
        <v>3448.1284608815981</v>
      </c>
      <c r="CH7" s="114">
        <v>2921.3071217731781</v>
      </c>
      <c r="CI7" s="114">
        <v>2823.7787017832725</v>
      </c>
      <c r="CJ7" s="114">
        <v>2895.2891616266311</v>
      </c>
      <c r="CK7" s="114">
        <v>3231.5300447993527</v>
      </c>
      <c r="CL7" s="114">
        <v>4371.8931573569962</v>
      </c>
      <c r="CM7" s="114">
        <v>5360.346715252268</v>
      </c>
      <c r="CN7" s="114">
        <v>6432.173422774551</v>
      </c>
      <c r="CO7" s="114">
        <v>7020.4376038174405</v>
      </c>
      <c r="CP7" s="114">
        <v>6439.007588262727</v>
      </c>
      <c r="CQ7" s="114">
        <v>5520.0067909804584</v>
      </c>
      <c r="CR7" s="114">
        <v>3973.5922168473685</v>
      </c>
      <c r="CS7" s="114">
        <v>3445.7405071238877</v>
      </c>
      <c r="CT7" s="114">
        <v>2919.0153211840448</v>
      </c>
      <c r="CU7" s="114">
        <v>2821.2841781045845</v>
      </c>
      <c r="CV7" s="114">
        <v>2892.6995236923058</v>
      </c>
      <c r="CW7" s="114">
        <v>3228.8913999741299</v>
      </c>
      <c r="CX7" s="114">
        <v>4368.8480834368056</v>
      </c>
      <c r="CY7" s="114">
        <v>5357.3150921714014</v>
      </c>
      <c r="CZ7" s="114">
        <v>6428.9153162747771</v>
      </c>
      <c r="DA7" s="114">
        <v>7022.4836097392636</v>
      </c>
      <c r="DB7" s="114">
        <v>6282.1463957883416</v>
      </c>
      <c r="DC7" s="114">
        <v>5583.8316335359968</v>
      </c>
      <c r="DD7" s="114">
        <v>3969.2621660187251</v>
      </c>
      <c r="DE7" s="114">
        <v>3440.8934491239684</v>
      </c>
      <c r="DF7" s="114">
        <v>2914.2080805296509</v>
      </c>
      <c r="DG7" s="114">
        <v>2816.0793912347276</v>
      </c>
      <c r="DH7" s="114">
        <v>2887.3239941291449</v>
      </c>
      <c r="DI7" s="114">
        <v>3223.5565912377856</v>
      </c>
      <c r="DJ7" s="114">
        <v>4363.0096830311322</v>
      </c>
      <c r="DK7" s="114">
        <v>5351.777666951476</v>
      </c>
      <c r="DL7" s="114">
        <v>6423.2872729756282</v>
      </c>
      <c r="DM7" s="114">
        <v>7016.6547035726853</v>
      </c>
      <c r="DN7" s="114">
        <v>6276.5367841232128</v>
      </c>
      <c r="DO7" s="114">
        <v>5577.6641231572858</v>
      </c>
      <c r="DP7" s="114">
        <v>3963.4261068514134</v>
      </c>
      <c r="DQ7" s="114">
        <v>3434.7041344529184</v>
      </c>
      <c r="DR7" s="114">
        <v>2908.2888814088401</v>
      </c>
      <c r="DS7" s="114">
        <v>2809.7776172481422</v>
      </c>
      <c r="DT7" s="114">
        <v>2880.9205043264456</v>
      </c>
      <c r="DU7" s="114">
        <v>3217.2481548656979</v>
      </c>
      <c r="DV7" s="114">
        <v>4356.0808040513521</v>
      </c>
      <c r="DW7" s="114">
        <v>5345.183226492185</v>
      </c>
      <c r="DX7" s="114">
        <v>6416.9283052743795</v>
      </c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/>
      <c r="EX7"/>
      <c r="EY7"/>
      <c r="EZ7"/>
      <c r="FA7"/>
      <c r="FB7"/>
    </row>
    <row r="8" spans="1:158" ht="14.5">
      <c r="A8" t="s">
        <v>3</v>
      </c>
      <c r="B8" t="s">
        <v>140</v>
      </c>
      <c r="C8" t="s">
        <v>284</v>
      </c>
      <c r="D8" s="114">
        <v>4.6157791706064764</v>
      </c>
      <c r="E8" s="114">
        <v>4.9051767593862676</v>
      </c>
      <c r="F8" s="114">
        <v>5.1211051611157803</v>
      </c>
      <c r="G8" s="114">
        <v>5.6189144644540132</v>
      </c>
      <c r="H8" s="114">
        <v>5.4065781398533543</v>
      </c>
      <c r="I8" s="114">
        <v>4.6662708264625374</v>
      </c>
      <c r="J8" s="114">
        <v>4.1936995327005775</v>
      </c>
      <c r="K8" s="114">
        <v>4.2721834768969451</v>
      </c>
      <c r="L8" s="114">
        <v>4.415623693114652</v>
      </c>
      <c r="M8" s="114">
        <v>4.8824070378676918</v>
      </c>
      <c r="N8" s="114">
        <v>3.6781156399994268</v>
      </c>
      <c r="O8" s="114">
        <v>3.5103593019361812</v>
      </c>
      <c r="P8" s="114">
        <v>3.7299648888233645</v>
      </c>
      <c r="Q8" s="114">
        <v>3.792509990647543</v>
      </c>
      <c r="R8" s="114">
        <v>4.9513816652524367</v>
      </c>
      <c r="S8" s="114">
        <v>5.6189144644540132</v>
      </c>
      <c r="T8" s="114">
        <v>5.4065781398533543</v>
      </c>
      <c r="U8" s="114">
        <v>3.7299648888233645</v>
      </c>
      <c r="V8" s="114">
        <v>3.792509990647543</v>
      </c>
      <c r="W8" s="114">
        <v>4.9513816652524367</v>
      </c>
      <c r="X8" s="114">
        <v>5.6189144644540132</v>
      </c>
      <c r="Y8" s="114">
        <v>5.4065781398533543</v>
      </c>
      <c r="Z8" s="114">
        <v>4.6662708264625374</v>
      </c>
      <c r="AA8" s="114">
        <v>4.1936995327005775</v>
      </c>
      <c r="AB8" s="114">
        <v>4.2721834768969451</v>
      </c>
      <c r="AC8" s="114">
        <v>4.415623693114652</v>
      </c>
      <c r="AD8" s="114">
        <v>4.8824070378676918</v>
      </c>
      <c r="AE8" s="114">
        <v>3.6781156399994268</v>
      </c>
      <c r="AF8" s="114">
        <v>3.5103593019361812</v>
      </c>
      <c r="AG8" s="114">
        <v>3.7299648888233645</v>
      </c>
      <c r="AH8" s="114">
        <v>3.792509990647543</v>
      </c>
      <c r="AI8" s="114">
        <v>4.9513816652524367</v>
      </c>
      <c r="AJ8" s="114">
        <v>5.6189144644540132</v>
      </c>
      <c r="AK8" s="114">
        <v>5.4065781398533543</v>
      </c>
      <c r="AL8" s="114">
        <v>4.6662708264625374</v>
      </c>
      <c r="AM8" s="114">
        <v>4.1936995327005775</v>
      </c>
      <c r="AN8" s="114">
        <v>4.2721834768969451</v>
      </c>
      <c r="AO8" s="114">
        <v>4.415623693114652</v>
      </c>
      <c r="AP8" s="114">
        <v>4.8824070378676918</v>
      </c>
      <c r="AQ8" s="114">
        <v>3.6781156399994268</v>
      </c>
      <c r="AR8" s="114">
        <v>3.5103593019361812</v>
      </c>
      <c r="AS8" s="114">
        <v>3.7529261496022417</v>
      </c>
      <c r="AT8" s="114">
        <v>3.9045052709569044</v>
      </c>
      <c r="AU8" s="114">
        <v>4.8836300174852072</v>
      </c>
      <c r="AV8" s="114">
        <v>5.6189144644540132</v>
      </c>
      <c r="AW8" s="114">
        <v>5.4065781398533543</v>
      </c>
      <c r="AX8" s="114">
        <v>4.6662708264625374</v>
      </c>
      <c r="AY8" s="114">
        <v>4.1936995327005775</v>
      </c>
      <c r="AZ8" s="114">
        <v>4.2721834768969451</v>
      </c>
      <c r="BA8" s="114">
        <v>4.415623693114652</v>
      </c>
      <c r="BB8" s="114">
        <v>4.8824070378676918</v>
      </c>
      <c r="BC8" s="114">
        <v>3.6781156399994268</v>
      </c>
      <c r="BD8" s="114">
        <v>3.5103593019361812</v>
      </c>
      <c r="BE8" s="114">
        <v>3.7299648888233645</v>
      </c>
      <c r="BF8" s="114">
        <v>3.792509990647543</v>
      </c>
      <c r="BG8" s="114">
        <v>4.9513816652524367</v>
      </c>
      <c r="BH8" s="114">
        <v>5.6189144644540132</v>
      </c>
      <c r="BI8" s="114">
        <v>5.4065781398533543</v>
      </c>
      <c r="BJ8" s="114">
        <v>4.6662708264625374</v>
      </c>
      <c r="BK8" s="114">
        <v>4.1936995327005775</v>
      </c>
      <c r="BL8" s="114">
        <v>4.2721834768969451</v>
      </c>
      <c r="BM8" s="114">
        <v>4.415623693114652</v>
      </c>
      <c r="BN8" s="114">
        <v>4.8824070378676918</v>
      </c>
      <c r="BO8" s="114">
        <v>3.6781156399994268</v>
      </c>
      <c r="BP8" s="114">
        <v>3.5103593019361812</v>
      </c>
      <c r="BQ8" s="114">
        <v>3.7299648888233645</v>
      </c>
      <c r="BR8" s="114">
        <v>3.792509990647543</v>
      </c>
      <c r="BS8" s="114">
        <v>4.9513816652524367</v>
      </c>
      <c r="BT8" s="114">
        <v>5.6189144644540132</v>
      </c>
      <c r="BU8" s="114">
        <v>5.4065781398533543</v>
      </c>
      <c r="BV8" s="114">
        <v>4.6662708264625374</v>
      </c>
      <c r="BW8" s="114">
        <v>4.1936995327005775</v>
      </c>
      <c r="BX8" s="114">
        <v>4.2721834768969451</v>
      </c>
      <c r="BY8" s="114">
        <v>4.415623693114652</v>
      </c>
      <c r="BZ8" s="114">
        <v>4.8824070378676918</v>
      </c>
      <c r="CA8" s="114">
        <v>3.6781156399994268</v>
      </c>
      <c r="CB8" s="114">
        <v>3.5103593019361812</v>
      </c>
      <c r="CC8" s="114">
        <v>3.7299648888233645</v>
      </c>
      <c r="CD8" s="114">
        <v>3.792509990647543</v>
      </c>
      <c r="CE8" s="114">
        <v>4.9513816652524367</v>
      </c>
      <c r="CF8" s="114">
        <v>5.6189144644540132</v>
      </c>
      <c r="CG8" s="114">
        <v>5.4065781398533543</v>
      </c>
      <c r="CH8" s="114">
        <v>4.6662708264625374</v>
      </c>
      <c r="CI8" s="114">
        <v>4.1936995327005775</v>
      </c>
      <c r="CJ8" s="114">
        <v>4.2721834768969451</v>
      </c>
      <c r="CK8" s="114">
        <v>4.415623693114652</v>
      </c>
      <c r="CL8" s="114">
        <v>4.8824070378676918</v>
      </c>
      <c r="CM8" s="114">
        <v>3.6781156399994268</v>
      </c>
      <c r="CN8" s="114">
        <v>3.5103593019361812</v>
      </c>
      <c r="CO8" s="114">
        <v>3.7239468583547666</v>
      </c>
      <c r="CP8" s="114">
        <v>3.8667307084358726</v>
      </c>
      <c r="CQ8" s="114">
        <v>4.8831789779327153</v>
      </c>
      <c r="CR8" s="114">
        <v>5.6189144644540132</v>
      </c>
      <c r="CS8" s="114">
        <v>5.4065781398533543</v>
      </c>
      <c r="CT8" s="114">
        <v>4.6662708264625374</v>
      </c>
      <c r="CU8" s="114">
        <v>4.1936995327005775</v>
      </c>
      <c r="CV8" s="114">
        <v>4.2721834768969451</v>
      </c>
      <c r="CW8" s="114">
        <v>4.415623693114652</v>
      </c>
      <c r="CX8" s="114">
        <v>4.8824070378676918</v>
      </c>
      <c r="CY8" s="114">
        <v>3.6781156399994268</v>
      </c>
      <c r="CZ8" s="114">
        <v>3.5103593019361812</v>
      </c>
      <c r="DA8" s="114">
        <v>3.7299648888233645</v>
      </c>
      <c r="DB8" s="114">
        <v>3.792509990647543</v>
      </c>
      <c r="DC8" s="114">
        <v>4.9513816652524367</v>
      </c>
      <c r="DD8" s="114">
        <v>5.6189144644540132</v>
      </c>
      <c r="DE8" s="114">
        <v>5.4065781398533543</v>
      </c>
      <c r="DF8" s="114">
        <v>4.6662708264625374</v>
      </c>
      <c r="DG8" s="114">
        <v>4.1936995327005775</v>
      </c>
      <c r="DH8" s="114">
        <v>4.2721834768969451</v>
      </c>
      <c r="DI8" s="114">
        <v>4.415623693114652</v>
      </c>
      <c r="DJ8" s="114">
        <v>4.8824070378676918</v>
      </c>
      <c r="DK8" s="114">
        <v>3.6781156399994268</v>
      </c>
      <c r="DL8" s="114">
        <v>3.5103593019361812</v>
      </c>
      <c r="DM8" s="114">
        <v>3.7299648888233645</v>
      </c>
      <c r="DN8" s="114">
        <v>3.792509990647543</v>
      </c>
      <c r="DO8" s="114">
        <v>4.9513816652524367</v>
      </c>
      <c r="DP8" s="114">
        <v>5.6189144644540132</v>
      </c>
      <c r="DQ8" s="114">
        <v>5.4065781398533543</v>
      </c>
      <c r="DR8" s="114">
        <v>4.6662708264625374</v>
      </c>
      <c r="DS8" s="114">
        <v>4.1936995327005775</v>
      </c>
      <c r="DT8" s="114">
        <v>4.2721834768969451</v>
      </c>
      <c r="DU8" s="114">
        <v>4.415623693114652</v>
      </c>
      <c r="DV8" s="114">
        <v>4.8824070378676918</v>
      </c>
      <c r="DW8" s="114">
        <v>3.6781156399994268</v>
      </c>
      <c r="DX8" s="114">
        <v>3.5103593019361812</v>
      </c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/>
      <c r="EX8"/>
      <c r="EY8"/>
      <c r="EZ8"/>
      <c r="FA8"/>
      <c r="FB8"/>
    </row>
    <row r="9" spans="1:158" ht="14.5">
      <c r="A9" t="s">
        <v>3</v>
      </c>
      <c r="B9" t="s">
        <v>177</v>
      </c>
      <c r="C9" t="s">
        <v>11</v>
      </c>
      <c r="D9" s="114">
        <v>1842180.9102124074</v>
      </c>
      <c r="E9" s="114">
        <v>1579071.0973183843</v>
      </c>
      <c r="F9" s="114">
        <v>1167948.2169667676</v>
      </c>
      <c r="G9" s="114">
        <v>403808.62108790007</v>
      </c>
      <c r="H9" s="114">
        <v>242834.78341843223</v>
      </c>
      <c r="I9" s="114">
        <v>165417.37391863234</v>
      </c>
      <c r="J9" s="114">
        <v>152816.12575181405</v>
      </c>
      <c r="K9" s="114">
        <v>157795.3398509222</v>
      </c>
      <c r="L9" s="114">
        <v>177636.03044668122</v>
      </c>
      <c r="M9" s="114">
        <v>340219.69259559008</v>
      </c>
      <c r="N9" s="114">
        <v>963845.46091829019</v>
      </c>
      <c r="O9" s="114">
        <v>1526746.7096475209</v>
      </c>
      <c r="P9" s="114">
        <v>1847354.101618126</v>
      </c>
      <c r="Q9" s="114">
        <v>1532282.1031081174</v>
      </c>
      <c r="R9" s="114">
        <v>1169403.6076174569</v>
      </c>
      <c r="S9" s="114">
        <v>401894.61217179778</v>
      </c>
      <c r="T9" s="114">
        <v>241214.51630201779</v>
      </c>
      <c r="U9" s="114">
        <v>1846596.3807259856</v>
      </c>
      <c r="V9" s="114">
        <v>1532695.8282001384</v>
      </c>
      <c r="W9" s="114">
        <v>1170309.7678721629</v>
      </c>
      <c r="X9" s="114">
        <v>402812.7505443113</v>
      </c>
      <c r="Y9" s="114">
        <v>241829.01169609258</v>
      </c>
      <c r="Z9" s="114">
        <v>163089.41572239721</v>
      </c>
      <c r="AA9" s="114">
        <v>150792.47182495199</v>
      </c>
      <c r="AB9" s="114">
        <v>156137.68510234304</v>
      </c>
      <c r="AC9" s="114">
        <v>177668.21585766174</v>
      </c>
      <c r="AD9" s="114">
        <v>342598.39250218566</v>
      </c>
      <c r="AE9" s="114">
        <v>969280.26877929526</v>
      </c>
      <c r="AF9" s="114">
        <v>1535571.9026750873</v>
      </c>
      <c r="AG9" s="114">
        <v>1859941.2392110627</v>
      </c>
      <c r="AH9" s="114">
        <v>1545746.9046855944</v>
      </c>
      <c r="AI9" s="114">
        <v>1183134.2083356672</v>
      </c>
      <c r="AJ9" s="114">
        <v>409064.00199408678</v>
      </c>
      <c r="AK9" s="114">
        <v>245341.95530881322</v>
      </c>
      <c r="AL9" s="114">
        <v>164147.05127620298</v>
      </c>
      <c r="AM9" s="114">
        <v>151419.98942338699</v>
      </c>
      <c r="AN9" s="114">
        <v>156661.91337291707</v>
      </c>
      <c r="AO9" s="114">
        <v>178914.55025643721</v>
      </c>
      <c r="AP9" s="114">
        <v>345878.51572703233</v>
      </c>
      <c r="AQ9" s="114">
        <v>977267.61082098354</v>
      </c>
      <c r="AR9" s="114">
        <v>1547186.4345533915</v>
      </c>
      <c r="AS9" s="114">
        <v>1871840.5138230738</v>
      </c>
      <c r="AT9" s="114">
        <v>1597376.0078984417</v>
      </c>
      <c r="AU9" s="114">
        <v>1182166.3317357898</v>
      </c>
      <c r="AV9" s="114">
        <v>412259.73804967629</v>
      </c>
      <c r="AW9" s="114">
        <v>246726.61968925336</v>
      </c>
      <c r="AX9" s="114">
        <v>164076.20844346963</v>
      </c>
      <c r="AY9" s="114">
        <v>151181.19595595784</v>
      </c>
      <c r="AZ9" s="114">
        <v>156335.97444433693</v>
      </c>
      <c r="BA9" s="114">
        <v>179242.14518584419</v>
      </c>
      <c r="BB9" s="114">
        <v>347303.35223811725</v>
      </c>
      <c r="BC9" s="114">
        <v>979655.38771030609</v>
      </c>
      <c r="BD9" s="114">
        <v>1550141.9346110679</v>
      </c>
      <c r="BE9" s="114">
        <v>1875951.4253159158</v>
      </c>
      <c r="BF9" s="114">
        <v>1558654.4855632754</v>
      </c>
      <c r="BG9" s="114">
        <v>1193572.448929853</v>
      </c>
      <c r="BH9" s="114">
        <v>413395.22655507945</v>
      </c>
      <c r="BI9" s="114">
        <v>247031.30637532737</v>
      </c>
      <c r="BJ9" s="114">
        <v>163406.60844448558</v>
      </c>
      <c r="BK9" s="114">
        <v>150498.49355748287</v>
      </c>
      <c r="BL9" s="114">
        <v>155661.88408663846</v>
      </c>
      <c r="BM9" s="114">
        <v>179358.29348324789</v>
      </c>
      <c r="BN9" s="114">
        <v>348650.99936179991</v>
      </c>
      <c r="BO9" s="114">
        <v>982205.7485857018</v>
      </c>
      <c r="BP9" s="114">
        <v>1553489.4267781992</v>
      </c>
      <c r="BQ9" s="114">
        <v>1879499.5618230205</v>
      </c>
      <c r="BR9" s="114">
        <v>1561489.0323359976</v>
      </c>
      <c r="BS9" s="114">
        <v>1196200.0234297186</v>
      </c>
      <c r="BT9" s="114">
        <v>414681.16704121232</v>
      </c>
      <c r="BU9" s="114">
        <v>247563.77901881971</v>
      </c>
      <c r="BV9" s="114">
        <v>162977.1182587255</v>
      </c>
      <c r="BW9" s="114">
        <v>150032.04958973778</v>
      </c>
      <c r="BX9" s="114">
        <v>155182.00441028277</v>
      </c>
      <c r="BY9" s="114">
        <v>179622.82895727322</v>
      </c>
      <c r="BZ9" s="114">
        <v>350089.38812615478</v>
      </c>
      <c r="CA9" s="114">
        <v>984673.01208707853</v>
      </c>
      <c r="CB9" s="114">
        <v>1556568.4077236326</v>
      </c>
      <c r="CC9" s="114">
        <v>1883005.081806134</v>
      </c>
      <c r="CD9" s="114">
        <v>1564671.7168373771</v>
      </c>
      <c r="CE9" s="114">
        <v>1199209.0241618394</v>
      </c>
      <c r="CF9" s="114">
        <v>416186.10408315726</v>
      </c>
      <c r="CG9" s="114">
        <v>248332.6853177929</v>
      </c>
      <c r="CH9" s="114">
        <v>162778.82505883765</v>
      </c>
      <c r="CI9" s="114">
        <v>149801.79486937128</v>
      </c>
      <c r="CJ9" s="114">
        <v>154941.10622803294</v>
      </c>
      <c r="CK9" s="114">
        <v>180111.92248645995</v>
      </c>
      <c r="CL9" s="114">
        <v>351787.87406915892</v>
      </c>
      <c r="CM9" s="114">
        <v>987571.51400733227</v>
      </c>
      <c r="CN9" s="114">
        <v>1560146.7195834501</v>
      </c>
      <c r="CO9" s="114">
        <v>1886158.3630319757</v>
      </c>
      <c r="CP9" s="114">
        <v>1609876.8484947414</v>
      </c>
      <c r="CQ9" s="114">
        <v>1193176.493890659</v>
      </c>
      <c r="CR9" s="114">
        <v>417802.42885452631</v>
      </c>
      <c r="CS9" s="114">
        <v>249183.98900116989</v>
      </c>
      <c r="CT9" s="114">
        <v>162652.6157367829</v>
      </c>
      <c r="CU9" s="114">
        <v>149664.21663531906</v>
      </c>
      <c r="CV9" s="114">
        <v>154818.52134099448</v>
      </c>
      <c r="CW9" s="114">
        <v>180713.43982188503</v>
      </c>
      <c r="CX9" s="114">
        <v>353575.30726081063</v>
      </c>
      <c r="CY9" s="114">
        <v>990517.70429311518</v>
      </c>
      <c r="CZ9" s="114">
        <v>1563720.017182573</v>
      </c>
      <c r="DA9" s="114">
        <v>1890976.1407470019</v>
      </c>
      <c r="DB9" s="114">
        <v>1571786.9951162473</v>
      </c>
      <c r="DC9" s="114">
        <v>1205840.6162798402</v>
      </c>
      <c r="DD9" s="114">
        <v>419469.49791965156</v>
      </c>
      <c r="DE9" s="114">
        <v>250087.95441855121</v>
      </c>
      <c r="DF9" s="114">
        <v>162565.04739888973</v>
      </c>
      <c r="DG9" s="114">
        <v>149545.0830186739</v>
      </c>
      <c r="DH9" s="114">
        <v>154691.34615375882</v>
      </c>
      <c r="DI9" s="114">
        <v>181308.49887247046</v>
      </c>
      <c r="DJ9" s="114">
        <v>355387.52180081623</v>
      </c>
      <c r="DK9" s="114">
        <v>993557.47449239669</v>
      </c>
      <c r="DL9" s="114">
        <v>1567466.7396672561</v>
      </c>
      <c r="DM9" s="114">
        <v>1895205.0739959024</v>
      </c>
      <c r="DN9" s="114">
        <v>1575607.8314751608</v>
      </c>
      <c r="DO9" s="114">
        <v>1209457.0924166641</v>
      </c>
      <c r="DP9" s="114">
        <v>421288.92646267731</v>
      </c>
      <c r="DQ9" s="114">
        <v>251156.89908367803</v>
      </c>
      <c r="DR9" s="114">
        <v>162637.92019673181</v>
      </c>
      <c r="DS9" s="114">
        <v>149584.0590260599</v>
      </c>
      <c r="DT9" s="114">
        <v>154720.33027958751</v>
      </c>
      <c r="DU9" s="114">
        <v>182041.71514427272</v>
      </c>
      <c r="DV9" s="114">
        <v>357335.60182756447</v>
      </c>
      <c r="DW9" s="114">
        <v>996756.86210805178</v>
      </c>
      <c r="DX9" s="114">
        <v>1571303.3090290138</v>
      </c>
      <c r="DY9" s="107"/>
      <c r="DZ9" s="107"/>
      <c r="EA9" s="107"/>
      <c r="EB9" s="107"/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7"/>
      <c r="EO9" s="107"/>
      <c r="EP9" s="107"/>
      <c r="EQ9" s="107"/>
      <c r="ER9" s="107"/>
      <c r="ES9" s="107"/>
      <c r="ET9" s="107"/>
      <c r="EU9" s="107"/>
      <c r="EV9" s="107"/>
      <c r="EW9"/>
      <c r="EX9"/>
      <c r="EY9"/>
      <c r="EZ9"/>
      <c r="FA9"/>
      <c r="FB9"/>
    </row>
    <row r="10" spans="1:158" ht="14.5">
      <c r="A10" t="s">
        <v>3</v>
      </c>
      <c r="B10" t="s">
        <v>178</v>
      </c>
      <c r="C10" t="s">
        <v>11</v>
      </c>
      <c r="D10" s="114">
        <v>0</v>
      </c>
      <c r="E10" s="114">
        <v>0</v>
      </c>
      <c r="F10" s="114">
        <v>0</v>
      </c>
      <c r="G10" s="114">
        <v>229673.67792180332</v>
      </c>
      <c r="H10" s="114">
        <v>126603.40201210478</v>
      </c>
      <c r="I10" s="114">
        <v>73794.840979315311</v>
      </c>
      <c r="J10" s="114">
        <v>68497.52472835705</v>
      </c>
      <c r="K10" s="114">
        <v>61249.591788411897</v>
      </c>
      <c r="L10" s="114">
        <v>75420.701822008428</v>
      </c>
      <c r="M10" s="114">
        <v>144544.98667462502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228584.88736715092</v>
      </c>
      <c r="T10" s="114">
        <v>125758.4563583299</v>
      </c>
      <c r="U10" s="114">
        <v>0</v>
      </c>
      <c r="V10" s="114">
        <v>0</v>
      </c>
      <c r="W10" s="114">
        <v>0</v>
      </c>
      <c r="X10" s="114">
        <v>229107.17353804942</v>
      </c>
      <c r="Y10" s="114">
        <v>126078.90673791741</v>
      </c>
      <c r="Z10" s="114">
        <v>72755.93047530418</v>
      </c>
      <c r="AA10" s="114">
        <v>67590.094890760549</v>
      </c>
      <c r="AB10" s="114">
        <v>60605.913551764344</v>
      </c>
      <c r="AC10" s="114">
        <v>75434.371735748806</v>
      </c>
      <c r="AD10" s="114">
        <v>145555.77471313658</v>
      </c>
      <c r="AE10" s="114">
        <v>0</v>
      </c>
      <c r="AF10" s="114">
        <v>0</v>
      </c>
      <c r="AG10" s="114">
        <v>0</v>
      </c>
      <c r="AH10" s="114">
        <v>0</v>
      </c>
      <c r="AI10" s="114">
        <v>0</v>
      </c>
      <c r="AJ10" s="114">
        <v>232663.21942478087</v>
      </c>
      <c r="AK10" s="114">
        <v>127910.85556132691</v>
      </c>
      <c r="AL10" s="114">
        <v>73227.927218218829</v>
      </c>
      <c r="AM10" s="114">
        <v>67871.481043243548</v>
      </c>
      <c r="AN10" s="114">
        <v>60809.474835616194</v>
      </c>
      <c r="AO10" s="114">
        <v>75963.719760331354</v>
      </c>
      <c r="AP10" s="114">
        <v>146949.60724801241</v>
      </c>
      <c r="AQ10" s="114">
        <v>0</v>
      </c>
      <c r="AR10" s="114">
        <v>0</v>
      </c>
      <c r="AS10" s="114">
        <v>0</v>
      </c>
      <c r="AT10" s="114">
        <v>0</v>
      </c>
      <c r="AU10" s="114">
        <v>0</v>
      </c>
      <c r="AV10" s="114">
        <v>234481.12487089221</v>
      </c>
      <c r="AW10" s="114">
        <v>128632.93782686029</v>
      </c>
      <c r="AX10" s="114">
        <v>73196.311803827106</v>
      </c>
      <c r="AY10" s="114">
        <v>67764.403289240247</v>
      </c>
      <c r="AZ10" s="114">
        <v>60682.910606856807</v>
      </c>
      <c r="BA10" s="114">
        <v>76102.857161108564</v>
      </c>
      <c r="BB10" s="114">
        <v>147555.06727188759</v>
      </c>
      <c r="BC10" s="114">
        <v>0</v>
      </c>
      <c r="BD10" s="114">
        <v>0</v>
      </c>
      <c r="BE10" s="114">
        <v>0</v>
      </c>
      <c r="BF10" s="114">
        <v>0</v>
      </c>
      <c r="BG10" s="114">
        <v>0</v>
      </c>
      <c r="BH10" s="114">
        <v>235127.05141240332</v>
      </c>
      <c r="BI10" s="114">
        <v>128791.82748681403</v>
      </c>
      <c r="BJ10" s="114">
        <v>72897.485788155769</v>
      </c>
      <c r="BK10" s="114">
        <v>67458.271633846234</v>
      </c>
      <c r="BL10" s="114">
        <v>60421.15688934936</v>
      </c>
      <c r="BM10" s="114">
        <v>76152.188120640523</v>
      </c>
      <c r="BN10" s="114">
        <v>148127.72697939249</v>
      </c>
      <c r="BO10" s="114">
        <v>0</v>
      </c>
      <c r="BP10" s="114">
        <v>0</v>
      </c>
      <c r="BQ10" s="114">
        <v>0</v>
      </c>
      <c r="BR10" s="114">
        <v>0</v>
      </c>
      <c r="BS10" s="114">
        <v>0</v>
      </c>
      <c r="BT10" s="114">
        <v>235858.56308059234</v>
      </c>
      <c r="BU10" s="114">
        <v>129069.50419907644</v>
      </c>
      <c r="BV10" s="114">
        <v>72705.814878395671</v>
      </c>
      <c r="BW10" s="114">
        <v>67249.112761234501</v>
      </c>
      <c r="BX10" s="114">
        <v>60234.816456189576</v>
      </c>
      <c r="BY10" s="114">
        <v>76264.542662683889</v>
      </c>
      <c r="BZ10" s="114">
        <v>148738.94580262783</v>
      </c>
      <c r="CA10" s="114">
        <v>0</v>
      </c>
      <c r="CB10" s="114">
        <v>0</v>
      </c>
      <c r="CC10" s="114">
        <v>0</v>
      </c>
      <c r="CD10" s="114">
        <v>0</v>
      </c>
      <c r="CE10" s="114">
        <v>0</v>
      </c>
      <c r="CF10" s="114">
        <v>236714.65169273579</v>
      </c>
      <c r="CG10" s="114">
        <v>129470.47761197593</v>
      </c>
      <c r="CH10" s="114">
        <v>72617.32149884502</v>
      </c>
      <c r="CI10" s="114">
        <v>67145.863880220539</v>
      </c>
      <c r="CJ10" s="114">
        <v>60141.274108306163</v>
      </c>
      <c r="CK10" s="114">
        <v>76472.272380940456</v>
      </c>
      <c r="CL10" s="114">
        <v>149460.68849493144</v>
      </c>
      <c r="CM10" s="114">
        <v>0</v>
      </c>
      <c r="CN10" s="114">
        <v>0</v>
      </c>
      <c r="CO10" s="114">
        <v>0</v>
      </c>
      <c r="CP10" s="114">
        <v>0</v>
      </c>
      <c r="CQ10" s="114">
        <v>0</v>
      </c>
      <c r="CR10" s="114">
        <v>237634.1035978508</v>
      </c>
      <c r="CS10" s="114">
        <v>129914.42005827068</v>
      </c>
      <c r="CT10" s="114">
        <v>72560.99738159978</v>
      </c>
      <c r="CU10" s="114">
        <v>67084.172208079544</v>
      </c>
      <c r="CV10" s="114">
        <v>60093.673590770057</v>
      </c>
      <c r="CW10" s="114">
        <v>76727.751178261839</v>
      </c>
      <c r="CX10" s="114">
        <v>150220.22780661617</v>
      </c>
      <c r="CY10" s="114">
        <v>0</v>
      </c>
      <c r="CZ10" s="114">
        <v>0</v>
      </c>
      <c r="DA10" s="114">
        <v>0</v>
      </c>
      <c r="DB10" s="114">
        <v>0</v>
      </c>
      <c r="DC10" s="114">
        <v>0</v>
      </c>
      <c r="DD10" s="114">
        <v>238582.42156899063</v>
      </c>
      <c r="DE10" s="114">
        <v>130385.82483026246</v>
      </c>
      <c r="DF10" s="114">
        <v>72521.917785495709</v>
      </c>
      <c r="DG10" s="114">
        <v>67030.751315816495</v>
      </c>
      <c r="DH10" s="114">
        <v>60044.290629489769</v>
      </c>
      <c r="DI10" s="114">
        <v>76980.486987565397</v>
      </c>
      <c r="DJ10" s="114">
        <v>150990.29753049152</v>
      </c>
      <c r="DK10" s="114">
        <v>0</v>
      </c>
      <c r="DL10" s="114">
        <v>0</v>
      </c>
      <c r="DM10" s="114">
        <v>0</v>
      </c>
      <c r="DN10" s="114">
        <v>0</v>
      </c>
      <c r="DO10" s="114">
        <v>0</v>
      </c>
      <c r="DP10" s="114">
        <v>239617.40975313427</v>
      </c>
      <c r="DQ10" s="114">
        <v>130943.2638721184</v>
      </c>
      <c r="DR10" s="114">
        <v>72554.439123403426</v>
      </c>
      <c r="DS10" s="114">
        <v>67048.228608540798</v>
      </c>
      <c r="DT10" s="114">
        <v>60055.545356096845</v>
      </c>
      <c r="DU10" s="114">
        <v>77291.901472676007</v>
      </c>
      <c r="DV10" s="114">
        <v>151818.10098045197</v>
      </c>
      <c r="DW10" s="114">
        <v>0</v>
      </c>
      <c r="DX10" s="114">
        <v>0</v>
      </c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/>
      <c r="EX10"/>
      <c r="EY10"/>
      <c r="EZ10"/>
      <c r="FA10"/>
      <c r="FB10"/>
    </row>
    <row r="11" spans="1:158" ht="14.5">
      <c r="A11" t="s">
        <v>7</v>
      </c>
      <c r="B11" t="s">
        <v>169</v>
      </c>
      <c r="C11" t="s">
        <v>9</v>
      </c>
      <c r="D11" s="114">
        <v>1371.74771117614</v>
      </c>
      <c r="E11" s="114">
        <v>2215.18411049112</v>
      </c>
      <c r="F11" s="114">
        <v>2818.7224697717497</v>
      </c>
      <c r="G11" s="114">
        <v>2850.61007894878</v>
      </c>
      <c r="H11" s="114">
        <v>3186.0673650394901</v>
      </c>
      <c r="I11" s="114">
        <v>3302.4286870923097</v>
      </c>
      <c r="J11" s="114">
        <v>3291.51847756593</v>
      </c>
      <c r="K11" s="114">
        <v>2841.1584090245401</v>
      </c>
      <c r="L11" s="114">
        <v>2641.58210478206</v>
      </c>
      <c r="M11" s="114">
        <v>2894.7638203411902</v>
      </c>
      <c r="N11" s="114">
        <v>2354.0750388722799</v>
      </c>
      <c r="O11" s="114">
        <v>1846.4118905715</v>
      </c>
      <c r="P11" s="114">
        <v>1494.2335698136899</v>
      </c>
      <c r="Q11" s="114">
        <v>1711.0630849302202</v>
      </c>
      <c r="R11" s="114">
        <v>2625.6874730180102</v>
      </c>
      <c r="S11" s="114">
        <v>2850.61007894878</v>
      </c>
      <c r="T11" s="114">
        <v>3186.0673650394901</v>
      </c>
      <c r="U11" s="114">
        <v>1494.2335698136899</v>
      </c>
      <c r="V11" s="114">
        <v>1711.0630849302202</v>
      </c>
      <c r="W11" s="114">
        <v>2625.6874730180102</v>
      </c>
      <c r="X11" s="114">
        <v>2850.61007894878</v>
      </c>
      <c r="Y11" s="114">
        <v>3186.0673650394901</v>
      </c>
      <c r="Z11" s="114">
        <v>3302.4286870923097</v>
      </c>
      <c r="AA11" s="114">
        <v>3291.51847756593</v>
      </c>
      <c r="AB11" s="114">
        <v>2841.1584090245401</v>
      </c>
      <c r="AC11" s="114">
        <v>2641.58210478206</v>
      </c>
      <c r="AD11" s="114">
        <v>2894.7638203411902</v>
      </c>
      <c r="AE11" s="114">
        <v>2354.0750388722799</v>
      </c>
      <c r="AF11" s="114">
        <v>1846.4118905715</v>
      </c>
      <c r="AG11" s="114">
        <v>1494.2335698136899</v>
      </c>
      <c r="AH11" s="114">
        <v>1711.0630849302202</v>
      </c>
      <c r="AI11" s="114">
        <v>2625.6874730180102</v>
      </c>
      <c r="AJ11" s="114">
        <v>2850.61007894878</v>
      </c>
      <c r="AK11" s="114">
        <v>3186.0673650394901</v>
      </c>
      <c r="AL11" s="114">
        <v>3302.4286870923097</v>
      </c>
      <c r="AM11" s="114">
        <v>3291.51847756593</v>
      </c>
      <c r="AN11" s="114">
        <v>2841.1584090245401</v>
      </c>
      <c r="AO11" s="114">
        <v>2641.58210478206</v>
      </c>
      <c r="AP11" s="114">
        <v>2894.7638203411902</v>
      </c>
      <c r="AQ11" s="114">
        <v>2354.0750388722799</v>
      </c>
      <c r="AR11" s="114">
        <v>1846.4118905715</v>
      </c>
      <c r="AS11" s="114">
        <v>1514.8000334405901</v>
      </c>
      <c r="AT11" s="114">
        <v>1783.8893868468999</v>
      </c>
      <c r="AU11" s="114">
        <v>2584.9542312839599</v>
      </c>
      <c r="AV11" s="114">
        <v>2850.61007894878</v>
      </c>
      <c r="AW11" s="114">
        <v>3186.0673650394901</v>
      </c>
      <c r="AX11" s="114">
        <v>3302.4286870923097</v>
      </c>
      <c r="AY11" s="114">
        <v>3291.51847756593</v>
      </c>
      <c r="AZ11" s="114">
        <v>2841.1584090245401</v>
      </c>
      <c r="BA11" s="114">
        <v>2641.58210478206</v>
      </c>
      <c r="BB11" s="114">
        <v>2894.7638203411902</v>
      </c>
      <c r="BC11" s="114">
        <v>2354.0750388722799</v>
      </c>
      <c r="BD11" s="114">
        <v>1846.4118905715</v>
      </c>
      <c r="BE11" s="114">
        <v>1494.2335698136899</v>
      </c>
      <c r="BF11" s="114">
        <v>1711.0630849302202</v>
      </c>
      <c r="BG11" s="114">
        <v>2625.6874730180102</v>
      </c>
      <c r="BH11" s="114">
        <v>2850.61007894878</v>
      </c>
      <c r="BI11" s="114">
        <v>3186.0673650394901</v>
      </c>
      <c r="BJ11" s="114">
        <v>3302.4286870923097</v>
      </c>
      <c r="BK11" s="114">
        <v>3291.51847756593</v>
      </c>
      <c r="BL11" s="114">
        <v>2841.1584090245401</v>
      </c>
      <c r="BM11" s="114">
        <v>2641.58210478206</v>
      </c>
      <c r="BN11" s="114">
        <v>2894.7638203411902</v>
      </c>
      <c r="BO11" s="114">
        <v>2354.0750388722799</v>
      </c>
      <c r="BP11" s="114">
        <v>1846.4118905715</v>
      </c>
      <c r="BQ11" s="114">
        <v>1494.2335698136899</v>
      </c>
      <c r="BR11" s="114">
        <v>1711.0630849302202</v>
      </c>
      <c r="BS11" s="114">
        <v>2625.6874730180102</v>
      </c>
      <c r="BT11" s="114">
        <v>2850.61007894878</v>
      </c>
      <c r="BU11" s="114">
        <v>3186.0673650394901</v>
      </c>
      <c r="BV11" s="114">
        <v>3302.4286870923097</v>
      </c>
      <c r="BW11" s="114">
        <v>3291.51847756593</v>
      </c>
      <c r="BX11" s="114">
        <v>2841.1584090245401</v>
      </c>
      <c r="BY11" s="114">
        <v>2641.58210478206</v>
      </c>
      <c r="BZ11" s="114">
        <v>2894.7638203411902</v>
      </c>
      <c r="CA11" s="114">
        <v>2354.0750388722799</v>
      </c>
      <c r="CB11" s="114">
        <v>1846.4118905715</v>
      </c>
      <c r="CC11" s="114">
        <v>1494.2335698136899</v>
      </c>
      <c r="CD11" s="114">
        <v>1711.0630849302202</v>
      </c>
      <c r="CE11" s="114">
        <v>2625.6874730180102</v>
      </c>
      <c r="CF11" s="114">
        <v>2850.61007894878</v>
      </c>
      <c r="CG11" s="114">
        <v>3186.0673650394901</v>
      </c>
      <c r="CH11" s="114">
        <v>3302.4286870923097</v>
      </c>
      <c r="CI11" s="114">
        <v>3291.51847756593</v>
      </c>
      <c r="CJ11" s="114">
        <v>2841.1584090245401</v>
      </c>
      <c r="CK11" s="114">
        <v>2641.58210478206</v>
      </c>
      <c r="CL11" s="114">
        <v>2894.7638203411902</v>
      </c>
      <c r="CM11" s="114">
        <v>2354.0750388722799</v>
      </c>
      <c r="CN11" s="114">
        <v>1846.4118905715</v>
      </c>
      <c r="CO11" s="114">
        <v>1492.09282267037</v>
      </c>
      <c r="CP11" s="114">
        <v>1754.2904934304702</v>
      </c>
      <c r="CQ11" s="114">
        <v>2584.6008116610801</v>
      </c>
      <c r="CR11" s="114">
        <v>2850.61007894878</v>
      </c>
      <c r="CS11" s="114">
        <v>3186.0673650394901</v>
      </c>
      <c r="CT11" s="114">
        <v>3302.4286870923097</v>
      </c>
      <c r="CU11" s="114">
        <v>3291.51847756593</v>
      </c>
      <c r="CV11" s="114">
        <v>2841.1584090245401</v>
      </c>
      <c r="CW11" s="114">
        <v>2641.58210478206</v>
      </c>
      <c r="CX11" s="114">
        <v>2894.7638203411902</v>
      </c>
      <c r="CY11" s="114">
        <v>2354.0750388722799</v>
      </c>
      <c r="CZ11" s="114">
        <v>1846.4118905715</v>
      </c>
      <c r="DA11" s="114">
        <v>1494.2335698136899</v>
      </c>
      <c r="DB11" s="114">
        <v>1711.0630849302202</v>
      </c>
      <c r="DC11" s="114">
        <v>2625.6874730180102</v>
      </c>
      <c r="DD11" s="114">
        <v>2850.61007894878</v>
      </c>
      <c r="DE11" s="114">
        <v>3186.0673650394901</v>
      </c>
      <c r="DF11" s="114">
        <v>3302.4286870923097</v>
      </c>
      <c r="DG11" s="114">
        <v>3291.51847756593</v>
      </c>
      <c r="DH11" s="114">
        <v>2841.1584090245401</v>
      </c>
      <c r="DI11" s="114">
        <v>2641.58210478206</v>
      </c>
      <c r="DJ11" s="114">
        <v>2894.7638203411902</v>
      </c>
      <c r="DK11" s="114">
        <v>2354.0750388722799</v>
      </c>
      <c r="DL11" s="114">
        <v>1846.4118905715</v>
      </c>
      <c r="DM11" s="114">
        <v>1494.2335698136899</v>
      </c>
      <c r="DN11" s="114">
        <v>1711.0630849302202</v>
      </c>
      <c r="DO11" s="114">
        <v>2625.6874730180102</v>
      </c>
      <c r="DP11" s="114">
        <v>2850.61007894878</v>
      </c>
      <c r="DQ11" s="114">
        <v>3186.0673650394901</v>
      </c>
      <c r="DR11" s="114">
        <v>3302.4286870923097</v>
      </c>
      <c r="DS11" s="114">
        <v>3291.51847756593</v>
      </c>
      <c r="DT11" s="114">
        <v>2841.1584090245401</v>
      </c>
      <c r="DU11" s="114">
        <v>2641.58210478206</v>
      </c>
      <c r="DV11" s="114">
        <v>2894.7638203411902</v>
      </c>
      <c r="DW11" s="114">
        <v>2354.0750388722799</v>
      </c>
      <c r="DX11" s="114">
        <v>1846.4118905715</v>
      </c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/>
      <c r="EU11" s="107"/>
      <c r="EV11" s="107"/>
      <c r="EW11"/>
      <c r="EX11"/>
      <c r="EY11"/>
      <c r="EZ11"/>
      <c r="FA11"/>
      <c r="FB11"/>
    </row>
    <row r="12" spans="1:158" ht="14.5">
      <c r="A12" t="s">
        <v>7</v>
      </c>
      <c r="B12" t="s">
        <v>179</v>
      </c>
      <c r="C12" t="s">
        <v>14</v>
      </c>
      <c r="D12" s="114">
        <v>155970.81111693726</v>
      </c>
      <c r="E12" s="114">
        <v>144087.7895948496</v>
      </c>
      <c r="F12" s="114">
        <v>123855.02268239416</v>
      </c>
      <c r="G12" s="114">
        <v>12940.163685738049</v>
      </c>
      <c r="H12" s="114">
        <v>11334.182980777206</v>
      </c>
      <c r="I12" s="114">
        <v>7813.3140374838704</v>
      </c>
      <c r="J12" s="114">
        <v>7247.8909841236236</v>
      </c>
      <c r="K12" s="114">
        <v>8040.2398564649102</v>
      </c>
      <c r="L12" s="114">
        <v>7801.9839531370426</v>
      </c>
      <c r="M12" s="114">
        <v>10011.543031243584</v>
      </c>
      <c r="N12" s="114">
        <v>120480.44672817797</v>
      </c>
      <c r="O12" s="114">
        <v>143905.48953511202</v>
      </c>
      <c r="P12" s="114">
        <v>156866.3585966214</v>
      </c>
      <c r="Q12" s="114">
        <v>140364.07789263403</v>
      </c>
      <c r="R12" s="114">
        <v>124996.66188159217</v>
      </c>
      <c r="S12" s="114">
        <v>12879.851811590093</v>
      </c>
      <c r="T12" s="114">
        <v>11263.12499638084</v>
      </c>
      <c r="U12" s="114">
        <v>156212.1671833891</v>
      </c>
      <c r="V12" s="114">
        <v>139789.25093126288</v>
      </c>
      <c r="W12" s="114">
        <v>124409.87847789591</v>
      </c>
      <c r="X12" s="114">
        <v>12803.090451301463</v>
      </c>
      <c r="Y12" s="114">
        <v>11184.971866826507</v>
      </c>
      <c r="Z12" s="114">
        <v>7695.9094789773262</v>
      </c>
      <c r="AA12" s="114">
        <v>7127.3335749143544</v>
      </c>
      <c r="AB12" s="114">
        <v>7906.5937825424753</v>
      </c>
      <c r="AC12" s="114">
        <v>7688.2376524608562</v>
      </c>
      <c r="AD12" s="114">
        <v>9899.2090603606302</v>
      </c>
      <c r="AE12" s="114">
        <v>119586.29062291839</v>
      </c>
      <c r="AF12" s="114">
        <v>143239.59414683716</v>
      </c>
      <c r="AG12" s="114">
        <v>156398.612307759</v>
      </c>
      <c r="AH12" s="114">
        <v>139994.33019104536</v>
      </c>
      <c r="AI12" s="114">
        <v>124586.4073274945</v>
      </c>
      <c r="AJ12" s="114">
        <v>12811.355861052973</v>
      </c>
      <c r="AK12" s="114">
        <v>11160.515756498458</v>
      </c>
      <c r="AL12" s="114">
        <v>7662.9216404226017</v>
      </c>
      <c r="AM12" s="114">
        <v>7091.334782091647</v>
      </c>
      <c r="AN12" s="114">
        <v>7868.0363719456891</v>
      </c>
      <c r="AO12" s="114">
        <v>7657.468347370127</v>
      </c>
      <c r="AP12" s="114">
        <v>9875.4556317288498</v>
      </c>
      <c r="AQ12" s="114">
        <v>119555.70353259653</v>
      </c>
      <c r="AR12" s="114">
        <v>143398.27557750657</v>
      </c>
      <c r="AS12" s="114">
        <v>156485.86883782721</v>
      </c>
      <c r="AT12" s="114">
        <v>143528.52530148716</v>
      </c>
      <c r="AU12" s="114">
        <v>123073.22502820773</v>
      </c>
      <c r="AV12" s="114">
        <v>12798.189388636038</v>
      </c>
      <c r="AW12" s="114">
        <v>11132.666482175311</v>
      </c>
      <c r="AX12" s="114">
        <v>7638.1324686207881</v>
      </c>
      <c r="AY12" s="114">
        <v>7066.4962532094469</v>
      </c>
      <c r="AZ12" s="114">
        <v>7841.8693654100571</v>
      </c>
      <c r="BA12" s="114">
        <v>7635.9049983944233</v>
      </c>
      <c r="BB12" s="114">
        <v>9853.6668985603628</v>
      </c>
      <c r="BC12" s="114">
        <v>119358.05575856063</v>
      </c>
      <c r="BD12" s="114">
        <v>143207.41268123072</v>
      </c>
      <c r="BE12" s="114">
        <v>156429.5183991502</v>
      </c>
      <c r="BF12" s="114">
        <v>139953.89947806942</v>
      </c>
      <c r="BG12" s="114">
        <v>124434.05160968663</v>
      </c>
      <c r="BH12" s="114">
        <v>12779.157851159018</v>
      </c>
      <c r="BI12" s="114">
        <v>11115.305448355784</v>
      </c>
      <c r="BJ12" s="114">
        <v>7627.0489266154409</v>
      </c>
      <c r="BK12" s="114">
        <v>7057.8277330743158</v>
      </c>
      <c r="BL12" s="114">
        <v>7835.1829490769514</v>
      </c>
      <c r="BM12" s="114">
        <v>7632.3731874522646</v>
      </c>
      <c r="BN12" s="114">
        <v>9852.0615983275402</v>
      </c>
      <c r="BO12" s="114">
        <v>119361.78498994255</v>
      </c>
      <c r="BP12" s="114">
        <v>143223.75362293277</v>
      </c>
      <c r="BQ12" s="114">
        <v>156452.94041871242</v>
      </c>
      <c r="BR12" s="114">
        <v>139982.51822960458</v>
      </c>
      <c r="BS12" s="114">
        <v>124468.40137493747</v>
      </c>
      <c r="BT12" s="114">
        <v>12783.53609005756</v>
      </c>
      <c r="BU12" s="114">
        <v>11119.629128163164</v>
      </c>
      <c r="BV12" s="114">
        <v>7629.8846511050715</v>
      </c>
      <c r="BW12" s="114">
        <v>7059.8483338200249</v>
      </c>
      <c r="BX12" s="114">
        <v>7836.4617695963479</v>
      </c>
      <c r="BY12" s="114">
        <v>7632.7463056741135</v>
      </c>
      <c r="BZ12" s="114">
        <v>9851.7779075853869</v>
      </c>
      <c r="CA12" s="114">
        <v>119353.05650669381</v>
      </c>
      <c r="CB12" s="114">
        <v>143207.95671523351</v>
      </c>
      <c r="CC12" s="114">
        <v>156427.92289011757</v>
      </c>
      <c r="CD12" s="114">
        <v>139950.25338007894</v>
      </c>
      <c r="CE12" s="114">
        <v>124426.47088621462</v>
      </c>
      <c r="CF12" s="114">
        <v>12777.395485585424</v>
      </c>
      <c r="CG12" s="114">
        <v>11112.680129824439</v>
      </c>
      <c r="CH12" s="114">
        <v>7624.285503049884</v>
      </c>
      <c r="CI12" s="114">
        <v>7054.0578132709015</v>
      </c>
      <c r="CJ12" s="114">
        <v>7830.0002823608138</v>
      </c>
      <c r="CK12" s="114">
        <v>7627.2288660339436</v>
      </c>
      <c r="CL12" s="114">
        <v>9846.1945389097873</v>
      </c>
      <c r="CM12" s="114">
        <v>119302.33226811366</v>
      </c>
      <c r="CN12" s="114">
        <v>143157.39851426112</v>
      </c>
      <c r="CO12" s="114">
        <v>156250.07563317125</v>
      </c>
      <c r="CP12" s="114">
        <v>143309.50283235038</v>
      </c>
      <c r="CQ12" s="114">
        <v>122855.80005971721</v>
      </c>
      <c r="CR12" s="114">
        <v>12770.079406864761</v>
      </c>
      <c r="CS12" s="114">
        <v>11104.984196631896</v>
      </c>
      <c r="CT12" s="114">
        <v>7618.3041593296775</v>
      </c>
      <c r="CU12" s="114">
        <v>7047.8262646601961</v>
      </c>
      <c r="CV12" s="114">
        <v>7822.9968831750875</v>
      </c>
      <c r="CW12" s="114">
        <v>7621.0009963563771</v>
      </c>
      <c r="CX12" s="114">
        <v>9839.3365510486001</v>
      </c>
      <c r="CY12" s="114">
        <v>119234.85907592702</v>
      </c>
      <c r="CZ12" s="114">
        <v>143084.88460334283</v>
      </c>
      <c r="DA12" s="114">
        <v>156295.61247831845</v>
      </c>
      <c r="DB12" s="114">
        <v>139818.32826871568</v>
      </c>
      <c r="DC12" s="114">
        <v>124276.31499615868</v>
      </c>
      <c r="DD12" s="114">
        <v>12756.163763311029</v>
      </c>
      <c r="DE12" s="114">
        <v>11089.363025398028</v>
      </c>
      <c r="DF12" s="114">
        <v>7605.7577978198615</v>
      </c>
      <c r="DG12" s="114">
        <v>7034.8242303780698</v>
      </c>
      <c r="DH12" s="114">
        <v>7808.4593376493267</v>
      </c>
      <c r="DI12" s="114">
        <v>7608.4094973993751</v>
      </c>
      <c r="DJ12" s="114">
        <v>9826.1875503477077</v>
      </c>
      <c r="DK12" s="114">
        <v>119111.61560333267</v>
      </c>
      <c r="DL12" s="114">
        <v>142959.62429326176</v>
      </c>
      <c r="DM12" s="114">
        <v>156165.88167223721</v>
      </c>
      <c r="DN12" s="114">
        <v>139693.4781815256</v>
      </c>
      <c r="DO12" s="114">
        <v>124139.04805960503</v>
      </c>
      <c r="DP12" s="114">
        <v>12737.408205386953</v>
      </c>
      <c r="DQ12" s="114">
        <v>11069.416009228968</v>
      </c>
      <c r="DR12" s="114">
        <v>7590.3093488327286</v>
      </c>
      <c r="DS12" s="114">
        <v>7019.0818218106178</v>
      </c>
      <c r="DT12" s="114">
        <v>7791.1417834555123</v>
      </c>
      <c r="DU12" s="114">
        <v>7593.5199907787683</v>
      </c>
      <c r="DV12" s="114">
        <v>9810.5826195051814</v>
      </c>
      <c r="DW12" s="114">
        <v>118964.84671531316</v>
      </c>
      <c r="DX12" s="114">
        <v>142818.09619482403</v>
      </c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/>
      <c r="EX12"/>
      <c r="EY12"/>
      <c r="EZ12"/>
      <c r="FA12"/>
      <c r="FB12"/>
    </row>
    <row r="13" spans="1:158" ht="14.5">
      <c r="A13" t="s">
        <v>7</v>
      </c>
      <c r="B13" t="s">
        <v>180</v>
      </c>
      <c r="C13" t="s">
        <v>14</v>
      </c>
      <c r="D13" s="114">
        <v>0</v>
      </c>
      <c r="E13" s="114">
        <v>0</v>
      </c>
      <c r="F13" s="114">
        <v>0</v>
      </c>
      <c r="G13" s="114">
        <v>76675.829216613463</v>
      </c>
      <c r="H13" s="114">
        <v>66938.621674398732</v>
      </c>
      <c r="I13" s="114">
        <v>58816.622442893698</v>
      </c>
      <c r="J13" s="114">
        <v>57326.355704248599</v>
      </c>
      <c r="K13" s="114">
        <v>58128.859612628694</v>
      </c>
      <c r="L13" s="114">
        <v>65768.315720138591</v>
      </c>
      <c r="M13" s="114">
        <v>88925.334199161603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76318.456383146186</v>
      </c>
      <c r="T13" s="114">
        <v>66518.959882938259</v>
      </c>
      <c r="U13" s="114">
        <v>0</v>
      </c>
      <c r="V13" s="114">
        <v>0</v>
      </c>
      <c r="W13" s="114">
        <v>0</v>
      </c>
      <c r="X13" s="114">
        <v>75863.613531473995</v>
      </c>
      <c r="Y13" s="114">
        <v>66057.394829614132</v>
      </c>
      <c r="Z13" s="114">
        <v>57932.831063508958</v>
      </c>
      <c r="AA13" s="114">
        <v>56372.820815513121</v>
      </c>
      <c r="AB13" s="114">
        <v>57162.632981644587</v>
      </c>
      <c r="AC13" s="114">
        <v>64809.469526682718</v>
      </c>
      <c r="AD13" s="114">
        <v>87927.5523515971</v>
      </c>
      <c r="AE13" s="114">
        <v>0</v>
      </c>
      <c r="AF13" s="114">
        <v>0</v>
      </c>
      <c r="AG13" s="114">
        <v>0</v>
      </c>
      <c r="AH13" s="114">
        <v>0</v>
      </c>
      <c r="AI13" s="114">
        <v>0</v>
      </c>
      <c r="AJ13" s="114">
        <v>75912.589507505167</v>
      </c>
      <c r="AK13" s="114">
        <v>65912.959335705746</v>
      </c>
      <c r="AL13" s="114">
        <v>57684.507082651129</v>
      </c>
      <c r="AM13" s="114">
        <v>56088.092526028835</v>
      </c>
      <c r="AN13" s="114">
        <v>56883.87285164612</v>
      </c>
      <c r="AO13" s="114">
        <v>64550.093785351855</v>
      </c>
      <c r="AP13" s="114">
        <v>87716.567733854856</v>
      </c>
      <c r="AQ13" s="114">
        <v>0</v>
      </c>
      <c r="AR13" s="114">
        <v>0</v>
      </c>
      <c r="AS13" s="114">
        <v>0</v>
      </c>
      <c r="AT13" s="114">
        <v>0</v>
      </c>
      <c r="AU13" s="114">
        <v>0</v>
      </c>
      <c r="AV13" s="114">
        <v>75834.572705326791</v>
      </c>
      <c r="AW13" s="114">
        <v>65748.484133480291</v>
      </c>
      <c r="AX13" s="114">
        <v>57497.900560560171</v>
      </c>
      <c r="AY13" s="114">
        <v>55891.635053780665</v>
      </c>
      <c r="AZ13" s="114">
        <v>56694.692146027061</v>
      </c>
      <c r="BA13" s="114">
        <v>64368.321411563862</v>
      </c>
      <c r="BB13" s="114">
        <v>87523.034092463393</v>
      </c>
      <c r="BC13" s="114">
        <v>0</v>
      </c>
      <c r="BD13" s="114">
        <v>0</v>
      </c>
      <c r="BE13" s="114">
        <v>0</v>
      </c>
      <c r="BF13" s="114">
        <v>0</v>
      </c>
      <c r="BG13" s="114">
        <v>0</v>
      </c>
      <c r="BH13" s="114">
        <v>75721.802963555601</v>
      </c>
      <c r="BI13" s="114">
        <v>65645.951495998379</v>
      </c>
      <c r="BJ13" s="114">
        <v>57414.466501423289</v>
      </c>
      <c r="BK13" s="114">
        <v>55823.072396066236</v>
      </c>
      <c r="BL13" s="114">
        <v>56646.351081173605</v>
      </c>
      <c r="BM13" s="114">
        <v>64338.549335832489</v>
      </c>
      <c r="BN13" s="114">
        <v>87508.775365387221</v>
      </c>
      <c r="BO13" s="114">
        <v>0</v>
      </c>
      <c r="BP13" s="114">
        <v>0</v>
      </c>
      <c r="BQ13" s="114">
        <v>0</v>
      </c>
      <c r="BR13" s="114">
        <v>0</v>
      </c>
      <c r="BS13" s="114">
        <v>0</v>
      </c>
      <c r="BT13" s="114">
        <v>75747.745842348086</v>
      </c>
      <c r="BU13" s="114">
        <v>65671.486743431582</v>
      </c>
      <c r="BV13" s="114">
        <v>57435.813107467606</v>
      </c>
      <c r="BW13" s="114">
        <v>55839.054104033217</v>
      </c>
      <c r="BX13" s="114">
        <v>56655.596623566475</v>
      </c>
      <c r="BY13" s="114">
        <v>64341.694607235622</v>
      </c>
      <c r="BZ13" s="114">
        <v>87506.255544618689</v>
      </c>
      <c r="CA13" s="114">
        <v>0</v>
      </c>
      <c r="CB13" s="114">
        <v>0</v>
      </c>
      <c r="CC13" s="114">
        <v>0</v>
      </c>
      <c r="CD13" s="114">
        <v>0</v>
      </c>
      <c r="CE13" s="114">
        <v>0</v>
      </c>
      <c r="CF13" s="114">
        <v>75711.360217619775</v>
      </c>
      <c r="CG13" s="114">
        <v>65630.446610975559</v>
      </c>
      <c r="CH13" s="114">
        <v>57393.664158176187</v>
      </c>
      <c r="CI13" s="114">
        <v>55793.254651276693</v>
      </c>
      <c r="CJ13" s="114">
        <v>56608.881738052063</v>
      </c>
      <c r="CK13" s="114">
        <v>64295.184294679086</v>
      </c>
      <c r="CL13" s="114">
        <v>87456.66249748446</v>
      </c>
      <c r="CM13" s="114">
        <v>0</v>
      </c>
      <c r="CN13" s="114">
        <v>0</v>
      </c>
      <c r="CO13" s="114">
        <v>0</v>
      </c>
      <c r="CP13" s="114">
        <v>0</v>
      </c>
      <c r="CQ13" s="114">
        <v>0</v>
      </c>
      <c r="CR13" s="114">
        <v>75668.009421127208</v>
      </c>
      <c r="CS13" s="114">
        <v>65584.995151326395</v>
      </c>
      <c r="CT13" s="114">
        <v>57348.638138025861</v>
      </c>
      <c r="CU13" s="114">
        <v>55743.966938060788</v>
      </c>
      <c r="CV13" s="114">
        <v>56558.248968962347</v>
      </c>
      <c r="CW13" s="114">
        <v>64242.685276265518</v>
      </c>
      <c r="CX13" s="114">
        <v>87395.747925116666</v>
      </c>
      <c r="CY13" s="114">
        <v>0</v>
      </c>
      <c r="CZ13" s="114">
        <v>0</v>
      </c>
      <c r="DA13" s="114">
        <v>0</v>
      </c>
      <c r="DB13" s="114">
        <v>0</v>
      </c>
      <c r="DC13" s="114">
        <v>0</v>
      </c>
      <c r="DD13" s="114">
        <v>75585.553469681938</v>
      </c>
      <c r="DE13" s="114">
        <v>65492.737979097183</v>
      </c>
      <c r="DF13" s="114">
        <v>57254.192349156416</v>
      </c>
      <c r="DG13" s="114">
        <v>55641.128851261645</v>
      </c>
      <c r="DH13" s="114">
        <v>56453.146265801115</v>
      </c>
      <c r="DI13" s="114">
        <v>64136.542827912883</v>
      </c>
      <c r="DJ13" s="114">
        <v>87278.954811601317</v>
      </c>
      <c r="DK13" s="114">
        <v>0</v>
      </c>
      <c r="DL13" s="114">
        <v>0</v>
      </c>
      <c r="DM13" s="114">
        <v>0</v>
      </c>
      <c r="DN13" s="114">
        <v>0</v>
      </c>
      <c r="DO13" s="114">
        <v>0</v>
      </c>
      <c r="DP13" s="114">
        <v>75474.419021063353</v>
      </c>
      <c r="DQ13" s="114">
        <v>65374.93277239296</v>
      </c>
      <c r="DR13" s="114">
        <v>57137.900390706331</v>
      </c>
      <c r="DS13" s="114">
        <v>55516.616090907475</v>
      </c>
      <c r="DT13" s="114">
        <v>56327.944817270087</v>
      </c>
      <c r="DU13" s="114">
        <v>64011.028884507839</v>
      </c>
      <c r="DV13" s="114">
        <v>87140.347437493678</v>
      </c>
      <c r="DW13" s="114">
        <v>0</v>
      </c>
      <c r="DX13" s="114">
        <v>0</v>
      </c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/>
      <c r="EX13"/>
      <c r="EY13"/>
      <c r="EZ13"/>
      <c r="FA13"/>
      <c r="FB13"/>
    </row>
    <row r="14" spans="1:158" ht="14.5">
      <c r="A14" t="s">
        <v>6</v>
      </c>
      <c r="B14" t="s">
        <v>166</v>
      </c>
      <c r="C14" t="s">
        <v>5</v>
      </c>
      <c r="D14" s="114">
        <v>0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  <c r="AC14" s="114">
        <v>0</v>
      </c>
      <c r="AD14" s="114">
        <v>0</v>
      </c>
      <c r="AE14" s="114">
        <v>0</v>
      </c>
      <c r="AF14" s="114">
        <v>0</v>
      </c>
      <c r="AG14" s="114">
        <v>0</v>
      </c>
      <c r="AH14" s="114">
        <v>0</v>
      </c>
      <c r="AI14" s="114">
        <v>0</v>
      </c>
      <c r="AJ14" s="114">
        <v>0</v>
      </c>
      <c r="AK14" s="114">
        <v>0</v>
      </c>
      <c r="AL14" s="114">
        <v>0</v>
      </c>
      <c r="AM14" s="114">
        <v>0</v>
      </c>
      <c r="AN14" s="114">
        <v>0</v>
      </c>
      <c r="AO14" s="114">
        <v>0</v>
      </c>
      <c r="AP14" s="114">
        <v>0</v>
      </c>
      <c r="AQ14" s="114">
        <v>0</v>
      </c>
      <c r="AR14" s="114">
        <v>0</v>
      </c>
      <c r="AS14" s="114">
        <v>0</v>
      </c>
      <c r="AT14" s="114">
        <v>0</v>
      </c>
      <c r="AU14" s="114">
        <v>0</v>
      </c>
      <c r="AV14" s="114">
        <v>0</v>
      </c>
      <c r="AW14" s="114">
        <v>0</v>
      </c>
      <c r="AX14" s="114">
        <v>0</v>
      </c>
      <c r="AY14" s="114">
        <v>0</v>
      </c>
      <c r="AZ14" s="114">
        <v>0</v>
      </c>
      <c r="BA14" s="114">
        <v>0</v>
      </c>
      <c r="BB14" s="114">
        <v>0</v>
      </c>
      <c r="BC14" s="114">
        <v>0</v>
      </c>
      <c r="BD14" s="114">
        <v>0</v>
      </c>
      <c r="BE14" s="114">
        <v>0</v>
      </c>
      <c r="BF14" s="114">
        <v>0</v>
      </c>
      <c r="BG14" s="114">
        <v>0</v>
      </c>
      <c r="BH14" s="114">
        <v>0</v>
      </c>
      <c r="BI14" s="114">
        <v>0</v>
      </c>
      <c r="BJ14" s="114">
        <v>0</v>
      </c>
      <c r="BK14" s="114">
        <v>0</v>
      </c>
      <c r="BL14" s="114">
        <v>0</v>
      </c>
      <c r="BM14" s="114">
        <v>0</v>
      </c>
      <c r="BN14" s="114">
        <v>0</v>
      </c>
      <c r="BO14" s="114">
        <v>0</v>
      </c>
      <c r="BP14" s="114">
        <v>0</v>
      </c>
      <c r="BQ14" s="114">
        <v>0</v>
      </c>
      <c r="BR14" s="114">
        <v>0</v>
      </c>
      <c r="BS14" s="114">
        <v>0</v>
      </c>
      <c r="BT14" s="114">
        <v>0</v>
      </c>
      <c r="BU14" s="114">
        <v>0</v>
      </c>
      <c r="BV14" s="114">
        <v>0</v>
      </c>
      <c r="BW14" s="114">
        <v>0</v>
      </c>
      <c r="BX14" s="114">
        <v>0</v>
      </c>
      <c r="BY14" s="114">
        <v>0</v>
      </c>
      <c r="BZ14" s="114">
        <v>0</v>
      </c>
      <c r="CA14" s="114">
        <v>0</v>
      </c>
      <c r="CB14" s="114">
        <v>0</v>
      </c>
      <c r="CC14" s="114">
        <v>0</v>
      </c>
      <c r="CD14" s="114">
        <v>0</v>
      </c>
      <c r="CE14" s="114">
        <v>0</v>
      </c>
      <c r="CF14" s="114">
        <v>0</v>
      </c>
      <c r="CG14" s="114">
        <v>0</v>
      </c>
      <c r="CH14" s="114">
        <v>0</v>
      </c>
      <c r="CI14" s="114">
        <v>0</v>
      </c>
      <c r="CJ14" s="114">
        <v>0</v>
      </c>
      <c r="CK14" s="114">
        <v>0</v>
      </c>
      <c r="CL14" s="114">
        <v>0</v>
      </c>
      <c r="CM14" s="114">
        <v>0</v>
      </c>
      <c r="CN14" s="114">
        <v>0</v>
      </c>
      <c r="CO14" s="114">
        <v>0</v>
      </c>
      <c r="CP14" s="114">
        <v>0</v>
      </c>
      <c r="CQ14" s="114">
        <v>0</v>
      </c>
      <c r="CR14" s="114">
        <v>0</v>
      </c>
      <c r="CS14" s="114">
        <v>0</v>
      </c>
      <c r="CT14" s="114">
        <v>0</v>
      </c>
      <c r="CU14" s="114">
        <v>0</v>
      </c>
      <c r="CV14" s="114">
        <v>0</v>
      </c>
      <c r="CW14" s="114">
        <v>0</v>
      </c>
      <c r="CX14" s="114">
        <v>0</v>
      </c>
      <c r="CY14" s="114">
        <v>0</v>
      </c>
      <c r="CZ14" s="114">
        <v>0</v>
      </c>
      <c r="DA14" s="114">
        <v>0</v>
      </c>
      <c r="DB14" s="114">
        <v>0</v>
      </c>
      <c r="DC14" s="114">
        <v>0</v>
      </c>
      <c r="DD14" s="114">
        <v>0</v>
      </c>
      <c r="DE14" s="114">
        <v>0</v>
      </c>
      <c r="DF14" s="114">
        <v>0</v>
      </c>
      <c r="DG14" s="114">
        <v>0</v>
      </c>
      <c r="DH14" s="114">
        <v>0</v>
      </c>
      <c r="DI14" s="114">
        <v>0</v>
      </c>
      <c r="DJ14" s="114">
        <v>0</v>
      </c>
      <c r="DK14" s="114">
        <v>0</v>
      </c>
      <c r="DL14" s="114">
        <v>0</v>
      </c>
      <c r="DM14" s="114">
        <v>0</v>
      </c>
      <c r="DN14" s="114">
        <v>0</v>
      </c>
      <c r="DO14" s="114">
        <v>0</v>
      </c>
      <c r="DP14" s="114">
        <v>0</v>
      </c>
      <c r="DQ14" s="114">
        <v>0</v>
      </c>
      <c r="DR14" s="114">
        <v>0</v>
      </c>
      <c r="DS14" s="114">
        <v>0</v>
      </c>
      <c r="DT14" s="114">
        <v>0</v>
      </c>
      <c r="DU14" s="114">
        <v>0</v>
      </c>
      <c r="DV14" s="114">
        <v>0</v>
      </c>
      <c r="DW14" s="114">
        <v>0</v>
      </c>
      <c r="DX14" s="114">
        <v>0</v>
      </c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/>
      <c r="EX14"/>
      <c r="EY14"/>
      <c r="EZ14"/>
      <c r="FA14"/>
      <c r="FB14"/>
    </row>
    <row r="15" spans="1:158" ht="14.5">
      <c r="A15" t="s">
        <v>6</v>
      </c>
      <c r="B15" t="s">
        <v>140</v>
      </c>
      <c r="C15" t="s">
        <v>284</v>
      </c>
      <c r="D15" s="114">
        <v>0.48282208897557288</v>
      </c>
      <c r="E15" s="114">
        <v>0.51309380328308241</v>
      </c>
      <c r="F15" s="114">
        <v>0.535680456183659</v>
      </c>
      <c r="G15" s="114">
        <v>0.58775255904330681</v>
      </c>
      <c r="H15" s="114">
        <v>0.56554164642817517</v>
      </c>
      <c r="I15" s="114">
        <v>0.48810364293541192</v>
      </c>
      <c r="J15" s="114">
        <v>0.43867149923646209</v>
      </c>
      <c r="K15" s="114">
        <v>0.44688111683022441</v>
      </c>
      <c r="L15" s="114">
        <v>0.46188532354755779</v>
      </c>
      <c r="M15" s="114">
        <v>0.51071203324975856</v>
      </c>
      <c r="N15" s="114">
        <v>0.38474012970705301</v>
      </c>
      <c r="O15" s="114">
        <v>0.36719239560001898</v>
      </c>
      <c r="P15" s="114">
        <v>0.39016369129951511</v>
      </c>
      <c r="Q15" s="114">
        <v>0.39670606596731622</v>
      </c>
      <c r="R15" s="114">
        <v>0.51792695243226328</v>
      </c>
      <c r="S15" s="114">
        <v>0.58775255904330681</v>
      </c>
      <c r="T15" s="114">
        <v>0.56554164642817517</v>
      </c>
      <c r="U15" s="114">
        <v>0.39016369129951511</v>
      </c>
      <c r="V15" s="114">
        <v>0.39670606596731622</v>
      </c>
      <c r="W15" s="114">
        <v>0.51792695243226328</v>
      </c>
      <c r="X15" s="114">
        <v>0.58775255904330681</v>
      </c>
      <c r="Y15" s="114">
        <v>0.56554164642817517</v>
      </c>
      <c r="Z15" s="114">
        <v>0.48810364293541192</v>
      </c>
      <c r="AA15" s="114">
        <v>0.43867149923646209</v>
      </c>
      <c r="AB15" s="114">
        <v>0.44688111683022441</v>
      </c>
      <c r="AC15" s="114">
        <v>0.46188532354755779</v>
      </c>
      <c r="AD15" s="114">
        <v>0.51071203324975856</v>
      </c>
      <c r="AE15" s="114">
        <v>0.38474012970705301</v>
      </c>
      <c r="AF15" s="114">
        <v>0.36719239560001898</v>
      </c>
      <c r="AG15" s="114">
        <v>0.39016369129951511</v>
      </c>
      <c r="AH15" s="114">
        <v>0.39670606596731622</v>
      </c>
      <c r="AI15" s="114">
        <v>0.51792695243226328</v>
      </c>
      <c r="AJ15" s="114">
        <v>0.58775255904330681</v>
      </c>
      <c r="AK15" s="114">
        <v>0.56554164642817517</v>
      </c>
      <c r="AL15" s="114">
        <v>0.48810364293541192</v>
      </c>
      <c r="AM15" s="114">
        <v>0.43867149923646209</v>
      </c>
      <c r="AN15" s="114">
        <v>0.44688111683022441</v>
      </c>
      <c r="AO15" s="114">
        <v>0.46188532354755779</v>
      </c>
      <c r="AP15" s="114">
        <v>0.51071203324975856</v>
      </c>
      <c r="AQ15" s="114">
        <v>0.38474012970705301</v>
      </c>
      <c r="AR15" s="114">
        <v>0.36719239560001898</v>
      </c>
      <c r="AS15" s="114">
        <v>0.39256549682031816</v>
      </c>
      <c r="AT15" s="114">
        <v>0.40842105344737495</v>
      </c>
      <c r="AU15" s="114">
        <v>0.51083995998799248</v>
      </c>
      <c r="AV15" s="114">
        <v>0.58775255904330681</v>
      </c>
      <c r="AW15" s="114">
        <v>0.56554164642817517</v>
      </c>
      <c r="AX15" s="114">
        <v>0.48810364293541192</v>
      </c>
      <c r="AY15" s="114">
        <v>0.43867149923646209</v>
      </c>
      <c r="AZ15" s="114">
        <v>0.44688111683022441</v>
      </c>
      <c r="BA15" s="114">
        <v>0.46188532354755779</v>
      </c>
      <c r="BB15" s="114">
        <v>0.51071203324975856</v>
      </c>
      <c r="BC15" s="114">
        <v>0.38474012970705301</v>
      </c>
      <c r="BD15" s="114">
        <v>0.36719239560001898</v>
      </c>
      <c r="BE15" s="114">
        <v>0.39016369129951511</v>
      </c>
      <c r="BF15" s="114">
        <v>0.39670606596731622</v>
      </c>
      <c r="BG15" s="114">
        <v>0.51792695243226328</v>
      </c>
      <c r="BH15" s="114">
        <v>0.58775255904330681</v>
      </c>
      <c r="BI15" s="114">
        <v>0.56554164642817517</v>
      </c>
      <c r="BJ15" s="114">
        <v>0.48810364293541192</v>
      </c>
      <c r="BK15" s="114">
        <v>0.43867149923646209</v>
      </c>
      <c r="BL15" s="114">
        <v>0.44688111683022441</v>
      </c>
      <c r="BM15" s="114">
        <v>0.46188532354755779</v>
      </c>
      <c r="BN15" s="114">
        <v>0.51071203324975856</v>
      </c>
      <c r="BO15" s="114">
        <v>0.38474012970705301</v>
      </c>
      <c r="BP15" s="114">
        <v>0.36719239560001898</v>
      </c>
      <c r="BQ15" s="114">
        <v>0.39016369129951511</v>
      </c>
      <c r="BR15" s="114">
        <v>0.39670606596731622</v>
      </c>
      <c r="BS15" s="114">
        <v>0.51792695243226328</v>
      </c>
      <c r="BT15" s="114">
        <v>0.58775255904330681</v>
      </c>
      <c r="BU15" s="114">
        <v>0.56554164642817517</v>
      </c>
      <c r="BV15" s="114">
        <v>0.48810364293541192</v>
      </c>
      <c r="BW15" s="114">
        <v>0.43867149923646209</v>
      </c>
      <c r="BX15" s="114">
        <v>0.44688111683022441</v>
      </c>
      <c r="BY15" s="114">
        <v>0.46188532354755779</v>
      </c>
      <c r="BZ15" s="114">
        <v>0.51071203324975856</v>
      </c>
      <c r="CA15" s="114">
        <v>0.38474012970705301</v>
      </c>
      <c r="CB15" s="114">
        <v>0.36719239560001898</v>
      </c>
      <c r="CC15" s="114">
        <v>0.39016369129951511</v>
      </c>
      <c r="CD15" s="114">
        <v>0.39670606596731622</v>
      </c>
      <c r="CE15" s="114">
        <v>0.51792695243226328</v>
      </c>
      <c r="CF15" s="114">
        <v>0.58775255904330681</v>
      </c>
      <c r="CG15" s="114">
        <v>0.56554164642817517</v>
      </c>
      <c r="CH15" s="114">
        <v>0.48810364293541192</v>
      </c>
      <c r="CI15" s="114">
        <v>0.43867149923646209</v>
      </c>
      <c r="CJ15" s="114">
        <v>0.44688111683022441</v>
      </c>
      <c r="CK15" s="114">
        <v>0.46188532354755779</v>
      </c>
      <c r="CL15" s="114">
        <v>0.51071203324975856</v>
      </c>
      <c r="CM15" s="114">
        <v>0.38474012970705301</v>
      </c>
      <c r="CN15" s="114">
        <v>0.36719239560001898</v>
      </c>
      <c r="CO15" s="114">
        <v>0.3895341902044735</v>
      </c>
      <c r="CP15" s="114">
        <v>0.40446973937613728</v>
      </c>
      <c r="CQ15" s="114">
        <v>0.51079278011848483</v>
      </c>
      <c r="CR15" s="114">
        <v>0.58775255904330681</v>
      </c>
      <c r="CS15" s="114">
        <v>0.56554164642817517</v>
      </c>
      <c r="CT15" s="114">
        <v>0.48810364293541192</v>
      </c>
      <c r="CU15" s="114">
        <v>0.43867149923646209</v>
      </c>
      <c r="CV15" s="114">
        <v>0.44688111683022441</v>
      </c>
      <c r="CW15" s="114">
        <v>0.46188532354755779</v>
      </c>
      <c r="CX15" s="114">
        <v>0.51071203324975856</v>
      </c>
      <c r="CY15" s="114">
        <v>0.38474012970705301</v>
      </c>
      <c r="CZ15" s="114">
        <v>0.36719239560001898</v>
      </c>
      <c r="DA15" s="114">
        <v>0.39016369129951511</v>
      </c>
      <c r="DB15" s="114">
        <v>0.39670606596731622</v>
      </c>
      <c r="DC15" s="114">
        <v>0.51792695243226328</v>
      </c>
      <c r="DD15" s="114">
        <v>0.58775255904330681</v>
      </c>
      <c r="DE15" s="114">
        <v>0.56554164642817517</v>
      </c>
      <c r="DF15" s="114">
        <v>0.48810364293541192</v>
      </c>
      <c r="DG15" s="114">
        <v>0.43867149923646209</v>
      </c>
      <c r="DH15" s="114">
        <v>0.44688111683022441</v>
      </c>
      <c r="DI15" s="114">
        <v>0.46188532354755779</v>
      </c>
      <c r="DJ15" s="114">
        <v>0.51071203324975856</v>
      </c>
      <c r="DK15" s="114">
        <v>0.38474012970705301</v>
      </c>
      <c r="DL15" s="114">
        <v>0.36719239560001898</v>
      </c>
      <c r="DM15" s="114">
        <v>0.39016369129951511</v>
      </c>
      <c r="DN15" s="114">
        <v>0.39670606596731622</v>
      </c>
      <c r="DO15" s="114">
        <v>0.51792695243226328</v>
      </c>
      <c r="DP15" s="114">
        <v>0.58775255904330681</v>
      </c>
      <c r="DQ15" s="114">
        <v>0.56554164642817517</v>
      </c>
      <c r="DR15" s="114">
        <v>0.48810364293541192</v>
      </c>
      <c r="DS15" s="114">
        <v>0.43867149923646209</v>
      </c>
      <c r="DT15" s="114">
        <v>0.44688111683022441</v>
      </c>
      <c r="DU15" s="114">
        <v>0.46188532354755779</v>
      </c>
      <c r="DV15" s="114">
        <v>0.51071203324975856</v>
      </c>
      <c r="DW15" s="114">
        <v>0.38474012970705301</v>
      </c>
      <c r="DX15" s="114">
        <v>0.36719239560001898</v>
      </c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/>
      <c r="EX15"/>
      <c r="EY15"/>
      <c r="EZ15"/>
      <c r="FA15"/>
      <c r="FB15"/>
    </row>
    <row r="16" spans="1:158" ht="14.5">
      <c r="A16" t="s">
        <v>6</v>
      </c>
      <c r="B16" t="s">
        <v>177</v>
      </c>
      <c r="C16" t="s">
        <v>11</v>
      </c>
      <c r="D16" s="114">
        <v>201786.9123790513</v>
      </c>
      <c r="E16" s="114">
        <v>172965.71924758004</v>
      </c>
      <c r="F16" s="114">
        <v>127931.09357151933</v>
      </c>
      <c r="G16" s="114">
        <v>44226.8233659076</v>
      </c>
      <c r="H16" s="114">
        <v>26593.660947694993</v>
      </c>
      <c r="I16" s="114">
        <v>18113.315473728755</v>
      </c>
      <c r="J16" s="114">
        <v>16732.967841997692</v>
      </c>
      <c r="K16" s="114">
        <v>17278.393683834856</v>
      </c>
      <c r="L16" s="114">
        <v>19451.753807626446</v>
      </c>
      <c r="M16" s="114">
        <v>37261.25728176321</v>
      </c>
      <c r="N16" s="114">
        <v>105573.56579239345</v>
      </c>
      <c r="O16" s="114">
        <v>167234.07713982122</v>
      </c>
      <c r="P16" s="114">
        <v>202353.58660138576</v>
      </c>
      <c r="Q16" s="114">
        <v>167840.42717379273</v>
      </c>
      <c r="R16" s="114">
        <v>128090.51786118712</v>
      </c>
      <c r="S16" s="114">
        <v>44017.161780048918</v>
      </c>
      <c r="T16" s="114">
        <v>26416.175999592495</v>
      </c>
      <c r="U16" s="114">
        <v>202270.58543950616</v>
      </c>
      <c r="V16" s="114">
        <v>167885.7468471615</v>
      </c>
      <c r="W16" s="114">
        <v>128189.77915221112</v>
      </c>
      <c r="X16" s="114">
        <v>44117.73516066352</v>
      </c>
      <c r="Y16" s="114">
        <v>26483.488161903078</v>
      </c>
      <c r="Z16" s="114">
        <v>17858.309656812653</v>
      </c>
      <c r="AA16" s="114">
        <v>16511.295681557051</v>
      </c>
      <c r="AB16" s="114">
        <v>17096.813274010521</v>
      </c>
      <c r="AC16" s="114">
        <v>19455.279415188106</v>
      </c>
      <c r="AD16" s="114">
        <v>37521.821373446932</v>
      </c>
      <c r="AE16" s="114">
        <v>106168.89762464842</v>
      </c>
      <c r="AF16" s="114">
        <v>168200.79362170497</v>
      </c>
      <c r="AG16" s="114">
        <v>203732.38855311894</v>
      </c>
      <c r="AH16" s="114">
        <v>169315.36891949538</v>
      </c>
      <c r="AI16" s="114">
        <v>129594.57539046691</v>
      </c>
      <c r="AJ16" s="114">
        <v>44802.50067117656</v>
      </c>
      <c r="AK16" s="114">
        <v>26868.297930906148</v>
      </c>
      <c r="AL16" s="114">
        <v>17974.163635133198</v>
      </c>
      <c r="AM16" s="114">
        <v>16580.034303271539</v>
      </c>
      <c r="AN16" s="114">
        <v>17154.237526131732</v>
      </c>
      <c r="AO16" s="114">
        <v>19591.803568424351</v>
      </c>
      <c r="AP16" s="114">
        <v>37881.127869538766</v>
      </c>
      <c r="AQ16" s="114">
        <v>107043.8354502602</v>
      </c>
      <c r="AR16" s="114">
        <v>169473.05581031085</v>
      </c>
      <c r="AS16" s="114">
        <v>205035.8416168605</v>
      </c>
      <c r="AT16" s="114">
        <v>174970.8491865939</v>
      </c>
      <c r="AU16" s="114">
        <v>129488.55365716222</v>
      </c>
      <c r="AV16" s="114">
        <v>45152.563350490047</v>
      </c>
      <c r="AW16" s="114">
        <v>27019.974826161317</v>
      </c>
      <c r="AX16" s="114">
        <v>17966.403472402169</v>
      </c>
      <c r="AY16" s="114">
        <v>16553.87673595161</v>
      </c>
      <c r="AZ16" s="114">
        <v>17118.533997227409</v>
      </c>
      <c r="BA16" s="114">
        <v>19627.688496567003</v>
      </c>
      <c r="BB16" s="114">
        <v>38037.205242005643</v>
      </c>
      <c r="BC16" s="114">
        <v>107305.3938396075</v>
      </c>
      <c r="BD16" s="114">
        <v>169796.80290672445</v>
      </c>
      <c r="BE16" s="114">
        <v>205486.15311523594</v>
      </c>
      <c r="BF16" s="114">
        <v>170729.27240429461</v>
      </c>
      <c r="BG16" s="114">
        <v>130737.98598701114</v>
      </c>
      <c r="BH16" s="114">
        <v>45276.945383804676</v>
      </c>
      <c r="BI16" s="114">
        <v>27053.350372771831</v>
      </c>
      <c r="BJ16" s="114">
        <v>17893.055121463523</v>
      </c>
      <c r="BK16" s="114">
        <v>16479.093140990481</v>
      </c>
      <c r="BL16" s="114">
        <v>17044.69376993374</v>
      </c>
      <c r="BM16" s="114">
        <v>19640.411444732807</v>
      </c>
      <c r="BN16" s="114">
        <v>38184.827246664099</v>
      </c>
      <c r="BO16" s="114">
        <v>107584.76176791178</v>
      </c>
      <c r="BP16" s="114">
        <v>170163.48903368332</v>
      </c>
      <c r="BQ16" s="114">
        <v>205874.81793318127</v>
      </c>
      <c r="BR16" s="114">
        <v>171039.77021157221</v>
      </c>
      <c r="BS16" s="114">
        <v>131025.8119380655</v>
      </c>
      <c r="BT16" s="114">
        <v>45417.808009560649</v>
      </c>
      <c r="BU16" s="114">
        <v>27111.677718021772</v>
      </c>
      <c r="BV16" s="114">
        <v>17846.008531084743</v>
      </c>
      <c r="BW16" s="114">
        <v>16427.998613076365</v>
      </c>
      <c r="BX16" s="114">
        <v>16992.127487133461</v>
      </c>
      <c r="BY16" s="114">
        <v>19669.388805566094</v>
      </c>
      <c r="BZ16" s="114">
        <v>38342.38914038302</v>
      </c>
      <c r="CA16" s="114">
        <v>107855.02716431509</v>
      </c>
      <c r="CB16" s="114">
        <v>170500.76229422947</v>
      </c>
      <c r="CC16" s="114">
        <v>206258.81451372779</v>
      </c>
      <c r="CD16" s="114">
        <v>171388.40321648313</v>
      </c>
      <c r="CE16" s="114">
        <v>131355.4195276848</v>
      </c>
      <c r="CF16" s="114">
        <v>45582.659638086072</v>
      </c>
      <c r="CG16" s="114">
        <v>27195.904135497269</v>
      </c>
      <c r="CH16" s="114">
        <v>17824.287385272033</v>
      </c>
      <c r="CI16" s="114">
        <v>16402.776384790304</v>
      </c>
      <c r="CJ16" s="114">
        <v>16965.739368198349</v>
      </c>
      <c r="CK16" s="114">
        <v>19722.964378856177</v>
      </c>
      <c r="CL16" s="114">
        <v>38528.442221626807</v>
      </c>
      <c r="CM16" s="114">
        <v>108172.53065351116</v>
      </c>
      <c r="CN16" s="114">
        <v>170892.73253685198</v>
      </c>
      <c r="CO16" s="114">
        <v>206604.22666771855</v>
      </c>
      <c r="CP16" s="114">
        <v>176340.19811801065</v>
      </c>
      <c r="CQ16" s="114">
        <v>130694.61285496992</v>
      </c>
      <c r="CR16" s="114">
        <v>45759.712739551243</v>
      </c>
      <c r="CS16" s="114">
        <v>27289.15640762755</v>
      </c>
      <c r="CT16" s="114">
        <v>17810.462346950877</v>
      </c>
      <c r="CU16" s="114">
        <v>16387.705989616927</v>
      </c>
      <c r="CV16" s="114">
        <v>16952.311352475659</v>
      </c>
      <c r="CW16" s="114">
        <v>19788.854917508175</v>
      </c>
      <c r="CX16" s="114">
        <v>38724.238633245055</v>
      </c>
      <c r="CY16" s="114">
        <v>108495.25795240827</v>
      </c>
      <c r="CZ16" s="114">
        <v>171284.15351460938</v>
      </c>
      <c r="DA16" s="114">
        <v>207131.9686795499</v>
      </c>
      <c r="DB16" s="114">
        <v>172167.81469948275</v>
      </c>
      <c r="DC16" s="114">
        <v>132081.84776348394</v>
      </c>
      <c r="DD16" s="114">
        <v>45942.324398770623</v>
      </c>
      <c r="DE16" s="114">
        <v>27388.177274967878</v>
      </c>
      <c r="DF16" s="114">
        <v>17800.870063216338</v>
      </c>
      <c r="DG16" s="114">
        <v>16374.656027944979</v>
      </c>
      <c r="DH16" s="114">
        <v>16938.380512753134</v>
      </c>
      <c r="DI16" s="114">
        <v>19854.038012098648</v>
      </c>
      <c r="DJ16" s="114">
        <v>38922.749607346188</v>
      </c>
      <c r="DK16" s="114">
        <v>108828.23604632706</v>
      </c>
      <c r="DL16" s="114">
        <v>171694.57154939615</v>
      </c>
      <c r="DM16" s="114">
        <v>207595.20834577916</v>
      </c>
      <c r="DN16" s="114">
        <v>172586.35120867917</v>
      </c>
      <c r="DO16" s="114">
        <v>132477.99854192999</v>
      </c>
      <c r="DP16" s="114">
        <v>46141.625598717037</v>
      </c>
      <c r="DQ16" s="114">
        <v>27505.27005954177</v>
      </c>
      <c r="DR16" s="114">
        <v>17808.852589438127</v>
      </c>
      <c r="DS16" s="114">
        <v>16378.925481159247</v>
      </c>
      <c r="DT16" s="114">
        <v>16941.555449784431</v>
      </c>
      <c r="DU16" s="114">
        <v>19934.354924433886</v>
      </c>
      <c r="DV16" s="114">
        <v>39136.143361341557</v>
      </c>
      <c r="DW16" s="114">
        <v>109178.69871953178</v>
      </c>
      <c r="DX16" s="114">
        <v>172114.83146034839</v>
      </c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/>
      <c r="EX16"/>
      <c r="EY16"/>
      <c r="EZ16"/>
      <c r="FA16"/>
      <c r="FB16"/>
    </row>
    <row r="17" spans="1:158" ht="14.5">
      <c r="A17" t="s">
        <v>6</v>
      </c>
      <c r="B17" t="s">
        <v>178</v>
      </c>
      <c r="C17" t="s">
        <v>11</v>
      </c>
      <c r="D17" s="114">
        <v>0</v>
      </c>
      <c r="E17" s="114">
        <v>0</v>
      </c>
      <c r="F17" s="114">
        <v>0</v>
      </c>
      <c r="G17" s="114">
        <v>25158.580578162822</v>
      </c>
      <c r="H17" s="114">
        <v>13868.206055704506</v>
      </c>
      <c r="I17" s="114">
        <v>8083.5273324743848</v>
      </c>
      <c r="J17" s="114">
        <v>7503.2564065517381</v>
      </c>
      <c r="K17" s="114">
        <v>6709.3138592616024</v>
      </c>
      <c r="L17" s="114">
        <v>8261.6250204197204</v>
      </c>
      <c r="M17" s="114">
        <v>15833.537074549547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25039.313863971518</v>
      </c>
      <c r="T17" s="114">
        <v>13775.650245622075</v>
      </c>
      <c r="U17" s="114">
        <v>0</v>
      </c>
      <c r="V17" s="114">
        <v>0</v>
      </c>
      <c r="W17" s="114">
        <v>0</v>
      </c>
      <c r="X17" s="114">
        <v>25096.525377429687</v>
      </c>
      <c r="Y17" s="114">
        <v>13810.752555861129</v>
      </c>
      <c r="Z17" s="114">
        <v>7969.724506372725</v>
      </c>
      <c r="AA17" s="114">
        <v>7403.8560447219716</v>
      </c>
      <c r="AB17" s="114">
        <v>6638.8049923786466</v>
      </c>
      <c r="AC17" s="114">
        <v>8263.1224302641822</v>
      </c>
      <c r="AD17" s="114">
        <v>15944.259350364691</v>
      </c>
      <c r="AE17" s="114">
        <v>0</v>
      </c>
      <c r="AF17" s="114">
        <v>0</v>
      </c>
      <c r="AG17" s="114">
        <v>0</v>
      </c>
      <c r="AH17" s="114">
        <v>0</v>
      </c>
      <c r="AI17" s="114">
        <v>0</v>
      </c>
      <c r="AJ17" s="114">
        <v>25486.056593154965</v>
      </c>
      <c r="AK17" s="114">
        <v>14011.425234183936</v>
      </c>
      <c r="AL17" s="114">
        <v>8021.4272883227386</v>
      </c>
      <c r="AM17" s="114">
        <v>7434.6792381104306</v>
      </c>
      <c r="AN17" s="114">
        <v>6661.1032069965395</v>
      </c>
      <c r="AO17" s="114">
        <v>8321.1075030459451</v>
      </c>
      <c r="AP17" s="114">
        <v>16096.940530282391</v>
      </c>
      <c r="AQ17" s="114">
        <v>0</v>
      </c>
      <c r="AR17" s="114">
        <v>0</v>
      </c>
      <c r="AS17" s="114">
        <v>0</v>
      </c>
      <c r="AT17" s="114">
        <v>0</v>
      </c>
      <c r="AU17" s="114">
        <v>0</v>
      </c>
      <c r="AV17" s="114">
        <v>25685.190952230478</v>
      </c>
      <c r="AW17" s="114">
        <v>14090.522521369232</v>
      </c>
      <c r="AX17" s="114">
        <v>8017.9641184998691</v>
      </c>
      <c r="AY17" s="114">
        <v>7422.9498822408486</v>
      </c>
      <c r="AZ17" s="114">
        <v>6647.2392920004113</v>
      </c>
      <c r="BA17" s="114">
        <v>8336.3486901970537</v>
      </c>
      <c r="BB17" s="114">
        <v>16163.26295318845</v>
      </c>
      <c r="BC17" s="114">
        <v>0</v>
      </c>
      <c r="BD17" s="114">
        <v>0</v>
      </c>
      <c r="BE17" s="114">
        <v>0</v>
      </c>
      <c r="BF17" s="114">
        <v>0</v>
      </c>
      <c r="BG17" s="114">
        <v>0</v>
      </c>
      <c r="BH17" s="114">
        <v>25755.946099660625</v>
      </c>
      <c r="BI17" s="114">
        <v>14107.927381817995</v>
      </c>
      <c r="BJ17" s="114">
        <v>7985.2305529378709</v>
      </c>
      <c r="BK17" s="114">
        <v>7389.4160528989478</v>
      </c>
      <c r="BL17" s="114">
        <v>6618.5666463009475</v>
      </c>
      <c r="BM17" s="114">
        <v>8341.7524305455918</v>
      </c>
      <c r="BN17" s="114">
        <v>16225.992411459389</v>
      </c>
      <c r="BO17" s="114">
        <v>0</v>
      </c>
      <c r="BP17" s="114">
        <v>0</v>
      </c>
      <c r="BQ17" s="114">
        <v>0</v>
      </c>
      <c r="BR17" s="114">
        <v>0</v>
      </c>
      <c r="BS17" s="114">
        <v>0</v>
      </c>
      <c r="BT17" s="114">
        <v>25836.076288781671</v>
      </c>
      <c r="BU17" s="114">
        <v>14138.344241091314</v>
      </c>
      <c r="BV17" s="114">
        <v>7964.2348164158529</v>
      </c>
      <c r="BW17" s="114">
        <v>7366.5046753399056</v>
      </c>
      <c r="BX17" s="114">
        <v>6598.1548131076961</v>
      </c>
      <c r="BY17" s="114">
        <v>8354.0598086696227</v>
      </c>
      <c r="BZ17" s="114">
        <v>16292.945656404123</v>
      </c>
      <c r="CA17" s="114">
        <v>0</v>
      </c>
      <c r="CB17" s="114">
        <v>0</v>
      </c>
      <c r="CC17" s="114">
        <v>0</v>
      </c>
      <c r="CD17" s="114">
        <v>0</v>
      </c>
      <c r="CE17" s="114">
        <v>0</v>
      </c>
      <c r="CF17" s="114">
        <v>25929.85270463195</v>
      </c>
      <c r="CG17" s="114">
        <v>14182.267088539107</v>
      </c>
      <c r="CH17" s="114">
        <v>7954.54120311108</v>
      </c>
      <c r="CI17" s="114">
        <v>7355.1947363164218</v>
      </c>
      <c r="CJ17" s="114">
        <v>6587.908133044094</v>
      </c>
      <c r="CK17" s="114">
        <v>8376.8146358771901</v>
      </c>
      <c r="CL17" s="114">
        <v>16372.005746551687</v>
      </c>
      <c r="CM17" s="114">
        <v>0</v>
      </c>
      <c r="CN17" s="114">
        <v>0</v>
      </c>
      <c r="CO17" s="114">
        <v>0</v>
      </c>
      <c r="CP17" s="114">
        <v>0</v>
      </c>
      <c r="CQ17" s="114">
        <v>0</v>
      </c>
      <c r="CR17" s="114">
        <v>26030.569970327746</v>
      </c>
      <c r="CS17" s="114">
        <v>14230.896787459047</v>
      </c>
      <c r="CT17" s="114">
        <v>7948.3714284332391</v>
      </c>
      <c r="CU17" s="114">
        <v>7348.4369967330058</v>
      </c>
      <c r="CV17" s="114">
        <v>6582.6939462603477</v>
      </c>
      <c r="CW17" s="114">
        <v>8404.7999233797927</v>
      </c>
      <c r="CX17" s="114">
        <v>16455.206099104969</v>
      </c>
      <c r="CY17" s="114">
        <v>0</v>
      </c>
      <c r="CZ17" s="114">
        <v>0</v>
      </c>
      <c r="DA17" s="114">
        <v>0</v>
      </c>
      <c r="DB17" s="114">
        <v>0</v>
      </c>
      <c r="DC17" s="114">
        <v>0</v>
      </c>
      <c r="DD17" s="114">
        <v>26134.449240719216</v>
      </c>
      <c r="DE17" s="114">
        <v>14282.534724589674</v>
      </c>
      <c r="DF17" s="114">
        <v>7944.0906280540103</v>
      </c>
      <c r="DG17" s="114">
        <v>7342.5852429111555</v>
      </c>
      <c r="DH17" s="114">
        <v>6577.2845096117935</v>
      </c>
      <c r="DI17" s="114">
        <v>8432.4847424713189</v>
      </c>
      <c r="DJ17" s="114">
        <v>16539.559958781992</v>
      </c>
      <c r="DK17" s="114">
        <v>0</v>
      </c>
      <c r="DL17" s="114">
        <v>0</v>
      </c>
      <c r="DM17" s="114">
        <v>0</v>
      </c>
      <c r="DN17" s="114">
        <v>0</v>
      </c>
      <c r="DO17" s="114">
        <v>0</v>
      </c>
      <c r="DP17" s="114">
        <v>26247.822413752518</v>
      </c>
      <c r="DQ17" s="114">
        <v>14343.596902802024</v>
      </c>
      <c r="DR17" s="114">
        <v>7947.653033235415</v>
      </c>
      <c r="DS17" s="114">
        <v>7344.4997151365815</v>
      </c>
      <c r="DT17" s="114">
        <v>6578.517358533757</v>
      </c>
      <c r="DU17" s="114">
        <v>8466.5972558762296</v>
      </c>
      <c r="DV17" s="114">
        <v>16630.238002461872</v>
      </c>
      <c r="DW17" s="114">
        <v>0</v>
      </c>
      <c r="DX17" s="114">
        <v>0</v>
      </c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/>
      <c r="EX17"/>
      <c r="EY17"/>
      <c r="EZ17"/>
      <c r="FA17"/>
      <c r="FB17"/>
    </row>
    <row r="18" spans="1:158" ht="14.5">
      <c r="A18" t="s">
        <v>6</v>
      </c>
      <c r="B18" t="s">
        <v>179</v>
      </c>
      <c r="C18" t="s">
        <v>14</v>
      </c>
      <c r="D18" s="114">
        <v>627.42354209519328</v>
      </c>
      <c r="E18" s="114">
        <v>579.62172968689686</v>
      </c>
      <c r="F18" s="114">
        <v>498.23140933341966</v>
      </c>
      <c r="G18" s="114">
        <v>52.054376564793664</v>
      </c>
      <c r="H18" s="114">
        <v>45.594000451934903</v>
      </c>
      <c r="I18" s="114">
        <v>31.430606366628535</v>
      </c>
      <c r="J18" s="114">
        <v>29.156079919140947</v>
      </c>
      <c r="K18" s="114">
        <v>32.34346050977453</v>
      </c>
      <c r="L18" s="114">
        <v>31.385028853745094</v>
      </c>
      <c r="M18" s="114">
        <v>40.273418760333527</v>
      </c>
      <c r="N18" s="114">
        <v>484.65650783036739</v>
      </c>
      <c r="O18" s="114">
        <v>578.88839151685329</v>
      </c>
      <c r="P18" s="114">
        <v>631.02605956493051</v>
      </c>
      <c r="Q18" s="114">
        <v>564.64236034711848</v>
      </c>
      <c r="R18" s="114">
        <v>502.82387958491114</v>
      </c>
      <c r="S18" s="114">
        <v>51.81176008138037</v>
      </c>
      <c r="T18" s="114">
        <v>45.308155607346073</v>
      </c>
      <c r="U18" s="114">
        <v>628.39444477265545</v>
      </c>
      <c r="V18" s="114">
        <v>562.33000481333272</v>
      </c>
      <c r="W18" s="114">
        <v>500.46342688896567</v>
      </c>
      <c r="X18" s="114">
        <v>51.502972275357941</v>
      </c>
      <c r="Y18" s="114">
        <v>44.993769133238175</v>
      </c>
      <c r="Z18" s="114">
        <v>30.958323229618561</v>
      </c>
      <c r="AA18" s="114">
        <v>28.671113814456216</v>
      </c>
      <c r="AB18" s="114">
        <v>31.805842653670268</v>
      </c>
      <c r="AC18" s="114">
        <v>30.927461784885196</v>
      </c>
      <c r="AD18" s="114">
        <v>39.821533068361589</v>
      </c>
      <c r="AE18" s="114">
        <v>481.05958744038884</v>
      </c>
      <c r="AF18" s="114">
        <v>576.20969516216792</v>
      </c>
      <c r="AG18" s="114">
        <v>629.144457287823</v>
      </c>
      <c r="AH18" s="114">
        <v>563.15497683637705</v>
      </c>
      <c r="AI18" s="114">
        <v>501.17354922085565</v>
      </c>
      <c r="AJ18" s="114">
        <v>51.536221526458348</v>
      </c>
      <c r="AK18" s="114">
        <v>44.895389575819628</v>
      </c>
      <c r="AL18" s="114">
        <v>30.825623102178998</v>
      </c>
      <c r="AM18" s="114">
        <v>28.526301525911787</v>
      </c>
      <c r="AN18" s="114">
        <v>31.650737817339596</v>
      </c>
      <c r="AO18" s="114">
        <v>30.803686148600534</v>
      </c>
      <c r="AP18" s="114">
        <v>39.725980187522346</v>
      </c>
      <c r="AQ18" s="114">
        <v>480.93654479917473</v>
      </c>
      <c r="AR18" s="114">
        <v>576.84802270936962</v>
      </c>
      <c r="AS18" s="114">
        <v>629.49546399718281</v>
      </c>
      <c r="AT18" s="114">
        <v>577.37197807378413</v>
      </c>
      <c r="AU18" s="114">
        <v>495.08647311183648</v>
      </c>
      <c r="AV18" s="114">
        <v>51.48325677810849</v>
      </c>
      <c r="AW18" s="114">
        <v>44.783360342814561</v>
      </c>
      <c r="AX18" s="114">
        <v>30.725903738881982</v>
      </c>
      <c r="AY18" s="114">
        <v>28.426383613963381</v>
      </c>
      <c r="AZ18" s="114">
        <v>31.545475840377094</v>
      </c>
      <c r="BA18" s="114">
        <v>30.716943297826827</v>
      </c>
      <c r="BB18" s="114">
        <v>39.638330684102826</v>
      </c>
      <c r="BC18" s="114">
        <v>480.14146740241841</v>
      </c>
      <c r="BD18" s="114">
        <v>576.0802388299478</v>
      </c>
      <c r="BE18" s="114">
        <v>629.26878317414821</v>
      </c>
      <c r="BF18" s="114">
        <v>562.99233626944567</v>
      </c>
      <c r="BG18" s="114">
        <v>500.56066810905713</v>
      </c>
      <c r="BH18" s="114">
        <v>51.406698641558201</v>
      </c>
      <c r="BI18" s="114">
        <v>44.713522138759089</v>
      </c>
      <c r="BJ18" s="114">
        <v>30.681317991496577</v>
      </c>
      <c r="BK18" s="114">
        <v>28.391512771342516</v>
      </c>
      <c r="BL18" s="114">
        <v>31.518578403673413</v>
      </c>
      <c r="BM18" s="114">
        <v>30.702735887379504</v>
      </c>
      <c r="BN18" s="114">
        <v>39.631873045324184</v>
      </c>
      <c r="BO18" s="114">
        <v>480.15646897576522</v>
      </c>
      <c r="BP18" s="114">
        <v>576.14597351101054</v>
      </c>
      <c r="BQ18" s="114">
        <v>629.36300289623284</v>
      </c>
      <c r="BR18" s="114">
        <v>563.10746087724851</v>
      </c>
      <c r="BS18" s="114">
        <v>500.69884685692335</v>
      </c>
      <c r="BT18" s="114">
        <v>51.424310976444396</v>
      </c>
      <c r="BU18" s="114">
        <v>44.730914998873139</v>
      </c>
      <c r="BV18" s="114">
        <v>30.692725256041459</v>
      </c>
      <c r="BW18" s="114">
        <v>28.399641038855865</v>
      </c>
      <c r="BX18" s="114">
        <v>31.523722713010766</v>
      </c>
      <c r="BY18" s="114">
        <v>30.704236829476919</v>
      </c>
      <c r="BZ18" s="114">
        <v>39.630731843011873</v>
      </c>
      <c r="CA18" s="114">
        <v>480.12135691961953</v>
      </c>
      <c r="CB18" s="114">
        <v>576.08242731469431</v>
      </c>
      <c r="CC18" s="114">
        <v>629.2623649224156</v>
      </c>
      <c r="CD18" s="114">
        <v>562.97766911666474</v>
      </c>
      <c r="CE18" s="114">
        <v>500.53017314440069</v>
      </c>
      <c r="CF18" s="114">
        <v>51.399609176274716</v>
      </c>
      <c r="CG18" s="114">
        <v>44.702961273939145</v>
      </c>
      <c r="CH18" s="114">
        <v>30.670201571767819</v>
      </c>
      <c r="CI18" s="114">
        <v>28.376347520745085</v>
      </c>
      <c r="CJ18" s="114">
        <v>31.497730098242084</v>
      </c>
      <c r="CK18" s="114">
        <v>30.68204183351876</v>
      </c>
      <c r="CL18" s="114">
        <v>39.608271634424241</v>
      </c>
      <c r="CM18" s="114">
        <v>479.91730860306507</v>
      </c>
      <c r="CN18" s="114">
        <v>575.87904691736935</v>
      </c>
      <c r="CO18" s="114">
        <v>628.54693903531484</v>
      </c>
      <c r="CP18" s="114">
        <v>576.49091672390637</v>
      </c>
      <c r="CQ18" s="114">
        <v>494.21183802535234</v>
      </c>
      <c r="CR18" s="114">
        <v>51.370178797652628</v>
      </c>
      <c r="CS18" s="114">
        <v>44.672002855316997</v>
      </c>
      <c r="CT18" s="114">
        <v>30.64614042958009</v>
      </c>
      <c r="CU18" s="114">
        <v>28.351279879728995</v>
      </c>
      <c r="CV18" s="114">
        <v>31.469557535104475</v>
      </c>
      <c r="CW18" s="114">
        <v>30.656988991741354</v>
      </c>
      <c r="CX18" s="114">
        <v>39.580684017198308</v>
      </c>
      <c r="CY18" s="114">
        <v>479.6458842965871</v>
      </c>
      <c r="CZ18" s="114">
        <v>575.58734531939911</v>
      </c>
      <c r="DA18" s="114">
        <v>628.73012003228143</v>
      </c>
      <c r="DB18" s="114">
        <v>562.44697417400153</v>
      </c>
      <c r="DC18" s="114">
        <v>499.92614127631788</v>
      </c>
      <c r="DD18" s="114">
        <v>51.314200359722527</v>
      </c>
      <c r="DE18" s="114">
        <v>44.609163593810038</v>
      </c>
      <c r="DF18" s="114">
        <v>30.595670200422951</v>
      </c>
      <c r="DG18" s="114">
        <v>28.298976616411231</v>
      </c>
      <c r="DH18" s="114">
        <v>31.411077373067588</v>
      </c>
      <c r="DI18" s="114">
        <v>30.606337188244815</v>
      </c>
      <c r="DJ18" s="114">
        <v>39.527789552293711</v>
      </c>
      <c r="DK18" s="114">
        <v>479.15011296885274</v>
      </c>
      <c r="DL18" s="114">
        <v>575.08346086260758</v>
      </c>
      <c r="DM18" s="114">
        <v>628.20825211810268</v>
      </c>
      <c r="DN18" s="114">
        <v>561.94473992020278</v>
      </c>
      <c r="DO18" s="114">
        <v>499.37395778167365</v>
      </c>
      <c r="DP18" s="114">
        <v>51.238752405695585</v>
      </c>
      <c r="DQ18" s="114">
        <v>44.528922762532709</v>
      </c>
      <c r="DR18" s="114">
        <v>30.5335257484324</v>
      </c>
      <c r="DS18" s="114">
        <v>28.235649653668855</v>
      </c>
      <c r="DT18" s="114">
        <v>31.34141407443563</v>
      </c>
      <c r="DU18" s="114">
        <v>30.546441192852793</v>
      </c>
      <c r="DV18" s="114">
        <v>39.465015620984047</v>
      </c>
      <c r="DW18" s="114">
        <v>478.5597059886548</v>
      </c>
      <c r="DX18" s="114">
        <v>574.51413599860314</v>
      </c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/>
      <c r="EX18"/>
      <c r="EY18"/>
      <c r="EZ18"/>
      <c r="FA18"/>
      <c r="FB18"/>
    </row>
    <row r="19" spans="1:158" ht="14.5">
      <c r="A19" t="s">
        <v>6</v>
      </c>
      <c r="B19" t="s">
        <v>180</v>
      </c>
      <c r="C19" t="s">
        <v>14</v>
      </c>
      <c r="D19" s="114">
        <v>0</v>
      </c>
      <c r="E19" s="114">
        <v>0</v>
      </c>
      <c r="F19" s="114">
        <v>0</v>
      </c>
      <c r="G19" s="114">
        <v>308.44374031051979</v>
      </c>
      <c r="H19" s="114">
        <v>269.27389050014733</v>
      </c>
      <c r="I19" s="114">
        <v>236.60153667809334</v>
      </c>
      <c r="J19" s="114">
        <v>230.60664295963772</v>
      </c>
      <c r="K19" s="114">
        <v>233.83487419813255</v>
      </c>
      <c r="L19" s="114">
        <v>264.56610253713882</v>
      </c>
      <c r="M19" s="114">
        <v>357.71980517178963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307.00613716274535</v>
      </c>
      <c r="T19" s="114">
        <v>267.58571765681489</v>
      </c>
      <c r="U19" s="114">
        <v>0</v>
      </c>
      <c r="V19" s="114">
        <v>0</v>
      </c>
      <c r="W19" s="114">
        <v>0</v>
      </c>
      <c r="X19" s="114">
        <v>305.17644152258561</v>
      </c>
      <c r="Y19" s="114">
        <v>265.72898062640445</v>
      </c>
      <c r="Z19" s="114">
        <v>233.04631045495708</v>
      </c>
      <c r="AA19" s="114">
        <v>226.77085962865783</v>
      </c>
      <c r="AB19" s="114">
        <v>229.94803581512102</v>
      </c>
      <c r="AC19" s="114">
        <v>260.70895342882568</v>
      </c>
      <c r="AD19" s="114">
        <v>353.70602966755223</v>
      </c>
      <c r="AE19" s="114">
        <v>0</v>
      </c>
      <c r="AF19" s="114">
        <v>0</v>
      </c>
      <c r="AG19" s="114">
        <v>0</v>
      </c>
      <c r="AH19" s="114">
        <v>0</v>
      </c>
      <c r="AI19" s="114">
        <v>0</v>
      </c>
      <c r="AJ19" s="114">
        <v>305.37345710607201</v>
      </c>
      <c r="AK19" s="114">
        <v>265.14796018710996</v>
      </c>
      <c r="AL19" s="114">
        <v>232.04737795892623</v>
      </c>
      <c r="AM19" s="114">
        <v>225.62548357628225</v>
      </c>
      <c r="AN19" s="114">
        <v>228.82666786873372</v>
      </c>
      <c r="AO19" s="114">
        <v>259.66556303293055</v>
      </c>
      <c r="AP19" s="114">
        <v>352.85730217012201</v>
      </c>
      <c r="AQ19" s="114">
        <v>0</v>
      </c>
      <c r="AR19" s="114">
        <v>0</v>
      </c>
      <c r="AS19" s="114">
        <v>0</v>
      </c>
      <c r="AT19" s="114">
        <v>0</v>
      </c>
      <c r="AU19" s="114">
        <v>0</v>
      </c>
      <c r="AV19" s="114">
        <v>305.05961903588974</v>
      </c>
      <c r="AW19" s="114">
        <v>264.48632604397699</v>
      </c>
      <c r="AX19" s="114">
        <v>231.29671618939432</v>
      </c>
      <c r="AY19" s="114">
        <v>224.83519440469743</v>
      </c>
      <c r="AZ19" s="114">
        <v>228.06565093508078</v>
      </c>
      <c r="BA19" s="114">
        <v>258.93434758434506</v>
      </c>
      <c r="BB19" s="114">
        <v>352.07877468842946</v>
      </c>
      <c r="BC19" s="114">
        <v>0</v>
      </c>
      <c r="BD19" s="114">
        <v>0</v>
      </c>
      <c r="BE19" s="114">
        <v>0</v>
      </c>
      <c r="BF19" s="114">
        <v>0</v>
      </c>
      <c r="BG19" s="114">
        <v>0</v>
      </c>
      <c r="BH19" s="114">
        <v>304.60598036903565</v>
      </c>
      <c r="BI19" s="114">
        <v>264.07386816080907</v>
      </c>
      <c r="BJ19" s="114">
        <v>230.9610861279734</v>
      </c>
      <c r="BK19" s="114">
        <v>224.55938750691578</v>
      </c>
      <c r="BL19" s="114">
        <v>227.87118940781295</v>
      </c>
      <c r="BM19" s="114">
        <v>258.81458350107118</v>
      </c>
      <c r="BN19" s="114">
        <v>352.02141612894104</v>
      </c>
      <c r="BO19" s="114">
        <v>0</v>
      </c>
      <c r="BP19" s="114">
        <v>0</v>
      </c>
      <c r="BQ19" s="114">
        <v>0</v>
      </c>
      <c r="BR19" s="114">
        <v>0</v>
      </c>
      <c r="BS19" s="114">
        <v>0</v>
      </c>
      <c r="BT19" s="114">
        <v>304.71034074767039</v>
      </c>
      <c r="BU19" s="114">
        <v>264.17658876140155</v>
      </c>
      <c r="BV19" s="114">
        <v>231.04695708729025</v>
      </c>
      <c r="BW19" s="114">
        <v>224.62367709898476</v>
      </c>
      <c r="BX19" s="114">
        <v>227.90838143698292</v>
      </c>
      <c r="BY19" s="114">
        <v>258.82723597950911</v>
      </c>
      <c r="BZ19" s="114">
        <v>352.01127964980947</v>
      </c>
      <c r="CA19" s="114">
        <v>0</v>
      </c>
      <c r="CB19" s="114">
        <v>0</v>
      </c>
      <c r="CC19" s="114">
        <v>0</v>
      </c>
      <c r="CD19" s="114">
        <v>0</v>
      </c>
      <c r="CE19" s="114">
        <v>0</v>
      </c>
      <c r="CF19" s="114">
        <v>304.56397235101394</v>
      </c>
      <c r="CG19" s="114">
        <v>264.01149668366463</v>
      </c>
      <c r="CH19" s="114">
        <v>230.87740457377421</v>
      </c>
      <c r="CI19" s="114">
        <v>224.43943971079185</v>
      </c>
      <c r="CJ19" s="114">
        <v>227.72046153884219</v>
      </c>
      <c r="CK19" s="114">
        <v>258.64013901669153</v>
      </c>
      <c r="CL19" s="114">
        <v>351.81178177534542</v>
      </c>
      <c r="CM19" s="114">
        <v>0</v>
      </c>
      <c r="CN19" s="114">
        <v>0</v>
      </c>
      <c r="CO19" s="114">
        <v>0</v>
      </c>
      <c r="CP19" s="114">
        <v>0</v>
      </c>
      <c r="CQ19" s="114">
        <v>0</v>
      </c>
      <c r="CR19" s="114">
        <v>304.38958516860959</v>
      </c>
      <c r="CS19" s="114">
        <v>263.82865916680964</v>
      </c>
      <c r="CT19" s="114">
        <v>230.69627847173717</v>
      </c>
      <c r="CU19" s="114">
        <v>224.24117010261168</v>
      </c>
      <c r="CV19" s="114">
        <v>227.51678117646625</v>
      </c>
      <c r="CW19" s="114">
        <v>258.42895129602977</v>
      </c>
      <c r="CX19" s="114">
        <v>351.56674081872978</v>
      </c>
      <c r="CY19" s="114">
        <v>0</v>
      </c>
      <c r="CZ19" s="114">
        <v>0</v>
      </c>
      <c r="DA19" s="114">
        <v>0</v>
      </c>
      <c r="DB19" s="114">
        <v>0</v>
      </c>
      <c r="DC19" s="114">
        <v>0</v>
      </c>
      <c r="DD19" s="114">
        <v>304.05788973949598</v>
      </c>
      <c r="DE19" s="114">
        <v>263.45753638191661</v>
      </c>
      <c r="DF19" s="114">
        <v>230.3163515420502</v>
      </c>
      <c r="DG19" s="114">
        <v>223.82748348894501</v>
      </c>
      <c r="DH19" s="114">
        <v>227.09398469404135</v>
      </c>
      <c r="DI19" s="114">
        <v>258.00197223222182</v>
      </c>
      <c r="DJ19" s="114">
        <v>351.09691734054587</v>
      </c>
      <c r="DK19" s="114">
        <v>0</v>
      </c>
      <c r="DL19" s="114">
        <v>0</v>
      </c>
      <c r="DM19" s="114">
        <v>0</v>
      </c>
      <c r="DN19" s="114">
        <v>0</v>
      </c>
      <c r="DO19" s="114">
        <v>0</v>
      </c>
      <c r="DP19" s="114">
        <v>303.61082936389278</v>
      </c>
      <c r="DQ19" s="114">
        <v>262.98364155801778</v>
      </c>
      <c r="DR19" s="114">
        <v>229.84854405957685</v>
      </c>
      <c r="DS19" s="114">
        <v>223.32660619929052</v>
      </c>
      <c r="DT19" s="114">
        <v>226.59033701951662</v>
      </c>
      <c r="DU19" s="114">
        <v>257.49706748504781</v>
      </c>
      <c r="DV19" s="114">
        <v>350.53934166981389</v>
      </c>
      <c r="DW19" s="114">
        <v>0</v>
      </c>
      <c r="DX19" s="114">
        <v>0</v>
      </c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7"/>
      <c r="EO19" s="107"/>
      <c r="EP19" s="107"/>
      <c r="EQ19" s="107"/>
      <c r="ER19" s="107"/>
      <c r="ES19" s="107"/>
      <c r="ET19" s="107"/>
      <c r="EU19" s="107"/>
      <c r="EV19" s="107"/>
      <c r="EW19"/>
      <c r="EX19"/>
      <c r="EY19"/>
      <c r="EZ19"/>
      <c r="FA19"/>
      <c r="FB19"/>
    </row>
    <row r="20" spans="1:158" ht="14.5">
      <c r="A20" t="s">
        <v>6</v>
      </c>
      <c r="B20" t="s">
        <v>216</v>
      </c>
      <c r="C20" t="s">
        <v>196</v>
      </c>
      <c r="D20" s="114">
        <v>5340.6</v>
      </c>
      <c r="E20" s="114">
        <v>190.5</v>
      </c>
      <c r="F20" s="114">
        <v>73.599999999999994</v>
      </c>
      <c r="G20" s="114">
        <v>94.8</v>
      </c>
      <c r="H20" s="114">
        <v>6.4749999999999996</v>
      </c>
      <c r="I20" s="114">
        <v>73.174999999999997</v>
      </c>
      <c r="J20" s="114">
        <v>50.3</v>
      </c>
      <c r="K20" s="114">
        <v>60.575000000000003</v>
      </c>
      <c r="L20" s="114">
        <v>48.45</v>
      </c>
      <c r="M20" s="114">
        <v>41.45</v>
      </c>
      <c r="N20" s="114">
        <v>458.5</v>
      </c>
      <c r="O20" s="114">
        <v>639.29999999999995</v>
      </c>
      <c r="P20" s="114">
        <v>2684.4</v>
      </c>
      <c r="Q20" s="114">
        <v>497.55</v>
      </c>
      <c r="R20" s="114">
        <v>95.474999999999994</v>
      </c>
      <c r="S20" s="114">
        <v>94.8</v>
      </c>
      <c r="T20" s="114">
        <v>6.4749999999999996</v>
      </c>
      <c r="U20" s="114">
        <v>2684.4</v>
      </c>
      <c r="V20" s="114">
        <v>497.55</v>
      </c>
      <c r="W20" s="114">
        <v>95.474999999999994</v>
      </c>
      <c r="X20" s="114">
        <v>94.8</v>
      </c>
      <c r="Y20" s="114">
        <v>6.4749999999999996</v>
      </c>
      <c r="Z20" s="114">
        <v>73.174999999999997</v>
      </c>
      <c r="AA20" s="114">
        <v>50.3</v>
      </c>
      <c r="AB20" s="114">
        <v>60.575000000000003</v>
      </c>
      <c r="AC20" s="114">
        <v>48.45</v>
      </c>
      <c r="AD20" s="114">
        <v>41.45</v>
      </c>
      <c r="AE20" s="114">
        <v>458.5</v>
      </c>
      <c r="AF20" s="114">
        <v>639.29999999999995</v>
      </c>
      <c r="AG20" s="114">
        <v>2684.4</v>
      </c>
      <c r="AH20" s="114">
        <v>497.55</v>
      </c>
      <c r="AI20" s="114">
        <v>95.474999999999994</v>
      </c>
      <c r="AJ20" s="114">
        <v>94.8</v>
      </c>
      <c r="AK20" s="114">
        <v>6.4749999999999996</v>
      </c>
      <c r="AL20" s="114">
        <v>73.174999999999997</v>
      </c>
      <c r="AM20" s="114">
        <v>50.3</v>
      </c>
      <c r="AN20" s="114">
        <v>60.575000000000003</v>
      </c>
      <c r="AO20" s="114">
        <v>48.45</v>
      </c>
      <c r="AP20" s="114">
        <v>41.45</v>
      </c>
      <c r="AQ20" s="114">
        <v>458.5</v>
      </c>
      <c r="AR20" s="114">
        <v>639.29999999999995</v>
      </c>
      <c r="AS20" s="114">
        <v>2684.4</v>
      </c>
      <c r="AT20" s="114">
        <v>586.74821428571408</v>
      </c>
      <c r="AU20" s="114">
        <v>95.474999999999994</v>
      </c>
      <c r="AV20" s="114">
        <v>94.8</v>
      </c>
      <c r="AW20" s="114">
        <v>6.4749999999999996</v>
      </c>
      <c r="AX20" s="114">
        <v>73.174999999999997</v>
      </c>
      <c r="AY20" s="114">
        <v>50.3</v>
      </c>
      <c r="AZ20" s="114">
        <v>60.575000000000003</v>
      </c>
      <c r="BA20" s="114">
        <v>48.45</v>
      </c>
      <c r="BB20" s="114">
        <v>41.45</v>
      </c>
      <c r="BC20" s="114">
        <v>458.5</v>
      </c>
      <c r="BD20" s="114">
        <v>639.29999999999995</v>
      </c>
      <c r="BE20" s="114">
        <v>2684.4</v>
      </c>
      <c r="BF20" s="114">
        <v>497.55</v>
      </c>
      <c r="BG20" s="114">
        <v>95.474999999999994</v>
      </c>
      <c r="BH20" s="114">
        <v>94.8</v>
      </c>
      <c r="BI20" s="114">
        <v>6.4749999999999996</v>
      </c>
      <c r="BJ20" s="114">
        <v>73.174999999999997</v>
      </c>
      <c r="BK20" s="114">
        <v>50.3</v>
      </c>
      <c r="BL20" s="114">
        <v>60.575000000000003</v>
      </c>
      <c r="BM20" s="114">
        <v>48.45</v>
      </c>
      <c r="BN20" s="114">
        <v>41.45</v>
      </c>
      <c r="BO20" s="114">
        <v>458.5</v>
      </c>
      <c r="BP20" s="114">
        <v>639.29999999999995</v>
      </c>
      <c r="BQ20" s="114">
        <v>2684.4</v>
      </c>
      <c r="BR20" s="114">
        <v>497.55</v>
      </c>
      <c r="BS20" s="114">
        <v>95.474999999999994</v>
      </c>
      <c r="BT20" s="114">
        <v>94.8</v>
      </c>
      <c r="BU20" s="114">
        <v>6.4749999999999996</v>
      </c>
      <c r="BV20" s="114">
        <v>73.174999999999997</v>
      </c>
      <c r="BW20" s="114">
        <v>50.3</v>
      </c>
      <c r="BX20" s="114">
        <v>60.575000000000003</v>
      </c>
      <c r="BY20" s="114">
        <v>48.45</v>
      </c>
      <c r="BZ20" s="114">
        <v>41.45</v>
      </c>
      <c r="CA20" s="114">
        <v>458.5</v>
      </c>
      <c r="CB20" s="114">
        <v>639.29999999999995</v>
      </c>
      <c r="CC20" s="114">
        <v>2684.4</v>
      </c>
      <c r="CD20" s="114">
        <v>497.55</v>
      </c>
      <c r="CE20" s="114">
        <v>95.474999999999994</v>
      </c>
      <c r="CF20" s="114">
        <v>94.8</v>
      </c>
      <c r="CG20" s="114">
        <v>6.4749999999999996</v>
      </c>
      <c r="CH20" s="114">
        <v>73.174999999999997</v>
      </c>
      <c r="CI20" s="114">
        <v>50.3</v>
      </c>
      <c r="CJ20" s="114">
        <v>60.575000000000003</v>
      </c>
      <c r="CK20" s="114">
        <v>48.45</v>
      </c>
      <c r="CL20" s="114">
        <v>41.45</v>
      </c>
      <c r="CM20" s="114">
        <v>458.5</v>
      </c>
      <c r="CN20" s="114">
        <v>639.29999999999995</v>
      </c>
      <c r="CO20" s="114">
        <v>2684.4</v>
      </c>
      <c r="CP20" s="114">
        <v>497.55</v>
      </c>
      <c r="CQ20" s="114">
        <v>95.474999999999994</v>
      </c>
      <c r="CR20" s="114">
        <v>94.8</v>
      </c>
      <c r="CS20" s="114">
        <v>6.4749999999999996</v>
      </c>
      <c r="CT20" s="114">
        <v>73.174999999999997</v>
      </c>
      <c r="CU20" s="114">
        <v>50.3</v>
      </c>
      <c r="CV20" s="114">
        <v>60.575000000000003</v>
      </c>
      <c r="CW20" s="114">
        <v>48.45</v>
      </c>
      <c r="CX20" s="114">
        <v>41.45</v>
      </c>
      <c r="CY20" s="114">
        <v>458.5</v>
      </c>
      <c r="CZ20" s="114">
        <v>639.29999999999995</v>
      </c>
      <c r="DA20" s="114">
        <v>2684.4</v>
      </c>
      <c r="DB20" s="114">
        <v>497.55</v>
      </c>
      <c r="DC20" s="114">
        <v>95.474999999999994</v>
      </c>
      <c r="DD20" s="114">
        <v>94.8</v>
      </c>
      <c r="DE20" s="114">
        <v>6.4749999999999996</v>
      </c>
      <c r="DF20" s="114">
        <v>73.174999999999997</v>
      </c>
      <c r="DG20" s="114">
        <v>50.3</v>
      </c>
      <c r="DH20" s="114">
        <v>60.575000000000003</v>
      </c>
      <c r="DI20" s="114">
        <v>48.45</v>
      </c>
      <c r="DJ20" s="114">
        <v>41.45</v>
      </c>
      <c r="DK20" s="114">
        <v>458.5</v>
      </c>
      <c r="DL20" s="114">
        <v>639.29999999999995</v>
      </c>
      <c r="DM20" s="114">
        <v>2684.4</v>
      </c>
      <c r="DN20" s="114">
        <v>497.55</v>
      </c>
      <c r="DO20" s="114">
        <v>95.474999999999994</v>
      </c>
      <c r="DP20" s="114">
        <v>94.8</v>
      </c>
      <c r="DQ20" s="114">
        <v>6.4749999999999996</v>
      </c>
      <c r="DR20" s="114">
        <v>73.174999999999997</v>
      </c>
      <c r="DS20" s="114">
        <v>50.3</v>
      </c>
      <c r="DT20" s="114">
        <v>60.575000000000003</v>
      </c>
      <c r="DU20" s="114">
        <v>48.45</v>
      </c>
      <c r="DV20" s="114">
        <v>41.45</v>
      </c>
      <c r="DW20" s="114">
        <v>458.5</v>
      </c>
      <c r="DX20" s="114">
        <v>639.29999999999995</v>
      </c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/>
      <c r="EX20"/>
      <c r="EY20"/>
      <c r="EZ20"/>
      <c r="FA20"/>
      <c r="FB20"/>
    </row>
    <row r="21" spans="1:158" ht="14.5">
      <c r="A21" t="s">
        <v>114</v>
      </c>
      <c r="B21" t="s">
        <v>22</v>
      </c>
      <c r="C21" t="s">
        <v>370</v>
      </c>
      <c r="D21" s="114">
        <v>1562159.7112375756</v>
      </c>
      <c r="E21" s="114">
        <v>1250766.9988032328</v>
      </c>
      <c r="F21" s="114">
        <v>1237043.128563056</v>
      </c>
      <c r="G21" s="114">
        <v>1049559.7797014297</v>
      </c>
      <c r="H21" s="114">
        <v>984390.72698098316</v>
      </c>
      <c r="I21" s="114">
        <v>901061.64365884755</v>
      </c>
      <c r="J21" s="114">
        <v>857400.89500675863</v>
      </c>
      <c r="K21" s="114">
        <v>892830.19945461571</v>
      </c>
      <c r="L21" s="114">
        <v>906655.40290933754</v>
      </c>
      <c r="M21" s="114">
        <v>1135141.6534586349</v>
      </c>
      <c r="N21" s="114">
        <v>1331166.7944932985</v>
      </c>
      <c r="O21" s="114">
        <v>1524662.3514811057</v>
      </c>
      <c r="P21" s="114">
        <v>1791211.1230920567</v>
      </c>
      <c r="Q21" s="114">
        <v>1572705.4670456359</v>
      </c>
      <c r="R21" s="114">
        <v>1531904.1300619305</v>
      </c>
      <c r="S21" s="114">
        <v>1237587.3632775277</v>
      </c>
      <c r="T21" s="114">
        <v>1180970.5978446777</v>
      </c>
      <c r="U21" s="114">
        <v>1774856.2780661567</v>
      </c>
      <c r="V21" s="114">
        <v>1558300.0001971764</v>
      </c>
      <c r="W21" s="114">
        <v>1517228.4478596111</v>
      </c>
      <c r="X21" s="114">
        <v>1224629.2239320762</v>
      </c>
      <c r="Y21" s="114">
        <v>1174624.8081768635</v>
      </c>
      <c r="Z21" s="114">
        <v>1063573.1805093845</v>
      </c>
      <c r="AA21" s="114">
        <v>1038026.8346305013</v>
      </c>
      <c r="AB21" s="114">
        <v>1041795.7025384547</v>
      </c>
      <c r="AC21" s="114">
        <v>1023056.7756462587</v>
      </c>
      <c r="AD21" s="114">
        <v>1236798.1485648614</v>
      </c>
      <c r="AE21" s="114">
        <v>1405220.9400827233</v>
      </c>
      <c r="AF21" s="114">
        <v>1584932.8846546637</v>
      </c>
      <c r="AG21" s="114">
        <v>1826553.8068889487</v>
      </c>
      <c r="AH21" s="114">
        <v>1591491.9364750679</v>
      </c>
      <c r="AI21" s="114">
        <v>1517485.5204190826</v>
      </c>
      <c r="AJ21" s="114">
        <v>1269515.6425136221</v>
      </c>
      <c r="AK21" s="114">
        <v>1225201.1881220904</v>
      </c>
      <c r="AL21" s="114">
        <v>1106385.1740862331</v>
      </c>
      <c r="AM21" s="114">
        <v>1072384.4520967219</v>
      </c>
      <c r="AN21" s="114">
        <v>1117015.1585200944</v>
      </c>
      <c r="AO21" s="114">
        <v>1007099.6437694783</v>
      </c>
      <c r="AP21" s="114">
        <v>1276562.2680881207</v>
      </c>
      <c r="AQ21" s="114">
        <v>1425112.576735768</v>
      </c>
      <c r="AR21" s="114">
        <v>1636381.773982232</v>
      </c>
      <c r="AS21" s="114">
        <v>1823218.3032108766</v>
      </c>
      <c r="AT21" s="114">
        <v>1635139.8313559126</v>
      </c>
      <c r="AU21" s="114">
        <v>1511740.954954708</v>
      </c>
      <c r="AV21" s="114">
        <v>1267178.2920564662</v>
      </c>
      <c r="AW21" s="114">
        <v>1222818.6425482191</v>
      </c>
      <c r="AX21" s="114">
        <v>1104595.7208646454</v>
      </c>
      <c r="AY21" s="114">
        <v>1070529.0817082247</v>
      </c>
      <c r="AZ21" s="114">
        <v>1115058.3054414163</v>
      </c>
      <c r="BA21" s="114">
        <v>1005355.2530765149</v>
      </c>
      <c r="BB21" s="114">
        <v>1274605.904313324</v>
      </c>
      <c r="BC21" s="114">
        <v>1423468.772265014</v>
      </c>
      <c r="BD21" s="114">
        <v>1634857.9539302199</v>
      </c>
      <c r="BE21" s="114">
        <v>1822182.9098716164</v>
      </c>
      <c r="BF21" s="114">
        <v>1585862.5169473726</v>
      </c>
      <c r="BG21" s="114">
        <v>1513722.5771485057</v>
      </c>
      <c r="BH21" s="114">
        <v>1266698.9232149976</v>
      </c>
      <c r="BI21" s="114">
        <v>1222549.8489696805</v>
      </c>
      <c r="BJ21" s="114">
        <v>1104997.8501967611</v>
      </c>
      <c r="BK21" s="114">
        <v>1071236.9057815708</v>
      </c>
      <c r="BL21" s="114">
        <v>1115936.6116918004</v>
      </c>
      <c r="BM21" s="114">
        <v>1006617.7214228282</v>
      </c>
      <c r="BN21" s="114">
        <v>1276176.7807788497</v>
      </c>
      <c r="BO21" s="114">
        <v>1425386.1377666912</v>
      </c>
      <c r="BP21" s="114">
        <v>1636998.3461076689</v>
      </c>
      <c r="BQ21" s="114">
        <v>1824448.5244983425</v>
      </c>
      <c r="BR21" s="114">
        <v>1588220.0310728617</v>
      </c>
      <c r="BS21" s="114">
        <v>1516181.4390614994</v>
      </c>
      <c r="BT21" s="114">
        <v>1269086.5421442639</v>
      </c>
      <c r="BU21" s="114">
        <v>1224929.294479392</v>
      </c>
      <c r="BV21" s="114">
        <v>1107499.0803251099</v>
      </c>
      <c r="BW21" s="114">
        <v>1073628.8478206783</v>
      </c>
      <c r="BX21" s="114">
        <v>1117974.1429408772</v>
      </c>
      <c r="BY21" s="114">
        <v>1008531.3583789772</v>
      </c>
      <c r="BZ21" s="114">
        <v>1277978.6206385735</v>
      </c>
      <c r="CA21" s="114">
        <v>1427083.1998669251</v>
      </c>
      <c r="CB21" s="114">
        <v>1638570.4095226936</v>
      </c>
      <c r="CC21" s="114">
        <v>1825857.52958309</v>
      </c>
      <c r="CD21" s="114">
        <v>1589500.8738501705</v>
      </c>
      <c r="CE21" s="114">
        <v>1517291.3537628786</v>
      </c>
      <c r="CF21" s="114">
        <v>1270185.9217148027</v>
      </c>
      <c r="CG21" s="114">
        <v>1225932.067582476</v>
      </c>
      <c r="CH21" s="114">
        <v>1108728.2859770725</v>
      </c>
      <c r="CI21" s="114">
        <v>1074790.1133755341</v>
      </c>
      <c r="CJ21" s="114">
        <v>1118885.1843675866</v>
      </c>
      <c r="CK21" s="114">
        <v>1009462.7121199714</v>
      </c>
      <c r="CL21" s="114">
        <v>1278854.2931150163</v>
      </c>
      <c r="CM21" s="114">
        <v>1428037.605065746</v>
      </c>
      <c r="CN21" s="114">
        <v>1639527.7509462642</v>
      </c>
      <c r="CO21" s="114">
        <v>1826454.1836100791</v>
      </c>
      <c r="CP21" s="114">
        <v>1601291.7882097182</v>
      </c>
      <c r="CQ21" s="114">
        <v>1513910.6199725969</v>
      </c>
      <c r="CR21" s="114">
        <v>1271141.3413328291</v>
      </c>
      <c r="CS21" s="114">
        <v>1226843.6214926187</v>
      </c>
      <c r="CT21" s="114">
        <v>1109899.854452173</v>
      </c>
      <c r="CU21" s="114">
        <v>1075881.8930212865</v>
      </c>
      <c r="CV21" s="114">
        <v>1119717.3583492469</v>
      </c>
      <c r="CW21" s="114">
        <v>1010275.5977094544</v>
      </c>
      <c r="CX21" s="114">
        <v>1279507.2141845583</v>
      </c>
      <c r="CY21" s="114">
        <v>1428695.8201880115</v>
      </c>
      <c r="CZ21" s="114">
        <v>1640096.8255226591</v>
      </c>
      <c r="DA21" s="114">
        <v>1827220.5746154471</v>
      </c>
      <c r="DB21" s="114">
        <v>1590870.7325718012</v>
      </c>
      <c r="DC21" s="114">
        <v>1518338.8176732406</v>
      </c>
      <c r="DD21" s="114">
        <v>1271288.5143719499</v>
      </c>
      <c r="DE21" s="114">
        <v>1226787.3081057393</v>
      </c>
      <c r="DF21" s="114">
        <v>1110081.3826780678</v>
      </c>
      <c r="DG21" s="114">
        <v>1075906.9528981</v>
      </c>
      <c r="DH21" s="114">
        <v>1119453.0463201432</v>
      </c>
      <c r="DI21" s="114">
        <v>1010027.3127994576</v>
      </c>
      <c r="DJ21" s="114">
        <v>1279060.7229930158</v>
      </c>
      <c r="DK21" s="114">
        <v>1428367.7884072082</v>
      </c>
      <c r="DL21" s="114">
        <v>1639733.127797371</v>
      </c>
      <c r="DM21" s="114">
        <v>1826777.8202169002</v>
      </c>
      <c r="DN21" s="114">
        <v>1590514.2892668368</v>
      </c>
      <c r="DO21" s="114">
        <v>1517762.7936320694</v>
      </c>
      <c r="DP21" s="114">
        <v>1270842.9446574182</v>
      </c>
      <c r="DQ21" s="114">
        <v>1226202.7022154769</v>
      </c>
      <c r="DR21" s="114">
        <v>1109825.2603900817</v>
      </c>
      <c r="DS21" s="114">
        <v>1075500.2547642859</v>
      </c>
      <c r="DT21" s="114">
        <v>1118784.1442450359</v>
      </c>
      <c r="DU21" s="114">
        <v>1009395.8223579758</v>
      </c>
      <c r="DV21" s="114">
        <v>1278185.0354575806</v>
      </c>
      <c r="DW21" s="114">
        <v>1427623.7309594008</v>
      </c>
      <c r="DX21" s="114">
        <v>1639081.7489672108</v>
      </c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/>
      <c r="ES21" s="107"/>
      <c r="ET21" s="107"/>
      <c r="EU21" s="107"/>
      <c r="EV21" s="107"/>
      <c r="EW21"/>
      <c r="EX21"/>
      <c r="EY21"/>
      <c r="EZ21"/>
      <c r="FA21"/>
      <c r="FB21"/>
    </row>
    <row r="22" spans="1:158" ht="14.5">
      <c r="A22" t="s">
        <v>112</v>
      </c>
      <c r="B22" t="s">
        <v>22</v>
      </c>
      <c r="C22" t="s">
        <v>370</v>
      </c>
      <c r="D22" s="114">
        <v>53161.287990324883</v>
      </c>
      <c r="E22" s="114">
        <v>42564.396043408611</v>
      </c>
      <c r="F22" s="114">
        <v>42097.364015292929</v>
      </c>
      <c r="G22" s="114">
        <v>35717.186476129849</v>
      </c>
      <c r="H22" s="114">
        <v>33499.442186089429</v>
      </c>
      <c r="I22" s="114">
        <v>30663.700510900286</v>
      </c>
      <c r="J22" s="114">
        <v>29177.897480473843</v>
      </c>
      <c r="K22" s="114">
        <v>30383.579232154218</v>
      </c>
      <c r="L22" s="114">
        <v>30854.059693975272</v>
      </c>
      <c r="M22" s="114">
        <v>38629.592041854041</v>
      </c>
      <c r="N22" s="114">
        <v>45300.452198420309</v>
      </c>
      <c r="O22" s="114">
        <v>51885.229001893218</v>
      </c>
      <c r="P22" s="114">
        <v>60956.053136674724</v>
      </c>
      <c r="Q22" s="114">
        <v>53520.166764085981</v>
      </c>
      <c r="R22" s="114">
        <v>52131.671330374731</v>
      </c>
      <c r="S22" s="114">
        <v>42115.884668579682</v>
      </c>
      <c r="T22" s="114">
        <v>40189.180151362314</v>
      </c>
      <c r="U22" s="114">
        <v>60399.48736417108</v>
      </c>
      <c r="V22" s="114">
        <v>53029.939570120427</v>
      </c>
      <c r="W22" s="114">
        <v>51632.248536149738</v>
      </c>
      <c r="X22" s="114">
        <v>41674.910949563098</v>
      </c>
      <c r="Y22" s="114">
        <v>39973.228895143169</v>
      </c>
      <c r="Z22" s="114">
        <v>36194.071413512698</v>
      </c>
      <c r="AA22" s="114">
        <v>35324.71302422748</v>
      </c>
      <c r="AB22" s="114">
        <v>35452.969994888612</v>
      </c>
      <c r="AC22" s="114">
        <v>34815.272400987356</v>
      </c>
      <c r="AD22" s="114">
        <v>42089.027190228109</v>
      </c>
      <c r="AE22" s="114">
        <v>47820.561846772478</v>
      </c>
      <c r="AF22" s="114">
        <v>53936.273557914719</v>
      </c>
      <c r="AG22" s="114">
        <v>62158.787132540667</v>
      </c>
      <c r="AH22" s="114">
        <v>54159.482260750701</v>
      </c>
      <c r="AI22" s="114">
        <v>51640.996878761674</v>
      </c>
      <c r="AJ22" s="114">
        <v>43202.424306809655</v>
      </c>
      <c r="AK22" s="114">
        <v>41694.375254529332</v>
      </c>
      <c r="AL22" s="114">
        <v>37650.990769201198</v>
      </c>
      <c r="AM22" s="114">
        <v>36493.92458668429</v>
      </c>
      <c r="AN22" s="114">
        <v>38012.735896639846</v>
      </c>
      <c r="AO22" s="114">
        <v>34272.241059762287</v>
      </c>
      <c r="AP22" s="114">
        <v>43442.225454433123</v>
      </c>
      <c r="AQ22" s="114">
        <v>48497.486886577572</v>
      </c>
      <c r="AR22" s="114">
        <v>55687.111966209355</v>
      </c>
      <c r="AS22" s="114">
        <v>62045.277822098717</v>
      </c>
      <c r="AT22" s="114">
        <v>55644.847869170961</v>
      </c>
      <c r="AU22" s="114">
        <v>51445.505664365322</v>
      </c>
      <c r="AV22" s="114">
        <v>43122.88278497081</v>
      </c>
      <c r="AW22" s="114">
        <v>41613.295714139502</v>
      </c>
      <c r="AX22" s="114">
        <v>37590.094538570163</v>
      </c>
      <c r="AY22" s="114">
        <v>36430.785152961806</v>
      </c>
      <c r="AZ22" s="114">
        <v>37946.142942461091</v>
      </c>
      <c r="BA22" s="114">
        <v>34212.878335625195</v>
      </c>
      <c r="BB22" s="114">
        <v>43375.649151576472</v>
      </c>
      <c r="BC22" s="114">
        <v>48441.547175521846</v>
      </c>
      <c r="BD22" s="114">
        <v>55635.255401193819</v>
      </c>
      <c r="BE22" s="114">
        <v>62010.042728595974</v>
      </c>
      <c r="BF22" s="114">
        <v>53967.909535774277</v>
      </c>
      <c r="BG22" s="114">
        <v>51512.941527276576</v>
      </c>
      <c r="BH22" s="114">
        <v>43106.569558575589</v>
      </c>
      <c r="BI22" s="114">
        <v>41604.148497798022</v>
      </c>
      <c r="BJ22" s="114">
        <v>37603.779255363319</v>
      </c>
      <c r="BK22" s="114">
        <v>36454.872856119786</v>
      </c>
      <c r="BL22" s="114">
        <v>37976.032262473942</v>
      </c>
      <c r="BM22" s="114">
        <v>34255.840935962558</v>
      </c>
      <c r="BN22" s="114">
        <v>43429.107076256201</v>
      </c>
      <c r="BO22" s="114">
        <v>48506.796342354224</v>
      </c>
      <c r="BP22" s="114">
        <v>55708.094307573934</v>
      </c>
      <c r="BQ22" s="114">
        <v>62087.143034525034</v>
      </c>
      <c r="BR22" s="114">
        <v>54048.137240063937</v>
      </c>
      <c r="BS22" s="114">
        <v>51596.618161198683</v>
      </c>
      <c r="BT22" s="114">
        <v>43187.821748474489</v>
      </c>
      <c r="BU22" s="114">
        <v>41685.122541033874</v>
      </c>
      <c r="BV22" s="114">
        <v>37688.897706586133</v>
      </c>
      <c r="BW22" s="114">
        <v>36536.272164194634</v>
      </c>
      <c r="BX22" s="114">
        <v>38045.370746076012</v>
      </c>
      <c r="BY22" s="114">
        <v>34320.963218020501</v>
      </c>
      <c r="BZ22" s="114">
        <v>43490.424832056815</v>
      </c>
      <c r="CA22" s="114">
        <v>48564.548444395405</v>
      </c>
      <c r="CB22" s="114">
        <v>55761.592624899611</v>
      </c>
      <c r="CC22" s="114">
        <v>62135.092373220214</v>
      </c>
      <c r="CD22" s="114">
        <v>54091.725133968139</v>
      </c>
      <c r="CE22" s="114">
        <v>51634.389264025274</v>
      </c>
      <c r="CF22" s="114">
        <v>43225.234334101726</v>
      </c>
      <c r="CG22" s="114">
        <v>41719.247547163861</v>
      </c>
      <c r="CH22" s="114">
        <v>37730.728356290667</v>
      </c>
      <c r="CI22" s="114">
        <v>36575.790769207197</v>
      </c>
      <c r="CJ22" s="114">
        <v>38076.374064947966</v>
      </c>
      <c r="CK22" s="114">
        <v>34352.65777785948</v>
      </c>
      <c r="CL22" s="114">
        <v>43520.224523068238</v>
      </c>
      <c r="CM22" s="114">
        <v>48597.02745999732</v>
      </c>
      <c r="CN22" s="114">
        <v>55794.171562096228</v>
      </c>
      <c r="CO22" s="114">
        <v>62155.396889033284</v>
      </c>
      <c r="CP22" s="114">
        <v>54492.977444745367</v>
      </c>
      <c r="CQ22" s="114">
        <v>51519.340744113433</v>
      </c>
      <c r="CR22" s="114">
        <v>43257.747871034037</v>
      </c>
      <c r="CS22" s="114">
        <v>41750.268306172817</v>
      </c>
      <c r="CT22" s="114">
        <v>37770.5975762284</v>
      </c>
      <c r="CU22" s="114">
        <v>36612.944724562913</v>
      </c>
      <c r="CV22" s="114">
        <v>38104.693474531283</v>
      </c>
      <c r="CW22" s="114">
        <v>34380.320791195969</v>
      </c>
      <c r="CX22" s="114">
        <v>43542.443842106601</v>
      </c>
      <c r="CY22" s="114">
        <v>48619.426939015138</v>
      </c>
      <c r="CZ22" s="114">
        <v>55813.537531674163</v>
      </c>
      <c r="DA22" s="114">
        <v>62181.477662117155</v>
      </c>
      <c r="DB22" s="114">
        <v>54138.342297042313</v>
      </c>
      <c r="DC22" s="114">
        <v>51670.035126735507</v>
      </c>
      <c r="DD22" s="114">
        <v>43262.756263108698</v>
      </c>
      <c r="DE22" s="114">
        <v>41748.351925820629</v>
      </c>
      <c r="DF22" s="114">
        <v>37776.775097147518</v>
      </c>
      <c r="DG22" s="114">
        <v>36613.797528100673</v>
      </c>
      <c r="DH22" s="114">
        <v>38095.69876816585</v>
      </c>
      <c r="DI22" s="114">
        <v>34371.871497881693</v>
      </c>
      <c r="DJ22" s="114">
        <v>43527.249463037682</v>
      </c>
      <c r="DK22" s="114">
        <v>48608.263808994678</v>
      </c>
      <c r="DL22" s="114">
        <v>55801.160666891148</v>
      </c>
      <c r="DM22" s="114">
        <v>62166.410448489245</v>
      </c>
      <c r="DN22" s="114">
        <v>54126.212304794324</v>
      </c>
      <c r="DO22" s="114">
        <v>51650.43266245367</v>
      </c>
      <c r="DP22" s="114">
        <v>43247.593242488212</v>
      </c>
      <c r="DQ22" s="114">
        <v>41728.457415759003</v>
      </c>
      <c r="DR22" s="114">
        <v>37768.059092878284</v>
      </c>
      <c r="DS22" s="114">
        <v>36599.957332081467</v>
      </c>
      <c r="DT22" s="114">
        <v>38072.935605349463</v>
      </c>
      <c r="DU22" s="114">
        <v>34350.381476738999</v>
      </c>
      <c r="DV22" s="114">
        <v>43497.44925955918</v>
      </c>
      <c r="DW22" s="114">
        <v>48582.943061071346</v>
      </c>
      <c r="DX22" s="114">
        <v>55778.993831239291</v>
      </c>
      <c r="DY22" s="320"/>
      <c r="DZ22" s="320"/>
      <c r="EA22" s="320"/>
      <c r="EB22" s="320"/>
      <c r="EC22" s="320"/>
      <c r="ED22" s="320"/>
      <c r="EE22" s="320"/>
      <c r="EF22" s="320"/>
      <c r="EG22" s="320"/>
      <c r="EH22" s="320"/>
      <c r="EI22" s="320"/>
      <c r="EJ22" s="320"/>
      <c r="EK22" s="320"/>
      <c r="EL22" s="320"/>
      <c r="EM22" s="320"/>
      <c r="EN22" s="320"/>
      <c r="EO22" s="320"/>
      <c r="EP22" s="320"/>
      <c r="EQ22" s="320"/>
      <c r="ER22" s="320"/>
      <c r="ES22" s="320"/>
      <c r="ET22" s="320"/>
      <c r="EU22" s="320"/>
      <c r="EV22" s="320"/>
      <c r="EW22"/>
      <c r="EX22"/>
      <c r="EY22"/>
      <c r="EZ22"/>
      <c r="FA22"/>
      <c r="FB22"/>
    </row>
    <row r="23" spans="1:158" ht="14.5">
      <c r="A23" t="s">
        <v>113</v>
      </c>
      <c r="B23" t="s">
        <v>22</v>
      </c>
      <c r="C23" t="s">
        <v>370</v>
      </c>
      <c r="D23" s="114">
        <v>142521.05189478965</v>
      </c>
      <c r="E23" s="114">
        <v>114111.65392525968</v>
      </c>
      <c r="F23" s="114">
        <v>112859.57937191708</v>
      </c>
      <c r="G23" s="114">
        <v>95754.846801808497</v>
      </c>
      <c r="H23" s="114">
        <v>89809.256297911212</v>
      </c>
      <c r="I23" s="114">
        <v>82206.865503252455</v>
      </c>
      <c r="J23" s="114">
        <v>78223.54946991289</v>
      </c>
      <c r="K23" s="114">
        <v>81455.883335320977</v>
      </c>
      <c r="L23" s="114">
        <v>82717.202856527583</v>
      </c>
      <c r="M23" s="114">
        <v>103562.76719769495</v>
      </c>
      <c r="N23" s="114">
        <v>121446.79601825129</v>
      </c>
      <c r="O23" s="114">
        <v>139100.04243120816</v>
      </c>
      <c r="P23" s="114">
        <v>163418.17779085157</v>
      </c>
      <c r="Q23" s="114">
        <v>143483.17644580605</v>
      </c>
      <c r="R23" s="114">
        <v>139760.73409640972</v>
      </c>
      <c r="S23" s="114">
        <v>112909.23172399492</v>
      </c>
      <c r="T23" s="114">
        <v>107743.89497492599</v>
      </c>
      <c r="U23" s="114">
        <v>161926.07061390934</v>
      </c>
      <c r="V23" s="114">
        <v>142168.91755568815</v>
      </c>
      <c r="W23" s="114">
        <v>138421.82255637826</v>
      </c>
      <c r="X23" s="114">
        <v>111727.01735959428</v>
      </c>
      <c r="Y23" s="114">
        <v>107164.94737305533</v>
      </c>
      <c r="Z23" s="114">
        <v>97033.336196590535</v>
      </c>
      <c r="AA23" s="114">
        <v>94702.657674711256</v>
      </c>
      <c r="AB23" s="114">
        <v>95046.504091201205</v>
      </c>
      <c r="AC23" s="114">
        <v>93336.889156925667</v>
      </c>
      <c r="AD23" s="114">
        <v>112837.22902784872</v>
      </c>
      <c r="AE23" s="114">
        <v>128203.00324255195</v>
      </c>
      <c r="AF23" s="114">
        <v>144598.72462379286</v>
      </c>
      <c r="AG23" s="114">
        <v>166642.60896474702</v>
      </c>
      <c r="AH23" s="114">
        <v>145197.1288446621</v>
      </c>
      <c r="AI23" s="114">
        <v>138445.27614523066</v>
      </c>
      <c r="AJ23" s="114">
        <v>115822.15535733697</v>
      </c>
      <c r="AK23" s="114">
        <v>111779.1995644102</v>
      </c>
      <c r="AL23" s="114">
        <v>100939.21746749569</v>
      </c>
      <c r="AM23" s="114">
        <v>97837.217954725958</v>
      </c>
      <c r="AN23" s="114">
        <v>101909.02647757373</v>
      </c>
      <c r="AO23" s="114">
        <v>91881.06667991342</v>
      </c>
      <c r="AP23" s="114">
        <v>116465.04256148248</v>
      </c>
      <c r="AQ23" s="114">
        <v>130017.78374118287</v>
      </c>
      <c r="AR23" s="114">
        <v>149292.57876241652</v>
      </c>
      <c r="AS23" s="114">
        <v>166338.29981544681</v>
      </c>
      <c r="AT23" s="114">
        <v>149179.27218548799</v>
      </c>
      <c r="AU23" s="114">
        <v>137921.18023700081</v>
      </c>
      <c r="AV23" s="114">
        <v>115608.91106265683</v>
      </c>
      <c r="AW23" s="114">
        <v>111561.83196816972</v>
      </c>
      <c r="AX23" s="114">
        <v>100775.95966893478</v>
      </c>
      <c r="AY23" s="114">
        <v>97667.946312703149</v>
      </c>
      <c r="AZ23" s="114">
        <v>101730.49623052507</v>
      </c>
      <c r="BA23" s="114">
        <v>91721.920086458093</v>
      </c>
      <c r="BB23" s="114">
        <v>116286.55695526235</v>
      </c>
      <c r="BC23" s="114">
        <v>129867.81396498399</v>
      </c>
      <c r="BD23" s="114">
        <v>149153.55556578122</v>
      </c>
      <c r="BE23" s="114">
        <v>166243.83742035707</v>
      </c>
      <c r="BF23" s="114">
        <v>144683.53808510487</v>
      </c>
      <c r="BG23" s="114">
        <v>138101.97025321136</v>
      </c>
      <c r="BH23" s="114">
        <v>115565.1766409839</v>
      </c>
      <c r="BI23" s="114">
        <v>111537.30903157091</v>
      </c>
      <c r="BJ23" s="114">
        <v>100812.64727200032</v>
      </c>
      <c r="BK23" s="114">
        <v>97732.523468780128</v>
      </c>
      <c r="BL23" s="114">
        <v>101810.62704544111</v>
      </c>
      <c r="BM23" s="114">
        <v>91837.099293427847</v>
      </c>
      <c r="BN23" s="114">
        <v>116429.87326578617</v>
      </c>
      <c r="BO23" s="114">
        <v>130042.74162839766</v>
      </c>
      <c r="BP23" s="114">
        <v>149348.8306982808</v>
      </c>
      <c r="BQ23" s="114">
        <v>166450.53701545377</v>
      </c>
      <c r="BR23" s="114">
        <v>144898.62197864312</v>
      </c>
      <c r="BS23" s="114">
        <v>138326.3004441534</v>
      </c>
      <c r="BT23" s="114">
        <v>115783.00709639449</v>
      </c>
      <c r="BU23" s="114">
        <v>111754.39379859628</v>
      </c>
      <c r="BV23" s="114">
        <v>101040.84285684279</v>
      </c>
      <c r="BW23" s="114">
        <v>97950.748335951284</v>
      </c>
      <c r="BX23" s="114">
        <v>101996.51783163793</v>
      </c>
      <c r="BY23" s="114">
        <v>92011.686789170533</v>
      </c>
      <c r="BZ23" s="114">
        <v>116594.26113874593</v>
      </c>
      <c r="CA23" s="114">
        <v>130197.57027614492</v>
      </c>
      <c r="CB23" s="114">
        <v>149492.25529817471</v>
      </c>
      <c r="CC23" s="114">
        <v>166579.08525886241</v>
      </c>
      <c r="CD23" s="114">
        <v>145015.47754636817</v>
      </c>
      <c r="CE23" s="114">
        <v>138427.56167219309</v>
      </c>
      <c r="CF23" s="114">
        <v>115883.3071692345</v>
      </c>
      <c r="CG23" s="114">
        <v>111845.88014050823</v>
      </c>
      <c r="CH23" s="114">
        <v>101152.98739702809</v>
      </c>
      <c r="CI23" s="114">
        <v>98056.694473991243</v>
      </c>
      <c r="CJ23" s="114">
        <v>102079.63518610579</v>
      </c>
      <c r="CK23" s="114">
        <v>92096.657303963482</v>
      </c>
      <c r="CL23" s="114">
        <v>116674.15166566208</v>
      </c>
      <c r="CM23" s="114">
        <v>130284.64385248368</v>
      </c>
      <c r="CN23" s="114">
        <v>149579.59675611157</v>
      </c>
      <c r="CO23" s="114">
        <v>166633.52000003005</v>
      </c>
      <c r="CP23" s="114">
        <v>146091.20207391525</v>
      </c>
      <c r="CQ23" s="114">
        <v>138119.12602857666</v>
      </c>
      <c r="CR23" s="114">
        <v>115970.47329442801</v>
      </c>
      <c r="CS23" s="114">
        <v>111929.04425055266</v>
      </c>
      <c r="CT23" s="114">
        <v>101259.87350491894</v>
      </c>
      <c r="CU23" s="114">
        <v>98156.301180290626</v>
      </c>
      <c r="CV23" s="114">
        <v>102155.55719995145</v>
      </c>
      <c r="CW23" s="114">
        <v>92170.819573320332</v>
      </c>
      <c r="CX23" s="114">
        <v>116733.71983719151</v>
      </c>
      <c r="CY23" s="114">
        <v>130344.69501813821</v>
      </c>
      <c r="CZ23" s="114">
        <v>149631.51533181861</v>
      </c>
      <c r="DA23" s="114">
        <v>166703.44041307236</v>
      </c>
      <c r="DB23" s="114">
        <v>145140.45433622497</v>
      </c>
      <c r="DC23" s="114">
        <v>138523.12530582974</v>
      </c>
      <c r="DD23" s="114">
        <v>115983.90038270534</v>
      </c>
      <c r="DE23" s="114">
        <v>111923.90659204306</v>
      </c>
      <c r="DF23" s="114">
        <v>101276.4349317161</v>
      </c>
      <c r="DG23" s="114">
        <v>98158.587476613669</v>
      </c>
      <c r="DH23" s="114">
        <v>102131.44313008693</v>
      </c>
      <c r="DI23" s="114">
        <v>92148.167711101763</v>
      </c>
      <c r="DJ23" s="114">
        <v>116692.98495341322</v>
      </c>
      <c r="DK23" s="114">
        <v>130314.76758234615</v>
      </c>
      <c r="DL23" s="114">
        <v>149598.33397269965</v>
      </c>
      <c r="DM23" s="114">
        <v>166663.0464494091</v>
      </c>
      <c r="DN23" s="114">
        <v>145107.93482211963</v>
      </c>
      <c r="DO23" s="114">
        <v>138470.57270722292</v>
      </c>
      <c r="DP23" s="114">
        <v>115943.24956835473</v>
      </c>
      <c r="DQ23" s="114">
        <v>111870.57104265927</v>
      </c>
      <c r="DR23" s="114">
        <v>101253.06803930753</v>
      </c>
      <c r="DS23" s="114">
        <v>98121.483046498179</v>
      </c>
      <c r="DT23" s="114">
        <v>102070.41695800408</v>
      </c>
      <c r="DU23" s="114">
        <v>92090.554727401017</v>
      </c>
      <c r="DV23" s="114">
        <v>116613.09305261487</v>
      </c>
      <c r="DW23" s="114">
        <v>130246.88473440887</v>
      </c>
      <c r="DX23" s="114">
        <v>149538.90650482383</v>
      </c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/>
      <c r="EX23"/>
      <c r="EY23"/>
      <c r="EZ23"/>
      <c r="FA23"/>
      <c r="FB23"/>
    </row>
    <row r="24" spans="1:158" ht="14.5">
      <c r="A24" t="s">
        <v>114</v>
      </c>
      <c r="B24" t="s">
        <v>172</v>
      </c>
      <c r="C24" t="s">
        <v>120</v>
      </c>
      <c r="D24" s="114">
        <v>0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  <c r="AC24" s="114">
        <v>0</v>
      </c>
      <c r="AD24" s="114">
        <v>0</v>
      </c>
      <c r="AE24" s="114">
        <v>0</v>
      </c>
      <c r="AF24" s="114">
        <v>0</v>
      </c>
      <c r="AG24" s="114">
        <v>0</v>
      </c>
      <c r="AH24" s="114">
        <v>0</v>
      </c>
      <c r="AI24" s="114">
        <v>0</v>
      </c>
      <c r="AJ24" s="114">
        <v>0</v>
      </c>
      <c r="AK24" s="114">
        <v>0</v>
      </c>
      <c r="AL24" s="114">
        <v>0</v>
      </c>
      <c r="AM24" s="114">
        <v>0</v>
      </c>
      <c r="AN24" s="114">
        <v>0</v>
      </c>
      <c r="AO24" s="114">
        <v>0</v>
      </c>
      <c r="AP24" s="114">
        <v>0</v>
      </c>
      <c r="AQ24" s="114">
        <v>0</v>
      </c>
      <c r="AR24" s="114">
        <v>0</v>
      </c>
      <c r="AS24" s="114">
        <v>0</v>
      </c>
      <c r="AT24" s="114">
        <v>0</v>
      </c>
      <c r="AU24" s="114">
        <v>0</v>
      </c>
      <c r="AV24" s="114">
        <v>0</v>
      </c>
      <c r="AW24" s="114">
        <v>0</v>
      </c>
      <c r="AX24" s="114">
        <v>0</v>
      </c>
      <c r="AY24" s="114">
        <v>0</v>
      </c>
      <c r="AZ24" s="114">
        <v>0</v>
      </c>
      <c r="BA24" s="114">
        <v>0</v>
      </c>
      <c r="BB24" s="114">
        <v>0</v>
      </c>
      <c r="BC24" s="114">
        <v>0</v>
      </c>
      <c r="BD24" s="114">
        <v>0</v>
      </c>
      <c r="BE24" s="114">
        <v>0</v>
      </c>
      <c r="BF24" s="114">
        <v>0</v>
      </c>
      <c r="BG24" s="114">
        <v>0</v>
      </c>
      <c r="BH24" s="114">
        <v>0</v>
      </c>
      <c r="BI24" s="114">
        <v>0</v>
      </c>
      <c r="BJ24" s="114">
        <v>0</v>
      </c>
      <c r="BK24" s="114">
        <v>0</v>
      </c>
      <c r="BL24" s="114">
        <v>0</v>
      </c>
      <c r="BM24" s="114">
        <v>0</v>
      </c>
      <c r="BN24" s="114">
        <v>0</v>
      </c>
      <c r="BO24" s="114">
        <v>0</v>
      </c>
      <c r="BP24" s="114">
        <v>0</v>
      </c>
      <c r="BQ24" s="114">
        <v>0</v>
      </c>
      <c r="BR24" s="114">
        <v>0</v>
      </c>
      <c r="BS24" s="114">
        <v>0</v>
      </c>
      <c r="BT24" s="114">
        <v>0</v>
      </c>
      <c r="BU24" s="114">
        <v>0</v>
      </c>
      <c r="BV24" s="114">
        <v>0</v>
      </c>
      <c r="BW24" s="114">
        <v>0</v>
      </c>
      <c r="BX24" s="114">
        <v>0</v>
      </c>
      <c r="BY24" s="114">
        <v>0</v>
      </c>
      <c r="BZ24" s="114">
        <v>0</v>
      </c>
      <c r="CA24" s="114">
        <v>0</v>
      </c>
      <c r="CB24" s="114">
        <v>0</v>
      </c>
      <c r="CC24" s="114">
        <v>0</v>
      </c>
      <c r="CD24" s="114">
        <v>0</v>
      </c>
      <c r="CE24" s="114">
        <v>0</v>
      </c>
      <c r="CF24" s="114">
        <v>0</v>
      </c>
      <c r="CG24" s="114">
        <v>0</v>
      </c>
      <c r="CH24" s="114">
        <v>0</v>
      </c>
      <c r="CI24" s="114">
        <v>0</v>
      </c>
      <c r="CJ24" s="114">
        <v>0</v>
      </c>
      <c r="CK24" s="114">
        <v>0</v>
      </c>
      <c r="CL24" s="114">
        <v>0</v>
      </c>
      <c r="CM24" s="114">
        <v>0</v>
      </c>
      <c r="CN24" s="114">
        <v>0</v>
      </c>
      <c r="CO24" s="114">
        <v>0</v>
      </c>
      <c r="CP24" s="114">
        <v>0</v>
      </c>
      <c r="CQ24" s="114">
        <v>0</v>
      </c>
      <c r="CR24" s="114">
        <v>0</v>
      </c>
      <c r="CS24" s="114">
        <v>0</v>
      </c>
      <c r="CT24" s="114">
        <v>0</v>
      </c>
      <c r="CU24" s="114">
        <v>0</v>
      </c>
      <c r="CV24" s="114">
        <v>0</v>
      </c>
      <c r="CW24" s="114">
        <v>0</v>
      </c>
      <c r="CX24" s="114">
        <v>0</v>
      </c>
      <c r="CY24" s="114">
        <v>0</v>
      </c>
      <c r="CZ24" s="114">
        <v>0</v>
      </c>
      <c r="DA24" s="114">
        <v>0</v>
      </c>
      <c r="DB24" s="114">
        <v>0</v>
      </c>
      <c r="DC24" s="114">
        <v>0</v>
      </c>
      <c r="DD24" s="114">
        <v>0</v>
      </c>
      <c r="DE24" s="114">
        <v>0</v>
      </c>
      <c r="DF24" s="114">
        <v>0</v>
      </c>
      <c r="DG24" s="114">
        <v>0</v>
      </c>
      <c r="DH24" s="114">
        <v>0</v>
      </c>
      <c r="DI24" s="114">
        <v>0</v>
      </c>
      <c r="DJ24" s="114">
        <v>0</v>
      </c>
      <c r="DK24" s="114">
        <v>0</v>
      </c>
      <c r="DL24" s="114">
        <v>0</v>
      </c>
      <c r="DM24" s="114">
        <v>0</v>
      </c>
      <c r="DN24" s="114">
        <v>0</v>
      </c>
      <c r="DO24" s="114">
        <v>0</v>
      </c>
      <c r="DP24" s="114">
        <v>0</v>
      </c>
      <c r="DQ24" s="114">
        <v>0</v>
      </c>
      <c r="DR24" s="114">
        <v>0</v>
      </c>
      <c r="DS24" s="114">
        <v>0</v>
      </c>
      <c r="DT24" s="114">
        <v>0</v>
      </c>
      <c r="DU24" s="114">
        <v>0</v>
      </c>
      <c r="DV24" s="114">
        <v>0</v>
      </c>
      <c r="DW24" s="114">
        <v>0</v>
      </c>
      <c r="DX24" s="114">
        <v>0</v>
      </c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/>
      <c r="EX24"/>
      <c r="EY24"/>
      <c r="EZ24"/>
      <c r="FA24"/>
      <c r="FB24"/>
    </row>
    <row r="25" spans="1:158" ht="14.5">
      <c r="A25" t="s">
        <v>114</v>
      </c>
      <c r="B25" t="s">
        <v>172</v>
      </c>
      <c r="C25" t="s">
        <v>116</v>
      </c>
      <c r="D25" s="114">
        <v>15987.435364861502</v>
      </c>
      <c r="E25" s="114">
        <v>17521.380232574298</v>
      </c>
      <c r="F25" s="114">
        <v>31033.981765260098</v>
      </c>
      <c r="G25" s="114">
        <v>35936.489188522602</v>
      </c>
      <c r="H25" s="114">
        <v>39206.058500834602</v>
      </c>
      <c r="I25" s="114">
        <v>36148.922391297099</v>
      </c>
      <c r="J25" s="114">
        <v>41593.012315087799</v>
      </c>
      <c r="K25" s="114">
        <v>46863.970803261102</v>
      </c>
      <c r="L25" s="114">
        <v>41332.355170381001</v>
      </c>
      <c r="M25" s="114">
        <v>42162.114998702098</v>
      </c>
      <c r="N25" s="114">
        <v>34239.668410382896</v>
      </c>
      <c r="O25" s="114">
        <v>22559.222954474801</v>
      </c>
      <c r="P25" s="114">
        <v>11953.014402512501</v>
      </c>
      <c r="Q25" s="114">
        <v>16114.8670260982</v>
      </c>
      <c r="R25" s="114">
        <v>31890.303838445201</v>
      </c>
      <c r="S25" s="114">
        <v>35936.489188522602</v>
      </c>
      <c r="T25" s="114">
        <v>39206.058500834602</v>
      </c>
      <c r="U25" s="114">
        <v>11953.014402512501</v>
      </c>
      <c r="V25" s="114">
        <v>16114.8670260982</v>
      </c>
      <c r="W25" s="114">
        <v>31890.303838445201</v>
      </c>
      <c r="X25" s="114">
        <v>35936.489188522602</v>
      </c>
      <c r="Y25" s="114">
        <v>39206.058500834602</v>
      </c>
      <c r="Z25" s="114">
        <v>36148.922391297099</v>
      </c>
      <c r="AA25" s="114">
        <v>41593.012315087799</v>
      </c>
      <c r="AB25" s="114">
        <v>46863.970803261102</v>
      </c>
      <c r="AC25" s="114">
        <v>41332.355170381001</v>
      </c>
      <c r="AD25" s="114">
        <v>42162.114998702098</v>
      </c>
      <c r="AE25" s="114">
        <v>34239.668410382896</v>
      </c>
      <c r="AF25" s="114">
        <v>22559.222954474801</v>
      </c>
      <c r="AG25" s="114">
        <v>11953.014402512501</v>
      </c>
      <c r="AH25" s="114">
        <v>16114.8670260982</v>
      </c>
      <c r="AI25" s="114">
        <v>31890.303838445201</v>
      </c>
      <c r="AJ25" s="114">
        <v>35936.489188522602</v>
      </c>
      <c r="AK25" s="114">
        <v>39206.058500834602</v>
      </c>
      <c r="AL25" s="114">
        <v>36148.922391297099</v>
      </c>
      <c r="AM25" s="114">
        <v>41593.012315087799</v>
      </c>
      <c r="AN25" s="114">
        <v>46863.970803261102</v>
      </c>
      <c r="AO25" s="114">
        <v>41332.355170381001</v>
      </c>
      <c r="AP25" s="114">
        <v>42162.114998702098</v>
      </c>
      <c r="AQ25" s="114">
        <v>34239.668410382896</v>
      </c>
      <c r="AR25" s="114">
        <v>22559.222954474801</v>
      </c>
      <c r="AS25" s="114">
        <v>12070.424732015799</v>
      </c>
      <c r="AT25" s="114">
        <v>16797.681001880301</v>
      </c>
      <c r="AU25" s="114">
        <v>31394.845009350298</v>
      </c>
      <c r="AV25" s="114">
        <v>35936.489188522602</v>
      </c>
      <c r="AW25" s="114">
        <v>39206.058500834602</v>
      </c>
      <c r="AX25" s="114">
        <v>36148.922391297099</v>
      </c>
      <c r="AY25" s="114">
        <v>41593.012315087799</v>
      </c>
      <c r="AZ25" s="114">
        <v>46863.970803261102</v>
      </c>
      <c r="BA25" s="114">
        <v>41332.355170381001</v>
      </c>
      <c r="BB25" s="114">
        <v>42162.114998702098</v>
      </c>
      <c r="BC25" s="114">
        <v>34239.668410382896</v>
      </c>
      <c r="BD25" s="114">
        <v>22559.222954474801</v>
      </c>
      <c r="BE25" s="114">
        <v>11953.014402512501</v>
      </c>
      <c r="BF25" s="114">
        <v>16114.8670260982</v>
      </c>
      <c r="BG25" s="114">
        <v>31890.303838445201</v>
      </c>
      <c r="BH25" s="114">
        <v>35936.489188522602</v>
      </c>
      <c r="BI25" s="114">
        <v>39206.058500834602</v>
      </c>
      <c r="BJ25" s="114">
        <v>36148.922391297099</v>
      </c>
      <c r="BK25" s="114">
        <v>41593.012315087799</v>
      </c>
      <c r="BL25" s="114">
        <v>46863.970803261102</v>
      </c>
      <c r="BM25" s="114">
        <v>41332.355170381001</v>
      </c>
      <c r="BN25" s="114">
        <v>42162.114998702098</v>
      </c>
      <c r="BO25" s="114">
        <v>34239.668410382896</v>
      </c>
      <c r="BP25" s="114">
        <v>22559.222954474801</v>
      </c>
      <c r="BQ25" s="114">
        <v>11953.014402512501</v>
      </c>
      <c r="BR25" s="114">
        <v>16114.8670260982</v>
      </c>
      <c r="BS25" s="114">
        <v>31890.303838445201</v>
      </c>
      <c r="BT25" s="114">
        <v>35936.489188522602</v>
      </c>
      <c r="BU25" s="114">
        <v>39206.058500834602</v>
      </c>
      <c r="BV25" s="114">
        <v>36148.922391297099</v>
      </c>
      <c r="BW25" s="114">
        <v>41593.012315087799</v>
      </c>
      <c r="BX25" s="114">
        <v>46863.970803261102</v>
      </c>
      <c r="BY25" s="114">
        <v>41332.355170381001</v>
      </c>
      <c r="BZ25" s="114">
        <v>42162.114998702098</v>
      </c>
      <c r="CA25" s="114">
        <v>34239.668410382896</v>
      </c>
      <c r="CB25" s="114">
        <v>22559.222954474801</v>
      </c>
      <c r="CC25" s="114">
        <v>11953.014402512501</v>
      </c>
      <c r="CD25" s="114">
        <v>16114.8670260982</v>
      </c>
      <c r="CE25" s="114">
        <v>31890.303838445201</v>
      </c>
      <c r="CF25" s="114">
        <v>35936.489188522602</v>
      </c>
      <c r="CG25" s="114">
        <v>39206.058500834602</v>
      </c>
      <c r="CH25" s="114">
        <v>36148.922391297099</v>
      </c>
      <c r="CI25" s="114">
        <v>41593.012315087799</v>
      </c>
      <c r="CJ25" s="114">
        <v>46863.970803261102</v>
      </c>
      <c r="CK25" s="114">
        <v>41332.355170381001</v>
      </c>
      <c r="CL25" s="114">
        <v>42162.114998702098</v>
      </c>
      <c r="CM25" s="114">
        <v>34239.668410382896</v>
      </c>
      <c r="CN25" s="114">
        <v>22559.222954474801</v>
      </c>
      <c r="CO25" s="114">
        <v>11939.007404195399</v>
      </c>
      <c r="CP25" s="114">
        <v>16626.378259390702</v>
      </c>
      <c r="CQ25" s="114">
        <v>31392.799603469797</v>
      </c>
      <c r="CR25" s="114">
        <v>35936.489188522602</v>
      </c>
      <c r="CS25" s="114">
        <v>39206.058500834602</v>
      </c>
      <c r="CT25" s="114">
        <v>36148.922391297099</v>
      </c>
      <c r="CU25" s="114">
        <v>41593.012315087799</v>
      </c>
      <c r="CV25" s="114">
        <v>46863.970803261102</v>
      </c>
      <c r="CW25" s="114">
        <v>41332.355170381001</v>
      </c>
      <c r="CX25" s="114">
        <v>42162.114998702098</v>
      </c>
      <c r="CY25" s="114">
        <v>34239.668410382896</v>
      </c>
      <c r="CZ25" s="114">
        <v>22559.222954474801</v>
      </c>
      <c r="DA25" s="114">
        <v>11953.014402512501</v>
      </c>
      <c r="DB25" s="114">
        <v>16114.8670260982</v>
      </c>
      <c r="DC25" s="114">
        <v>31890.303838445201</v>
      </c>
      <c r="DD25" s="114">
        <v>35936.489188522602</v>
      </c>
      <c r="DE25" s="114">
        <v>39206.058500834602</v>
      </c>
      <c r="DF25" s="114">
        <v>36148.922391297099</v>
      </c>
      <c r="DG25" s="114">
        <v>41593.012315087799</v>
      </c>
      <c r="DH25" s="114">
        <v>46863.970803261102</v>
      </c>
      <c r="DI25" s="114">
        <v>41332.355170381001</v>
      </c>
      <c r="DJ25" s="114">
        <v>42162.114998702098</v>
      </c>
      <c r="DK25" s="114">
        <v>34239.668410382896</v>
      </c>
      <c r="DL25" s="114">
        <v>22559.222954474801</v>
      </c>
      <c r="DM25" s="114">
        <v>11953.014402512501</v>
      </c>
      <c r="DN25" s="114">
        <v>16114.8670260982</v>
      </c>
      <c r="DO25" s="114">
        <v>31890.303838445201</v>
      </c>
      <c r="DP25" s="114">
        <v>35936.489188522602</v>
      </c>
      <c r="DQ25" s="114">
        <v>39206.058500834602</v>
      </c>
      <c r="DR25" s="114">
        <v>36148.922391297099</v>
      </c>
      <c r="DS25" s="114">
        <v>41593.012315087799</v>
      </c>
      <c r="DT25" s="114">
        <v>46863.970803261102</v>
      </c>
      <c r="DU25" s="114">
        <v>41332.355170381001</v>
      </c>
      <c r="DV25" s="114">
        <v>42162.114998702098</v>
      </c>
      <c r="DW25" s="114">
        <v>34239.668410382896</v>
      </c>
      <c r="DX25" s="114">
        <v>22559.222954474801</v>
      </c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/>
      <c r="EX25"/>
      <c r="EY25"/>
      <c r="EZ25"/>
      <c r="FA25"/>
      <c r="FB25"/>
    </row>
    <row r="26" spans="1:158" ht="14.5">
      <c r="A26" t="s">
        <v>113</v>
      </c>
      <c r="B26" t="s">
        <v>172</v>
      </c>
      <c r="C26" t="s">
        <v>120</v>
      </c>
      <c r="D26" s="114">
        <v>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  <c r="AC26" s="114">
        <v>0</v>
      </c>
      <c r="AD26" s="114">
        <v>0</v>
      </c>
      <c r="AE26" s="114">
        <v>0</v>
      </c>
      <c r="AF26" s="114">
        <v>0</v>
      </c>
      <c r="AG26" s="114">
        <v>0</v>
      </c>
      <c r="AH26" s="114">
        <v>0</v>
      </c>
      <c r="AI26" s="114">
        <v>0</v>
      </c>
      <c r="AJ26" s="114">
        <v>0</v>
      </c>
      <c r="AK26" s="114">
        <v>0</v>
      </c>
      <c r="AL26" s="114">
        <v>0</v>
      </c>
      <c r="AM26" s="114">
        <v>0</v>
      </c>
      <c r="AN26" s="114">
        <v>0</v>
      </c>
      <c r="AO26" s="114">
        <v>0</v>
      </c>
      <c r="AP26" s="114">
        <v>0</v>
      </c>
      <c r="AQ26" s="114">
        <v>0</v>
      </c>
      <c r="AR26" s="114">
        <v>0</v>
      </c>
      <c r="AS26" s="114">
        <v>0</v>
      </c>
      <c r="AT26" s="114">
        <v>0</v>
      </c>
      <c r="AU26" s="114">
        <v>0</v>
      </c>
      <c r="AV26" s="114">
        <v>0</v>
      </c>
      <c r="AW26" s="114">
        <v>0</v>
      </c>
      <c r="AX26" s="114">
        <v>0</v>
      </c>
      <c r="AY26" s="114">
        <v>0</v>
      </c>
      <c r="AZ26" s="114">
        <v>0</v>
      </c>
      <c r="BA26" s="114">
        <v>0</v>
      </c>
      <c r="BB26" s="114">
        <v>0</v>
      </c>
      <c r="BC26" s="114">
        <v>0</v>
      </c>
      <c r="BD26" s="114">
        <v>0</v>
      </c>
      <c r="BE26" s="114">
        <v>0</v>
      </c>
      <c r="BF26" s="114">
        <v>0</v>
      </c>
      <c r="BG26" s="114">
        <v>0</v>
      </c>
      <c r="BH26" s="114">
        <v>0</v>
      </c>
      <c r="BI26" s="114">
        <v>0</v>
      </c>
      <c r="BJ26" s="114">
        <v>0</v>
      </c>
      <c r="BK26" s="114">
        <v>0</v>
      </c>
      <c r="BL26" s="114">
        <v>0</v>
      </c>
      <c r="BM26" s="114">
        <v>0</v>
      </c>
      <c r="BN26" s="114">
        <v>0</v>
      </c>
      <c r="BO26" s="114">
        <v>0</v>
      </c>
      <c r="BP26" s="114">
        <v>0</v>
      </c>
      <c r="BQ26" s="114">
        <v>0</v>
      </c>
      <c r="BR26" s="114">
        <v>0</v>
      </c>
      <c r="BS26" s="114">
        <v>0</v>
      </c>
      <c r="BT26" s="114">
        <v>0</v>
      </c>
      <c r="BU26" s="114">
        <v>0</v>
      </c>
      <c r="BV26" s="114">
        <v>0</v>
      </c>
      <c r="BW26" s="114">
        <v>0</v>
      </c>
      <c r="BX26" s="114">
        <v>0</v>
      </c>
      <c r="BY26" s="114">
        <v>0</v>
      </c>
      <c r="BZ26" s="114">
        <v>0</v>
      </c>
      <c r="CA26" s="114">
        <v>0</v>
      </c>
      <c r="CB26" s="114">
        <v>0</v>
      </c>
      <c r="CC26" s="114">
        <v>0</v>
      </c>
      <c r="CD26" s="114">
        <v>0</v>
      </c>
      <c r="CE26" s="114">
        <v>0</v>
      </c>
      <c r="CF26" s="114">
        <v>0</v>
      </c>
      <c r="CG26" s="114">
        <v>0</v>
      </c>
      <c r="CH26" s="114">
        <v>0</v>
      </c>
      <c r="CI26" s="114">
        <v>0</v>
      </c>
      <c r="CJ26" s="114">
        <v>0</v>
      </c>
      <c r="CK26" s="114">
        <v>0</v>
      </c>
      <c r="CL26" s="114">
        <v>0</v>
      </c>
      <c r="CM26" s="114">
        <v>0</v>
      </c>
      <c r="CN26" s="114">
        <v>0</v>
      </c>
      <c r="CO26" s="114">
        <v>0</v>
      </c>
      <c r="CP26" s="114">
        <v>0</v>
      </c>
      <c r="CQ26" s="114">
        <v>0</v>
      </c>
      <c r="CR26" s="114">
        <v>0</v>
      </c>
      <c r="CS26" s="114">
        <v>0</v>
      </c>
      <c r="CT26" s="114">
        <v>0</v>
      </c>
      <c r="CU26" s="114">
        <v>0</v>
      </c>
      <c r="CV26" s="114">
        <v>0</v>
      </c>
      <c r="CW26" s="114">
        <v>0</v>
      </c>
      <c r="CX26" s="114">
        <v>0</v>
      </c>
      <c r="CY26" s="114">
        <v>0</v>
      </c>
      <c r="CZ26" s="114">
        <v>0</v>
      </c>
      <c r="DA26" s="114">
        <v>0</v>
      </c>
      <c r="DB26" s="114">
        <v>0</v>
      </c>
      <c r="DC26" s="114">
        <v>0</v>
      </c>
      <c r="DD26" s="114">
        <v>0</v>
      </c>
      <c r="DE26" s="114">
        <v>0</v>
      </c>
      <c r="DF26" s="114">
        <v>0</v>
      </c>
      <c r="DG26" s="114">
        <v>0</v>
      </c>
      <c r="DH26" s="114">
        <v>0</v>
      </c>
      <c r="DI26" s="114">
        <v>0</v>
      </c>
      <c r="DJ26" s="114">
        <v>0</v>
      </c>
      <c r="DK26" s="114">
        <v>0</v>
      </c>
      <c r="DL26" s="114">
        <v>0</v>
      </c>
      <c r="DM26" s="114">
        <v>0</v>
      </c>
      <c r="DN26" s="114">
        <v>0</v>
      </c>
      <c r="DO26" s="114">
        <v>0</v>
      </c>
      <c r="DP26" s="114">
        <v>0</v>
      </c>
      <c r="DQ26" s="114">
        <v>0</v>
      </c>
      <c r="DR26" s="114">
        <v>0</v>
      </c>
      <c r="DS26" s="114">
        <v>0</v>
      </c>
      <c r="DT26" s="114">
        <v>0</v>
      </c>
      <c r="DU26" s="114">
        <v>0</v>
      </c>
      <c r="DV26" s="114">
        <v>0</v>
      </c>
      <c r="DW26" s="114">
        <v>0</v>
      </c>
      <c r="DX26" s="114">
        <v>0</v>
      </c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107"/>
      <c r="EV26" s="107"/>
      <c r="EW26"/>
      <c r="EX26"/>
      <c r="EY26"/>
      <c r="EZ26"/>
      <c r="FA26"/>
      <c r="FB26"/>
    </row>
    <row r="27" spans="1:158" ht="14.5">
      <c r="A27" t="s">
        <v>113</v>
      </c>
      <c r="B27" t="s">
        <v>172</v>
      </c>
      <c r="C27" t="s">
        <v>116</v>
      </c>
      <c r="D27" s="114">
        <v>0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  <c r="AC27" s="114">
        <v>0</v>
      </c>
      <c r="AD27" s="114">
        <v>0</v>
      </c>
      <c r="AE27" s="114">
        <v>0</v>
      </c>
      <c r="AF27" s="114">
        <v>0</v>
      </c>
      <c r="AG27" s="114">
        <v>0</v>
      </c>
      <c r="AH27" s="114">
        <v>0</v>
      </c>
      <c r="AI27" s="114">
        <v>0</v>
      </c>
      <c r="AJ27" s="114">
        <v>0</v>
      </c>
      <c r="AK27" s="114">
        <v>0</v>
      </c>
      <c r="AL27" s="114">
        <v>0</v>
      </c>
      <c r="AM27" s="114">
        <v>0</v>
      </c>
      <c r="AN27" s="114">
        <v>0</v>
      </c>
      <c r="AO27" s="114">
        <v>0</v>
      </c>
      <c r="AP27" s="114">
        <v>0</v>
      </c>
      <c r="AQ27" s="114">
        <v>0</v>
      </c>
      <c r="AR27" s="114">
        <v>0</v>
      </c>
      <c r="AS27" s="114">
        <v>0</v>
      </c>
      <c r="AT27" s="114">
        <v>0</v>
      </c>
      <c r="AU27" s="114">
        <v>0</v>
      </c>
      <c r="AV27" s="114">
        <v>0</v>
      </c>
      <c r="AW27" s="114">
        <v>0</v>
      </c>
      <c r="AX27" s="114">
        <v>0</v>
      </c>
      <c r="AY27" s="114">
        <v>0</v>
      </c>
      <c r="AZ27" s="114">
        <v>0</v>
      </c>
      <c r="BA27" s="114">
        <v>0</v>
      </c>
      <c r="BB27" s="114">
        <v>0</v>
      </c>
      <c r="BC27" s="114">
        <v>0</v>
      </c>
      <c r="BD27" s="114">
        <v>0</v>
      </c>
      <c r="BE27" s="114">
        <v>0</v>
      </c>
      <c r="BF27" s="114">
        <v>0</v>
      </c>
      <c r="BG27" s="114">
        <v>0</v>
      </c>
      <c r="BH27" s="114">
        <v>0</v>
      </c>
      <c r="BI27" s="114">
        <v>0</v>
      </c>
      <c r="BJ27" s="114">
        <v>0</v>
      </c>
      <c r="BK27" s="114">
        <v>0</v>
      </c>
      <c r="BL27" s="114">
        <v>0</v>
      </c>
      <c r="BM27" s="114">
        <v>0</v>
      </c>
      <c r="BN27" s="114">
        <v>0</v>
      </c>
      <c r="BO27" s="114">
        <v>0</v>
      </c>
      <c r="BP27" s="114">
        <v>0</v>
      </c>
      <c r="BQ27" s="114">
        <v>0</v>
      </c>
      <c r="BR27" s="114">
        <v>0</v>
      </c>
      <c r="BS27" s="114">
        <v>0</v>
      </c>
      <c r="BT27" s="114">
        <v>0</v>
      </c>
      <c r="BU27" s="114">
        <v>0</v>
      </c>
      <c r="BV27" s="114">
        <v>0</v>
      </c>
      <c r="BW27" s="114">
        <v>0</v>
      </c>
      <c r="BX27" s="114">
        <v>0</v>
      </c>
      <c r="BY27" s="114">
        <v>0</v>
      </c>
      <c r="BZ27" s="114">
        <v>0</v>
      </c>
      <c r="CA27" s="114">
        <v>0</v>
      </c>
      <c r="CB27" s="114">
        <v>0</v>
      </c>
      <c r="CC27" s="114">
        <v>0</v>
      </c>
      <c r="CD27" s="114">
        <v>0</v>
      </c>
      <c r="CE27" s="114">
        <v>0</v>
      </c>
      <c r="CF27" s="114">
        <v>0</v>
      </c>
      <c r="CG27" s="114">
        <v>0</v>
      </c>
      <c r="CH27" s="114">
        <v>0</v>
      </c>
      <c r="CI27" s="114">
        <v>0</v>
      </c>
      <c r="CJ27" s="114">
        <v>0</v>
      </c>
      <c r="CK27" s="114">
        <v>0</v>
      </c>
      <c r="CL27" s="114">
        <v>0</v>
      </c>
      <c r="CM27" s="114">
        <v>0</v>
      </c>
      <c r="CN27" s="114">
        <v>0</v>
      </c>
      <c r="CO27" s="114">
        <v>0</v>
      </c>
      <c r="CP27" s="114">
        <v>0</v>
      </c>
      <c r="CQ27" s="114">
        <v>0</v>
      </c>
      <c r="CR27" s="114">
        <v>0</v>
      </c>
      <c r="CS27" s="114">
        <v>0</v>
      </c>
      <c r="CT27" s="114">
        <v>0</v>
      </c>
      <c r="CU27" s="114">
        <v>0</v>
      </c>
      <c r="CV27" s="114">
        <v>0</v>
      </c>
      <c r="CW27" s="114">
        <v>0</v>
      </c>
      <c r="CX27" s="114">
        <v>0</v>
      </c>
      <c r="CY27" s="114">
        <v>0</v>
      </c>
      <c r="CZ27" s="114">
        <v>0</v>
      </c>
      <c r="DA27" s="114">
        <v>0</v>
      </c>
      <c r="DB27" s="114">
        <v>0</v>
      </c>
      <c r="DC27" s="114">
        <v>0</v>
      </c>
      <c r="DD27" s="114">
        <v>0</v>
      </c>
      <c r="DE27" s="114">
        <v>0</v>
      </c>
      <c r="DF27" s="114">
        <v>0</v>
      </c>
      <c r="DG27" s="114">
        <v>0</v>
      </c>
      <c r="DH27" s="114">
        <v>0</v>
      </c>
      <c r="DI27" s="114">
        <v>0</v>
      </c>
      <c r="DJ27" s="114">
        <v>0</v>
      </c>
      <c r="DK27" s="114">
        <v>0</v>
      </c>
      <c r="DL27" s="114">
        <v>0</v>
      </c>
      <c r="DM27" s="114">
        <v>0</v>
      </c>
      <c r="DN27" s="114">
        <v>0</v>
      </c>
      <c r="DO27" s="114">
        <v>0</v>
      </c>
      <c r="DP27" s="114">
        <v>0</v>
      </c>
      <c r="DQ27" s="114">
        <v>0</v>
      </c>
      <c r="DR27" s="114">
        <v>0</v>
      </c>
      <c r="DS27" s="114">
        <v>0</v>
      </c>
      <c r="DT27" s="114">
        <v>0</v>
      </c>
      <c r="DU27" s="114">
        <v>0</v>
      </c>
      <c r="DV27" s="114">
        <v>0</v>
      </c>
      <c r="DW27" s="114">
        <v>0</v>
      </c>
      <c r="DX27" s="114">
        <v>0</v>
      </c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/>
      <c r="EX27"/>
      <c r="EY27"/>
      <c r="EZ27"/>
      <c r="FA27"/>
      <c r="FB27"/>
    </row>
    <row r="28" spans="1:158" ht="14.5">
      <c r="A28" t="s">
        <v>36</v>
      </c>
      <c r="B28" t="s">
        <v>173</v>
      </c>
      <c r="C28" t="s">
        <v>21</v>
      </c>
      <c r="D28" s="114">
        <v>19824.8</v>
      </c>
      <c r="E28" s="114">
        <v>22259.3</v>
      </c>
      <c r="F28" s="114">
        <v>14655.8</v>
      </c>
      <c r="G28" s="114">
        <v>14270.5</v>
      </c>
      <c r="H28" s="114">
        <v>21446.799999999999</v>
      </c>
      <c r="I28" s="114">
        <v>16223.7</v>
      </c>
      <c r="J28" s="114">
        <v>18669.900000000001</v>
      </c>
      <c r="K28" s="114">
        <v>15158.2</v>
      </c>
      <c r="L28" s="114">
        <v>19885.400000000001</v>
      </c>
      <c r="M28" s="114">
        <v>14460.2</v>
      </c>
      <c r="N28" s="114">
        <v>19521.400000000001</v>
      </c>
      <c r="O28" s="114">
        <v>26469.1</v>
      </c>
      <c r="P28" s="114">
        <v>16932.7</v>
      </c>
      <c r="Q28" s="114">
        <v>12749.3</v>
      </c>
      <c r="R28" s="114">
        <v>20103.3</v>
      </c>
      <c r="S28" s="114">
        <v>14501.7</v>
      </c>
      <c r="T28" s="114">
        <v>21794.7</v>
      </c>
      <c r="U28" s="114">
        <v>16628.8</v>
      </c>
      <c r="V28" s="114">
        <v>16628.8</v>
      </c>
      <c r="W28" s="114">
        <v>15008.2</v>
      </c>
      <c r="X28" s="114">
        <v>16628.8</v>
      </c>
      <c r="Y28" s="114">
        <v>21896</v>
      </c>
      <c r="Z28" s="114">
        <v>24327</v>
      </c>
      <c r="AA28" s="114">
        <v>21896</v>
      </c>
      <c r="AB28" s="114">
        <v>21896</v>
      </c>
      <c r="AC28" s="114">
        <v>21490.799999999999</v>
      </c>
      <c r="AD28" s="114">
        <v>20898.3</v>
      </c>
      <c r="AE28" s="114">
        <v>19240.3</v>
      </c>
      <c r="AF28" s="114">
        <v>22549.5</v>
      </c>
      <c r="AG28" s="114">
        <v>17034</v>
      </c>
      <c r="AH28" s="114">
        <v>17034</v>
      </c>
      <c r="AI28" s="114">
        <v>8900.2000000000007</v>
      </c>
      <c r="AJ28" s="114">
        <v>16254.2</v>
      </c>
      <c r="AK28" s="114">
        <v>12577.2</v>
      </c>
      <c r="AL28" s="114">
        <v>12577.2</v>
      </c>
      <c r="AM28" s="114">
        <v>12577.2</v>
      </c>
      <c r="AN28" s="114">
        <v>12577.2</v>
      </c>
      <c r="AO28" s="114">
        <v>10206</v>
      </c>
      <c r="AP28" s="114">
        <v>15481.1</v>
      </c>
      <c r="AQ28" s="114">
        <v>7354</v>
      </c>
      <c r="AR28" s="114">
        <v>18333</v>
      </c>
      <c r="AS28" s="114">
        <v>12577.2</v>
      </c>
      <c r="AT28" s="114">
        <v>13883</v>
      </c>
      <c r="AU28" s="114">
        <v>12577.2</v>
      </c>
      <c r="AV28" s="114">
        <v>12577.2</v>
      </c>
      <c r="AW28" s="114">
        <v>12577.2</v>
      </c>
      <c r="AX28" s="114">
        <v>16254.2</v>
      </c>
      <c r="AY28" s="114">
        <v>12577.2</v>
      </c>
      <c r="AZ28" s="114">
        <v>12577.2</v>
      </c>
      <c r="BA28" s="114">
        <v>12577.2</v>
      </c>
      <c r="BB28" s="114">
        <v>5223.2</v>
      </c>
      <c r="BC28" s="114">
        <v>11804.1</v>
      </c>
      <c r="BD28" s="114">
        <v>18333</v>
      </c>
      <c r="BE28" s="114">
        <v>12577.2</v>
      </c>
      <c r="BF28" s="114">
        <v>12577.2</v>
      </c>
      <c r="BG28" s="114">
        <v>14415.7</v>
      </c>
      <c r="BH28" s="114">
        <v>16494.5</v>
      </c>
      <c r="BI28" s="114">
        <v>12577.2</v>
      </c>
      <c r="BJ28" s="114">
        <v>12577.2</v>
      </c>
      <c r="BK28" s="114">
        <v>12577.2</v>
      </c>
      <c r="BL28" s="114">
        <v>12577.2</v>
      </c>
      <c r="BM28" s="114">
        <v>13883</v>
      </c>
      <c r="BN28" s="114">
        <v>7354</v>
      </c>
      <c r="BO28" s="114">
        <v>12044.5</v>
      </c>
      <c r="BP28" s="114">
        <v>12577.2</v>
      </c>
      <c r="BQ28" s="114">
        <v>12577.2</v>
      </c>
      <c r="BR28" s="114">
        <v>12577.2</v>
      </c>
      <c r="BS28" s="114">
        <v>12577.2</v>
      </c>
      <c r="BT28" s="114">
        <v>12577.2</v>
      </c>
      <c r="BU28" s="114">
        <v>12577.2</v>
      </c>
      <c r="BV28" s="114">
        <v>8900.2000000000007</v>
      </c>
      <c r="BW28" s="114">
        <v>18092.7</v>
      </c>
      <c r="BX28" s="114">
        <v>14415.7</v>
      </c>
      <c r="BY28" s="114">
        <v>14415.7</v>
      </c>
      <c r="BZ28" s="114">
        <v>5223.2</v>
      </c>
      <c r="CA28" s="114">
        <v>16254.2</v>
      </c>
      <c r="CB28" s="114">
        <v>13883</v>
      </c>
      <c r="CC28" s="114">
        <v>12577.2</v>
      </c>
      <c r="CD28" s="114">
        <v>12577.2</v>
      </c>
      <c r="CE28" s="114">
        <v>12577.2</v>
      </c>
      <c r="CF28" s="114">
        <v>12577.2</v>
      </c>
      <c r="CG28" s="114">
        <v>12577.2</v>
      </c>
      <c r="CH28" s="114">
        <v>12577.2</v>
      </c>
      <c r="CI28" s="114">
        <v>12577.2</v>
      </c>
      <c r="CJ28" s="114">
        <v>14415.7</v>
      </c>
      <c r="CK28" s="114">
        <v>12577.2</v>
      </c>
      <c r="CL28" s="114">
        <v>9192.5</v>
      </c>
      <c r="CM28" s="114">
        <v>15721.5</v>
      </c>
      <c r="CN28" s="114">
        <v>12577.2</v>
      </c>
      <c r="CO28" s="114">
        <v>12577.2</v>
      </c>
      <c r="CP28" s="114">
        <v>16494.5</v>
      </c>
      <c r="CQ28" s="114">
        <v>12577.2</v>
      </c>
      <c r="CR28" s="114">
        <v>12577.2</v>
      </c>
      <c r="CS28" s="114">
        <v>14415.7</v>
      </c>
      <c r="CT28" s="114">
        <v>12577.2</v>
      </c>
      <c r="CU28" s="114">
        <v>12577.2</v>
      </c>
      <c r="CV28" s="114">
        <v>16254.2</v>
      </c>
      <c r="CW28" s="114">
        <v>12577.2</v>
      </c>
      <c r="CX28" s="114">
        <v>7594.4</v>
      </c>
      <c r="CY28" s="114">
        <v>20171.5</v>
      </c>
      <c r="CZ28" s="114">
        <v>12577.2</v>
      </c>
      <c r="DA28" s="114">
        <v>12577.2</v>
      </c>
      <c r="DB28" s="114">
        <v>14415.7</v>
      </c>
      <c r="DC28" s="114">
        <v>13883</v>
      </c>
      <c r="DD28" s="114">
        <v>13883</v>
      </c>
      <c r="DE28" s="114">
        <v>12577.2</v>
      </c>
      <c r="DF28" s="114">
        <v>12577.2</v>
      </c>
      <c r="DG28" s="114">
        <v>12577.2</v>
      </c>
      <c r="DH28" s="114">
        <v>16494.5</v>
      </c>
      <c r="DI28" s="114">
        <v>15188.7</v>
      </c>
      <c r="DJ28" s="114">
        <v>11804.1</v>
      </c>
      <c r="DK28" s="114">
        <v>13883</v>
      </c>
      <c r="DL28" s="114">
        <v>12577.2</v>
      </c>
      <c r="DM28" s="114">
        <v>12577.2</v>
      </c>
      <c r="DN28" s="114">
        <v>14415.7</v>
      </c>
      <c r="DO28" s="114">
        <v>13883</v>
      </c>
      <c r="DP28" s="114">
        <v>13883</v>
      </c>
      <c r="DQ28" s="114">
        <v>12577.2</v>
      </c>
      <c r="DR28" s="114">
        <v>12577.2</v>
      </c>
      <c r="DS28" s="114">
        <v>12577.2</v>
      </c>
      <c r="DT28" s="114">
        <v>16494.5</v>
      </c>
      <c r="DU28" s="114">
        <v>15188.7</v>
      </c>
      <c r="DV28" s="114">
        <v>11804.1</v>
      </c>
      <c r="DW28" s="114">
        <v>13883</v>
      </c>
      <c r="DX28" s="114">
        <v>12577.2</v>
      </c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/>
      <c r="EX28"/>
      <c r="EY28"/>
      <c r="EZ28"/>
      <c r="FA28"/>
      <c r="FB28"/>
    </row>
    <row r="30" spans="1:158"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0"/>
      <c r="AI30" s="280"/>
      <c r="AJ30" s="280"/>
      <c r="AK30" s="280"/>
      <c r="AL30" s="280"/>
      <c r="AM30" s="280"/>
      <c r="AN30" s="280"/>
      <c r="AO30" s="280"/>
      <c r="AP30" s="280"/>
      <c r="AQ30" s="280"/>
      <c r="AR30" s="280"/>
      <c r="AS30" s="280"/>
      <c r="AT30" s="280"/>
      <c r="AU30" s="280"/>
      <c r="AV30" s="280"/>
      <c r="AW30" s="280"/>
      <c r="AX30" s="280"/>
      <c r="AY30" s="280"/>
      <c r="AZ30" s="280"/>
      <c r="BA30" s="280"/>
      <c r="BB30" s="280"/>
      <c r="BC30" s="280"/>
      <c r="BD30" s="280"/>
      <c r="BE30" s="280"/>
      <c r="BF30" s="280"/>
      <c r="BG30" s="280"/>
      <c r="BH30" s="280"/>
      <c r="BI30" s="280"/>
      <c r="BJ30" s="280"/>
      <c r="BK30" s="280"/>
      <c r="BL30" s="280"/>
      <c r="BM30" s="280"/>
      <c r="BN30" s="280"/>
      <c r="BO30" s="280"/>
      <c r="BP30" s="280"/>
      <c r="BQ30" s="280"/>
      <c r="BR30" s="280"/>
      <c r="BS30" s="280"/>
      <c r="BT30" s="280"/>
      <c r="BU30" s="280"/>
      <c r="BV30" s="280"/>
      <c r="BW30" s="280"/>
      <c r="BX30" s="280"/>
      <c r="BY30" s="280"/>
      <c r="BZ30" s="280"/>
      <c r="CA30" s="280"/>
      <c r="CB30" s="280"/>
      <c r="CC30" s="280"/>
      <c r="CD30" s="280"/>
      <c r="CE30" s="280"/>
      <c r="CF30" s="280"/>
      <c r="CG30" s="280"/>
      <c r="CH30" s="280"/>
      <c r="CI30" s="280"/>
      <c r="CJ30" s="280"/>
      <c r="CK30" s="280"/>
      <c r="CL30" s="280"/>
      <c r="CM30" s="280"/>
      <c r="CN30" s="280"/>
      <c r="CO30" s="280"/>
      <c r="CP30" s="280"/>
      <c r="CQ30" s="280"/>
      <c r="CR30" s="280"/>
      <c r="CS30" s="280"/>
      <c r="CT30" s="280"/>
      <c r="CU30" s="280"/>
      <c r="CV30" s="280"/>
      <c r="CW30" s="280"/>
      <c r="CX30" s="280"/>
      <c r="CY30" s="280"/>
      <c r="CZ30" s="280"/>
      <c r="DA30" s="280"/>
      <c r="DB30" s="280"/>
      <c r="DC30" s="280"/>
      <c r="DD30" s="280"/>
      <c r="DE30" s="280"/>
      <c r="DF30" s="280"/>
      <c r="DG30" s="280"/>
      <c r="DH30" s="280"/>
      <c r="DI30" s="280"/>
      <c r="DJ30" s="280"/>
      <c r="DK30" s="280"/>
      <c r="DL30" s="280"/>
      <c r="DM30" s="280"/>
      <c r="DN30" s="280"/>
      <c r="DO30" s="280"/>
      <c r="DP30" s="280"/>
      <c r="DQ30" s="280"/>
      <c r="DR30" s="280"/>
      <c r="DS30" s="280"/>
      <c r="DT30" s="280"/>
      <c r="DU30" s="280"/>
      <c r="DV30" s="280"/>
      <c r="DW30" s="280"/>
      <c r="DX30" s="280"/>
      <c r="DY30" s="280"/>
      <c r="DZ30" s="280"/>
      <c r="EA30" s="280"/>
      <c r="EB30" s="280"/>
      <c r="EC30" s="280"/>
      <c r="ED30" s="280"/>
      <c r="EE30" s="280"/>
      <c r="EF30" s="280"/>
      <c r="EG30" s="280"/>
      <c r="EH30" s="280"/>
      <c r="EI30" s="280"/>
      <c r="EJ30" s="280"/>
      <c r="EK30" s="280"/>
      <c r="EL30" s="280"/>
      <c r="EM30" s="280"/>
      <c r="EN30" s="280"/>
      <c r="EO30" s="280"/>
      <c r="EP30" s="280"/>
      <c r="EQ30" s="280"/>
      <c r="ER30" s="280"/>
      <c r="ES30" s="280"/>
      <c r="ET30" s="280"/>
      <c r="EU30" s="280"/>
      <c r="EV30" s="280"/>
    </row>
    <row r="31" spans="1:158">
      <c r="C31" s="33" t="s">
        <v>12</v>
      </c>
      <c r="D31" s="321">
        <f>D5</f>
        <v>3917407.8341836901</v>
      </c>
      <c r="E31" s="321">
        <f t="shared" ref="E31:BI31" si="0">E5</f>
        <v>3469548.4208807806</v>
      </c>
      <c r="F31" s="321">
        <f t="shared" si="0"/>
        <v>2473866.9089272702</v>
      </c>
      <c r="G31" s="321">
        <f t="shared" si="0"/>
        <v>1260267.6323501798</v>
      </c>
      <c r="H31" s="321">
        <f t="shared" si="0"/>
        <v>603704.29187623004</v>
      </c>
      <c r="I31" s="321">
        <f t="shared" si="0"/>
        <v>391115.93365628301</v>
      </c>
      <c r="J31" s="321">
        <f t="shared" si="0"/>
        <v>337785.39677393797</v>
      </c>
      <c r="K31" s="321">
        <f t="shared" si="0"/>
        <v>330328.41188547999</v>
      </c>
      <c r="L31" s="321">
        <f t="shared" si="0"/>
        <v>352574.589180379</v>
      </c>
      <c r="M31" s="321">
        <f t="shared" si="0"/>
        <v>867018.05927714705</v>
      </c>
      <c r="N31" s="321">
        <f t="shared" si="0"/>
        <v>2002116.9099864401</v>
      </c>
      <c r="O31" s="321">
        <f t="shared" si="0"/>
        <v>3268285.4503661403</v>
      </c>
      <c r="P31" s="321">
        <f t="shared" si="0"/>
        <v>3924635.2881016703</v>
      </c>
      <c r="Q31" s="321">
        <f t="shared" si="0"/>
        <v>3335871.2808667501</v>
      </c>
      <c r="R31" s="321">
        <f t="shared" si="0"/>
        <v>2448864.5627815099</v>
      </c>
      <c r="S31" s="321">
        <f t="shared" si="0"/>
        <v>1256565.5514442099</v>
      </c>
      <c r="T31" s="321">
        <f t="shared" si="0"/>
        <v>601512.06135504704</v>
      </c>
      <c r="U31" s="321">
        <f>U5</f>
        <v>3914904.71431199</v>
      </c>
      <c r="V31" s="321">
        <f t="shared" si="0"/>
        <v>3331137.4287601402</v>
      </c>
      <c r="W31" s="321">
        <f t="shared" si="0"/>
        <v>2446836.2648821501</v>
      </c>
      <c r="X31" s="321">
        <f t="shared" si="0"/>
        <v>1256964.2806156499</v>
      </c>
      <c r="Y31" s="321">
        <f t="shared" si="0"/>
        <v>602334.96698701801</v>
      </c>
      <c r="Z31" s="321">
        <f t="shared" si="0"/>
        <v>389376.92876999499</v>
      </c>
      <c r="AA31" s="321">
        <f t="shared" si="0"/>
        <v>336035.49890207202</v>
      </c>
      <c r="AB31" s="321">
        <f t="shared" si="0"/>
        <v>328764.45884789899</v>
      </c>
      <c r="AC31" s="321">
        <f t="shared" si="0"/>
        <v>350892.47204854497</v>
      </c>
      <c r="AD31" s="321">
        <f t="shared" si="0"/>
        <v>865257.76119748899</v>
      </c>
      <c r="AE31" s="321">
        <f t="shared" si="0"/>
        <v>1996510.4927391303</v>
      </c>
      <c r="AF31" s="321">
        <f t="shared" si="0"/>
        <v>3256198.40049743</v>
      </c>
      <c r="AG31" s="321">
        <f t="shared" si="0"/>
        <v>3910870.2162559899</v>
      </c>
      <c r="AH31" s="321">
        <f t="shared" si="0"/>
        <v>3329975.9707274898</v>
      </c>
      <c r="AI31" s="321">
        <f t="shared" si="0"/>
        <v>2447539.4784477102</v>
      </c>
      <c r="AJ31" s="321">
        <f t="shared" si="0"/>
        <v>1258888.8386436701</v>
      </c>
      <c r="AK31" s="321">
        <f t="shared" si="0"/>
        <v>604172.88997684908</v>
      </c>
      <c r="AL31" s="321">
        <f t="shared" si="0"/>
        <v>390676.16339077102</v>
      </c>
      <c r="AM31" s="321">
        <f t="shared" si="0"/>
        <v>337133.37311068398</v>
      </c>
      <c r="AN31" s="321">
        <f t="shared" si="0"/>
        <v>329869.615911639</v>
      </c>
      <c r="AO31" s="321">
        <f t="shared" si="0"/>
        <v>352061.84791090898</v>
      </c>
      <c r="AP31" s="321">
        <f t="shared" si="0"/>
        <v>866850.40666280896</v>
      </c>
      <c r="AQ31" s="321">
        <f t="shared" si="0"/>
        <v>1997392.4947999101</v>
      </c>
      <c r="AR31" s="321">
        <f t="shared" si="0"/>
        <v>3255589.8462653803</v>
      </c>
      <c r="AS31" s="321">
        <f t="shared" si="0"/>
        <v>3910432.3598539704</v>
      </c>
      <c r="AT31" s="321">
        <f t="shared" si="0"/>
        <v>3448590.1027113101</v>
      </c>
      <c r="AU31" s="321">
        <f t="shared" si="0"/>
        <v>2464844.9722724603</v>
      </c>
      <c r="AV31" s="321">
        <f t="shared" si="0"/>
        <v>1261524.0391925201</v>
      </c>
      <c r="AW31" s="321">
        <f t="shared" si="0"/>
        <v>606306.45581941097</v>
      </c>
      <c r="AX31" s="321">
        <f t="shared" si="0"/>
        <v>392244.111783361</v>
      </c>
      <c r="AY31" s="321">
        <f t="shared" si="0"/>
        <v>338477.08659683401</v>
      </c>
      <c r="AZ31" s="321">
        <f t="shared" si="0"/>
        <v>331206.69898229896</v>
      </c>
      <c r="BA31" s="321">
        <f t="shared" si="0"/>
        <v>353460.30923152703</v>
      </c>
      <c r="BB31" s="321">
        <f t="shared" si="0"/>
        <v>868655.67919018189</v>
      </c>
      <c r="BC31" s="321">
        <f t="shared" si="0"/>
        <v>1998383.96544538</v>
      </c>
      <c r="BD31" s="321">
        <f t="shared" si="0"/>
        <v>3255050.1132917898</v>
      </c>
      <c r="BE31" s="321">
        <f t="shared" si="0"/>
        <v>3908027.8442805698</v>
      </c>
      <c r="BF31" s="321">
        <f t="shared" si="0"/>
        <v>3331205.70860238</v>
      </c>
      <c r="BG31" s="321">
        <f t="shared" si="0"/>
        <v>2451827.1588341501</v>
      </c>
      <c r="BH31" s="321">
        <f t="shared" si="0"/>
        <v>1264349.2820006399</v>
      </c>
      <c r="BI31" s="321">
        <f t="shared" si="0"/>
        <v>608757.313653916</v>
      </c>
      <c r="BJ31" s="321">
        <f t="shared" ref="BJ31:DU31" si="1">BJ5</f>
        <v>394136.894030964</v>
      </c>
      <c r="BK31" s="321">
        <f t="shared" si="1"/>
        <v>340106.77369759895</v>
      </c>
      <c r="BL31" s="321">
        <f t="shared" si="1"/>
        <v>332780.39567720599</v>
      </c>
      <c r="BM31" s="321">
        <f t="shared" si="1"/>
        <v>355103.18790586898</v>
      </c>
      <c r="BN31" s="321">
        <f t="shared" si="1"/>
        <v>870612.13340669905</v>
      </c>
      <c r="BO31" s="321">
        <f t="shared" si="1"/>
        <v>1999225.5505810999</v>
      </c>
      <c r="BP31" s="321">
        <f t="shared" si="1"/>
        <v>3254255.1708915201</v>
      </c>
      <c r="BQ31" s="321">
        <f t="shared" si="1"/>
        <v>3905990.2429960901</v>
      </c>
      <c r="BR31" s="321">
        <f t="shared" si="1"/>
        <v>3330727.8864700003</v>
      </c>
      <c r="BS31" s="321">
        <f t="shared" si="1"/>
        <v>2453356.05888665</v>
      </c>
      <c r="BT31" s="321">
        <f t="shared" si="1"/>
        <v>1266930.97981044</v>
      </c>
      <c r="BU31" s="321">
        <f t="shared" si="1"/>
        <v>611097.42532825097</v>
      </c>
      <c r="BV31" s="321">
        <f t="shared" si="1"/>
        <v>395965.47254713404</v>
      </c>
      <c r="BW31" s="321">
        <f t="shared" si="1"/>
        <v>341715.67559020099</v>
      </c>
      <c r="BX31" s="321">
        <f t="shared" si="1"/>
        <v>334371.389139381</v>
      </c>
      <c r="BY31" s="321">
        <f t="shared" si="1"/>
        <v>356745.26404530101</v>
      </c>
      <c r="BZ31" s="321">
        <f t="shared" si="1"/>
        <v>872437.49495886604</v>
      </c>
      <c r="CA31" s="321">
        <f t="shared" si="1"/>
        <v>1999555.3397078302</v>
      </c>
      <c r="CB31" s="321">
        <f t="shared" si="1"/>
        <v>3252150.36396079</v>
      </c>
      <c r="CC31" s="321">
        <f t="shared" si="1"/>
        <v>3902571.1514465399</v>
      </c>
      <c r="CD31" s="321">
        <f t="shared" si="1"/>
        <v>3329814.99632248</v>
      </c>
      <c r="CE31" s="321">
        <f t="shared" si="1"/>
        <v>2454569.1786826202</v>
      </c>
      <c r="CF31" s="321">
        <f t="shared" si="1"/>
        <v>1269357.4645404299</v>
      </c>
      <c r="CG31" s="321">
        <f t="shared" si="1"/>
        <v>613365.99397015199</v>
      </c>
      <c r="CH31" s="321">
        <f t="shared" si="1"/>
        <v>397768.73566133302</v>
      </c>
      <c r="CI31" s="321">
        <f t="shared" si="1"/>
        <v>343330.20807805099</v>
      </c>
      <c r="CJ31" s="321">
        <f t="shared" si="1"/>
        <v>335970.66786236502</v>
      </c>
      <c r="CK31" s="321">
        <f t="shared" si="1"/>
        <v>358382.63321318</v>
      </c>
      <c r="CL31" s="321">
        <f t="shared" si="1"/>
        <v>874228.05837268906</v>
      </c>
      <c r="CM31" s="321">
        <f t="shared" si="1"/>
        <v>1999824.3890895199</v>
      </c>
      <c r="CN31" s="321">
        <f t="shared" si="1"/>
        <v>3250181.0782937198</v>
      </c>
      <c r="CO31" s="321">
        <f t="shared" si="1"/>
        <v>3900578.9478192902</v>
      </c>
      <c r="CP31" s="321">
        <f t="shared" si="1"/>
        <v>3447011.55956086</v>
      </c>
      <c r="CQ31" s="321">
        <f t="shared" si="1"/>
        <v>2470921.4044363401</v>
      </c>
      <c r="CR31" s="321">
        <f t="shared" si="1"/>
        <v>1271966.94940927</v>
      </c>
      <c r="CS31" s="321">
        <f t="shared" si="1"/>
        <v>615753.72253266501</v>
      </c>
      <c r="CT31" s="321">
        <f t="shared" si="1"/>
        <v>399680.97069285403</v>
      </c>
      <c r="CU31" s="321">
        <f t="shared" si="1"/>
        <v>345061.56877096201</v>
      </c>
      <c r="CV31" s="321">
        <f t="shared" si="1"/>
        <v>337682.494204455</v>
      </c>
      <c r="CW31" s="321">
        <f t="shared" si="1"/>
        <v>360120.16048686701</v>
      </c>
      <c r="CX31" s="321">
        <f t="shared" si="1"/>
        <v>876147.91146536393</v>
      </c>
      <c r="CY31" s="321">
        <f t="shared" si="1"/>
        <v>2000338.0694865</v>
      </c>
      <c r="CZ31" s="321">
        <f t="shared" si="1"/>
        <v>3251305.4299984002</v>
      </c>
      <c r="DA31" s="321">
        <f t="shared" si="1"/>
        <v>3903811.81772224</v>
      </c>
      <c r="DB31" s="321">
        <f t="shared" si="1"/>
        <v>3333863.3076357101</v>
      </c>
      <c r="DC31" s="321">
        <f t="shared" si="1"/>
        <v>2460544.3635577997</v>
      </c>
      <c r="DD31" s="321">
        <f t="shared" si="1"/>
        <v>1275399.6870440398</v>
      </c>
      <c r="DE31" s="321">
        <f t="shared" si="1"/>
        <v>618261.69316919299</v>
      </c>
      <c r="DF31" s="321">
        <f t="shared" si="1"/>
        <v>401632.54874908004</v>
      </c>
      <c r="DG31" s="321">
        <f t="shared" si="1"/>
        <v>346836.02176334098</v>
      </c>
      <c r="DH31" s="321">
        <f t="shared" si="1"/>
        <v>339439.11926743202</v>
      </c>
      <c r="DI31" s="321">
        <f t="shared" si="1"/>
        <v>361927.34188302001</v>
      </c>
      <c r="DJ31" s="321">
        <f t="shared" si="1"/>
        <v>878738.15943638794</v>
      </c>
      <c r="DK31" s="321">
        <f t="shared" si="1"/>
        <v>2003606.45044255</v>
      </c>
      <c r="DL31" s="321">
        <f t="shared" si="1"/>
        <v>3254122.7964180997</v>
      </c>
      <c r="DM31" s="321">
        <f t="shared" si="1"/>
        <v>3905521.7209294103</v>
      </c>
      <c r="DN31" s="321">
        <f t="shared" si="1"/>
        <v>3336630.6415761099</v>
      </c>
      <c r="DO31" s="321">
        <f t="shared" si="1"/>
        <v>2463937.74653424</v>
      </c>
      <c r="DP31" s="321">
        <f t="shared" si="1"/>
        <v>1278488.7373687499</v>
      </c>
      <c r="DQ31" s="321">
        <f t="shared" si="1"/>
        <v>620675.27319581399</v>
      </c>
      <c r="DR31" s="321">
        <f t="shared" si="1"/>
        <v>403524.88422116998</v>
      </c>
      <c r="DS31" s="321">
        <f t="shared" si="1"/>
        <v>348551.81445319898</v>
      </c>
      <c r="DT31" s="321">
        <f t="shared" si="1"/>
        <v>341142.00335497799</v>
      </c>
      <c r="DU31" s="321">
        <f t="shared" si="1"/>
        <v>363677.33136165998</v>
      </c>
      <c r="DV31" s="321">
        <f t="shared" ref="DV31:DX31" si="2">DV5</f>
        <v>881045.50228252297</v>
      </c>
      <c r="DW31" s="321">
        <f t="shared" si="2"/>
        <v>2005865.3094049599</v>
      </c>
      <c r="DX31" s="321">
        <f t="shared" si="2"/>
        <v>3256094.3750247699</v>
      </c>
    </row>
    <row r="32" spans="1:158">
      <c r="C32" s="33" t="s">
        <v>527</v>
      </c>
      <c r="D32" s="321">
        <f>SUM(D6:D10)</f>
        <v>1852240.0654241138</v>
      </c>
      <c r="E32" s="321">
        <f t="shared" ref="E32:BI32" si="3">SUM(E6:E10)</f>
        <v>1588399.5891347697</v>
      </c>
      <c r="F32" s="321">
        <f t="shared" si="3"/>
        <v>1175858.1763800164</v>
      </c>
      <c r="G32" s="321">
        <f t="shared" si="3"/>
        <v>639313.53173303232</v>
      </c>
      <c r="H32" s="321">
        <f t="shared" si="3"/>
        <v>374383.32252304174</v>
      </c>
      <c r="I32" s="321">
        <f t="shared" si="3"/>
        <v>243316.63907523445</v>
      </c>
      <c r="J32" s="321">
        <f t="shared" si="3"/>
        <v>225285.80672638124</v>
      </c>
      <c r="K32" s="321">
        <f t="shared" si="3"/>
        <v>223078.4399856519</v>
      </c>
      <c r="L32" s="321">
        <f t="shared" si="3"/>
        <v>257369.00803118286</v>
      </c>
      <c r="M32" s="321">
        <f t="shared" si="3"/>
        <v>490407.42350950796</v>
      </c>
      <c r="N32" s="321">
        <f t="shared" si="3"/>
        <v>970964.75552141806</v>
      </c>
      <c r="O32" s="321">
        <f t="shared" si="3"/>
        <v>1535725.337665573</v>
      </c>
      <c r="P32" s="321">
        <f t="shared" si="3"/>
        <v>1857396.6729170587</v>
      </c>
      <c r="Q32" s="321">
        <f t="shared" si="3"/>
        <v>1541244.3660647147</v>
      </c>
      <c r="R32" s="321">
        <f t="shared" si="3"/>
        <v>1177484.7902199917</v>
      </c>
      <c r="S32" s="321">
        <f t="shared" si="3"/>
        <v>636291.96536302334</v>
      </c>
      <c r="T32" s="321">
        <f t="shared" si="3"/>
        <v>371896.06133109389</v>
      </c>
      <c r="U32" s="321">
        <f>SUM(U6:U10)</f>
        <v>1856609.5586951619</v>
      </c>
      <c r="V32" s="321">
        <f t="shared" si="3"/>
        <v>1541632.2637336196</v>
      </c>
      <c r="W32" s="321">
        <f t="shared" si="3"/>
        <v>1178364.5858393149</v>
      </c>
      <c r="X32" s="321">
        <f t="shared" si="3"/>
        <v>637708.50451511715</v>
      </c>
      <c r="Y32" s="321">
        <f t="shared" si="3"/>
        <v>372806.75714640453</v>
      </c>
      <c r="Z32" s="321">
        <f t="shared" si="3"/>
        <v>239904.78586165159</v>
      </c>
      <c r="AA32" s="321">
        <f t="shared" si="3"/>
        <v>222306.46315834878</v>
      </c>
      <c r="AB32" s="321">
        <f t="shared" si="3"/>
        <v>220727.68886308576</v>
      </c>
      <c r="AC32" s="321">
        <f t="shared" si="3"/>
        <v>257366.67093968339</v>
      </c>
      <c r="AD32" s="321">
        <f t="shared" si="3"/>
        <v>493747.03308620572</v>
      </c>
      <c r="AE32" s="321">
        <f t="shared" si="3"/>
        <v>976359.38825214177</v>
      </c>
      <c r="AF32" s="321">
        <f t="shared" si="3"/>
        <v>1544520.6114946681</v>
      </c>
      <c r="AG32" s="321">
        <f t="shared" si="3"/>
        <v>1869962.7943049017</v>
      </c>
      <c r="AH32" s="321">
        <f t="shared" si="3"/>
        <v>1554692.554589957</v>
      </c>
      <c r="AI32" s="321">
        <f t="shared" si="3"/>
        <v>1191196.9578815326</v>
      </c>
      <c r="AJ32" s="321">
        <f t="shared" si="3"/>
        <v>647518.37375167338</v>
      </c>
      <c r="AK32" s="321">
        <f t="shared" si="3"/>
        <v>378144.06115120405</v>
      </c>
      <c r="AL32" s="321">
        <f t="shared" si="3"/>
        <v>241421.77859920767</v>
      </c>
      <c r="AM32" s="321">
        <f t="shared" si="3"/>
        <v>223200.9563916394</v>
      </c>
      <c r="AN32" s="321">
        <f t="shared" si="3"/>
        <v>221441.2210932491</v>
      </c>
      <c r="AO32" s="321">
        <f t="shared" si="3"/>
        <v>259129.3169201072</v>
      </c>
      <c r="AP32" s="321">
        <f t="shared" si="3"/>
        <v>498410.44188266352</v>
      </c>
      <c r="AQ32" s="321">
        <f t="shared" si="3"/>
        <v>984345.3559920371</v>
      </c>
      <c r="AR32" s="321">
        <f t="shared" si="3"/>
        <v>1556142.2730532517</v>
      </c>
      <c r="AS32" s="321">
        <f t="shared" si="3"/>
        <v>1881906.5984154327</v>
      </c>
      <c r="AT32" s="321">
        <f t="shared" si="3"/>
        <v>1606590.5400040492</v>
      </c>
      <c r="AU32" s="321">
        <f t="shared" si="3"/>
        <v>1190114.3817204493</v>
      </c>
      <c r="AV32" s="321">
        <f t="shared" si="3"/>
        <v>652527.91831782274</v>
      </c>
      <c r="AW32" s="321">
        <f t="shared" si="3"/>
        <v>380242.16650864168</v>
      </c>
      <c r="AX32" s="321">
        <f t="shared" si="3"/>
        <v>241309.82217889657</v>
      </c>
      <c r="AY32" s="321">
        <f t="shared" si="3"/>
        <v>222845.14216850523</v>
      </c>
      <c r="AZ32" s="321">
        <f t="shared" si="3"/>
        <v>220979.04219546478</v>
      </c>
      <c r="BA32" s="321">
        <f t="shared" si="3"/>
        <v>259586.91321788623</v>
      </c>
      <c r="BB32" s="321">
        <f t="shared" si="3"/>
        <v>500431.06381561677</v>
      </c>
      <c r="BC32" s="321">
        <f t="shared" si="3"/>
        <v>986724.25241292128</v>
      </c>
      <c r="BD32" s="321">
        <f t="shared" si="3"/>
        <v>1559089.1974923322</v>
      </c>
      <c r="BE32" s="321">
        <f t="shared" si="3"/>
        <v>1885974.3690445144</v>
      </c>
      <c r="BF32" s="321">
        <f t="shared" si="3"/>
        <v>1567598.3188842121</v>
      </c>
      <c r="BG32" s="321">
        <f t="shared" si="3"/>
        <v>1201628.3530146452</v>
      </c>
      <c r="BH32" s="321">
        <f t="shared" si="3"/>
        <v>654303.41143059824</v>
      </c>
      <c r="BI32" s="321">
        <f t="shared" si="3"/>
        <v>380700.35593863082</v>
      </c>
      <c r="BJ32" s="321">
        <f t="shared" ref="BJ32:DU32" si="4">SUM(BJ6:BJ10)</f>
        <v>240337.14941480063</v>
      </c>
      <c r="BK32" s="321">
        <f t="shared" si="4"/>
        <v>221852.83805765893</v>
      </c>
      <c r="BL32" s="321">
        <f t="shared" si="4"/>
        <v>220040.72569266739</v>
      </c>
      <c r="BM32" s="321">
        <f t="shared" si="4"/>
        <v>259750.89610525273</v>
      </c>
      <c r="BN32" s="321">
        <f t="shared" si="4"/>
        <v>502350.65786370053</v>
      </c>
      <c r="BO32" s="321">
        <f t="shared" si="4"/>
        <v>989274.78084558772</v>
      </c>
      <c r="BP32" s="321">
        <f t="shared" si="4"/>
        <v>1562437.4238707023</v>
      </c>
      <c r="BQ32" s="321">
        <f t="shared" si="4"/>
        <v>1889523.5579212017</v>
      </c>
      <c r="BR32" s="321">
        <f t="shared" si="4"/>
        <v>1570434.1515197323</v>
      </c>
      <c r="BS32" s="321">
        <f t="shared" si="4"/>
        <v>1204257.470876219</v>
      </c>
      <c r="BT32" s="321">
        <f t="shared" si="4"/>
        <v>656322.22593635553</v>
      </c>
      <c r="BU32" s="321">
        <f t="shared" si="4"/>
        <v>381511.84687924408</v>
      </c>
      <c r="BV32" s="321">
        <f t="shared" si="4"/>
        <v>239717.07485022736</v>
      </c>
      <c r="BW32" s="321">
        <f t="shared" si="4"/>
        <v>221178.04407505482</v>
      </c>
      <c r="BX32" s="321">
        <f t="shared" si="4"/>
        <v>219374.97845097515</v>
      </c>
      <c r="BY32" s="321">
        <f t="shared" si="4"/>
        <v>260127.94420530781</v>
      </c>
      <c r="BZ32" s="321">
        <f t="shared" si="4"/>
        <v>504400.13948733488</v>
      </c>
      <c r="CA32" s="321">
        <f t="shared" si="4"/>
        <v>991741.65216941328</v>
      </c>
      <c r="CB32" s="321">
        <f t="shared" si="4"/>
        <v>1565515.6950487685</v>
      </c>
      <c r="CC32" s="321">
        <f t="shared" si="4"/>
        <v>1893027.9538472691</v>
      </c>
      <c r="CD32" s="321">
        <f t="shared" si="4"/>
        <v>1573615.386336291</v>
      </c>
      <c r="CE32" s="321">
        <f t="shared" si="4"/>
        <v>1207264.5876388212</v>
      </c>
      <c r="CF32" s="321">
        <f t="shared" si="4"/>
        <v>658681.34085384163</v>
      </c>
      <c r="CG32" s="321">
        <f t="shared" si="4"/>
        <v>382679.57040209067</v>
      </c>
      <c r="CH32" s="321">
        <f t="shared" si="4"/>
        <v>239428.14291158336</v>
      </c>
      <c r="CI32" s="321">
        <f t="shared" si="4"/>
        <v>220842.22249598952</v>
      </c>
      <c r="CJ32" s="321">
        <f t="shared" si="4"/>
        <v>219038.14866499434</v>
      </c>
      <c r="CK32" s="321">
        <f t="shared" si="4"/>
        <v>260822.4298053197</v>
      </c>
      <c r="CL32" s="321">
        <f t="shared" si="4"/>
        <v>506817.88900330255</v>
      </c>
      <c r="CM32" s="321">
        <f t="shared" si="4"/>
        <v>994637.87501011777</v>
      </c>
      <c r="CN32" s="321">
        <f t="shared" si="4"/>
        <v>1569091.7352892356</v>
      </c>
      <c r="CO32" s="321">
        <f t="shared" si="4"/>
        <v>1896169.0136707656</v>
      </c>
      <c r="CP32" s="321">
        <f t="shared" si="4"/>
        <v>1619023.0912688526</v>
      </c>
      <c r="CQ32" s="321">
        <f t="shared" si="4"/>
        <v>1201114.0769098138</v>
      </c>
      <c r="CR32" s="321">
        <f t="shared" si="4"/>
        <v>661214.84102815716</v>
      </c>
      <c r="CS32" s="321">
        <f t="shared" si="4"/>
        <v>383972.42857800471</v>
      </c>
      <c r="CT32" s="321">
        <f t="shared" si="4"/>
        <v>239243.31767169421</v>
      </c>
      <c r="CU32" s="321">
        <f t="shared" si="4"/>
        <v>220640.4580661176</v>
      </c>
      <c r="CV32" s="321">
        <f t="shared" si="4"/>
        <v>218865.37362248544</v>
      </c>
      <c r="CW32" s="321">
        <f t="shared" si="4"/>
        <v>261676.78729324089</v>
      </c>
      <c r="CX32" s="321">
        <f t="shared" si="4"/>
        <v>509361.81643271877</v>
      </c>
      <c r="CY32" s="321">
        <f t="shared" si="4"/>
        <v>997581.03367281985</v>
      </c>
      <c r="CZ32" s="321">
        <f t="shared" si="4"/>
        <v>1572661.7747818588</v>
      </c>
      <c r="DA32" s="321">
        <f t="shared" si="4"/>
        <v>1900993.0679782762</v>
      </c>
      <c r="DB32" s="321">
        <f t="shared" si="4"/>
        <v>1580724.7371171492</v>
      </c>
      <c r="DC32" s="321">
        <f t="shared" si="4"/>
        <v>1213889.433135723</v>
      </c>
      <c r="DD32" s="321">
        <f t="shared" si="4"/>
        <v>663825.89801359363</v>
      </c>
      <c r="DE32" s="321">
        <f t="shared" si="4"/>
        <v>385342.95170937787</v>
      </c>
      <c r="DF32" s="321">
        <f t="shared" si="4"/>
        <v>239111.86249704257</v>
      </c>
      <c r="DG32" s="321">
        <f t="shared" si="4"/>
        <v>220462.69877033954</v>
      </c>
      <c r="DH32" s="321">
        <f t="shared" si="4"/>
        <v>218683.43994440633</v>
      </c>
      <c r="DI32" s="321">
        <f t="shared" si="4"/>
        <v>262519.24734439357</v>
      </c>
      <c r="DJ32" s="321">
        <f t="shared" si="4"/>
        <v>511938.26229619409</v>
      </c>
      <c r="DK32" s="321">
        <f t="shared" si="4"/>
        <v>1000615.2664468813</v>
      </c>
      <c r="DL32" s="321">
        <f t="shared" si="4"/>
        <v>1576402.8692232429</v>
      </c>
      <c r="DM32" s="321">
        <f t="shared" si="4"/>
        <v>1905216.1723210101</v>
      </c>
      <c r="DN32" s="321">
        <f t="shared" si="4"/>
        <v>1584539.9638643975</v>
      </c>
      <c r="DO32" s="321">
        <f t="shared" si="4"/>
        <v>1217499.7417621682</v>
      </c>
      <c r="DP32" s="321">
        <f t="shared" si="4"/>
        <v>666674.47868159565</v>
      </c>
      <c r="DQ32" s="321">
        <f t="shared" si="4"/>
        <v>386963.14610168961</v>
      </c>
      <c r="DR32" s="321">
        <f t="shared" si="4"/>
        <v>239211.33743367155</v>
      </c>
      <c r="DS32" s="321">
        <f t="shared" si="4"/>
        <v>220512.85029646324</v>
      </c>
      <c r="DT32" s="321">
        <f t="shared" si="4"/>
        <v>218717.27530703941</v>
      </c>
      <c r="DU32" s="321">
        <f t="shared" si="4"/>
        <v>263557.56966493436</v>
      </c>
      <c r="DV32" s="321">
        <f t="shared" ref="DV32:DX32" si="5">SUM(DV6:DV10)</f>
        <v>514707.216893923</v>
      </c>
      <c r="DW32" s="321">
        <f t="shared" si="5"/>
        <v>1003808.0596220772</v>
      </c>
      <c r="DX32" s="321">
        <f t="shared" si="5"/>
        <v>1580233.0796172991</v>
      </c>
    </row>
    <row r="33" spans="3:128">
      <c r="C33" s="33" t="s">
        <v>7</v>
      </c>
      <c r="D33" s="321">
        <f>SUM(D11:D13)</f>
        <v>157342.5588281134</v>
      </c>
      <c r="E33" s="321">
        <f t="shared" ref="E33:BI33" si="6">SUM(E11:E13)</f>
        <v>146302.97370534073</v>
      </c>
      <c r="F33" s="321">
        <f t="shared" si="6"/>
        <v>126673.74515216591</v>
      </c>
      <c r="G33" s="321">
        <f t="shared" si="6"/>
        <v>92466.602981300297</v>
      </c>
      <c r="H33" s="321">
        <f t="shared" si="6"/>
        <v>81458.872020215436</v>
      </c>
      <c r="I33" s="321">
        <f t="shared" si="6"/>
        <v>69932.365167469878</v>
      </c>
      <c r="J33" s="321">
        <f t="shared" si="6"/>
        <v>67865.765165938152</v>
      </c>
      <c r="K33" s="321">
        <f t="shared" si="6"/>
        <v>69010.257878118136</v>
      </c>
      <c r="L33" s="321">
        <f t="shared" si="6"/>
        <v>76211.881778057694</v>
      </c>
      <c r="M33" s="321">
        <f t="shared" si="6"/>
        <v>101831.64105074637</v>
      </c>
      <c r="N33" s="321">
        <f t="shared" si="6"/>
        <v>122834.52176705025</v>
      </c>
      <c r="O33" s="321">
        <f t="shared" si="6"/>
        <v>145751.90142568352</v>
      </c>
      <c r="P33" s="321">
        <f t="shared" si="6"/>
        <v>158360.59216643509</v>
      </c>
      <c r="Q33" s="321">
        <f t="shared" si="6"/>
        <v>142075.14097756424</v>
      </c>
      <c r="R33" s="321">
        <f t="shared" si="6"/>
        <v>127622.34935461018</v>
      </c>
      <c r="S33" s="321">
        <f t="shared" si="6"/>
        <v>92048.918273685063</v>
      </c>
      <c r="T33" s="321">
        <f t="shared" si="6"/>
        <v>80968.152244358585</v>
      </c>
      <c r="U33" s="321">
        <f t="shared" si="6"/>
        <v>157706.40075320279</v>
      </c>
      <c r="V33" s="321">
        <f t="shared" si="6"/>
        <v>141500.31401619309</v>
      </c>
      <c r="W33" s="321">
        <f t="shared" si="6"/>
        <v>127035.56595091392</v>
      </c>
      <c r="X33" s="321">
        <f t="shared" si="6"/>
        <v>91517.314061724232</v>
      </c>
      <c r="Y33" s="321">
        <f t="shared" si="6"/>
        <v>80428.434061480133</v>
      </c>
      <c r="Z33" s="321">
        <f t="shared" si="6"/>
        <v>68931.169229578591</v>
      </c>
      <c r="AA33" s="321">
        <f t="shared" si="6"/>
        <v>66791.672867993402</v>
      </c>
      <c r="AB33" s="321">
        <f t="shared" si="6"/>
        <v>67910.385173211602</v>
      </c>
      <c r="AC33" s="321">
        <f t="shared" si="6"/>
        <v>75139.289283925638</v>
      </c>
      <c r="AD33" s="321">
        <f t="shared" si="6"/>
        <v>100721.52523229893</v>
      </c>
      <c r="AE33" s="321">
        <f t="shared" si="6"/>
        <v>121940.36566179067</v>
      </c>
      <c r="AF33" s="321">
        <f t="shared" si="6"/>
        <v>145086.00603740866</v>
      </c>
      <c r="AG33" s="321">
        <f t="shared" si="6"/>
        <v>157892.84587757269</v>
      </c>
      <c r="AH33" s="321">
        <f t="shared" si="6"/>
        <v>141705.39327597557</v>
      </c>
      <c r="AI33" s="321">
        <f t="shared" si="6"/>
        <v>127212.09480051251</v>
      </c>
      <c r="AJ33" s="321">
        <f t="shared" si="6"/>
        <v>91574.555447506922</v>
      </c>
      <c r="AK33" s="321">
        <f t="shared" si="6"/>
        <v>80259.54245724369</v>
      </c>
      <c r="AL33" s="321">
        <f t="shared" si="6"/>
        <v>68649.857410166034</v>
      </c>
      <c r="AM33" s="321">
        <f t="shared" si="6"/>
        <v>66470.945785686417</v>
      </c>
      <c r="AN33" s="321">
        <f t="shared" si="6"/>
        <v>67593.067632616352</v>
      </c>
      <c r="AO33" s="321">
        <f t="shared" si="6"/>
        <v>74849.14423750405</v>
      </c>
      <c r="AP33" s="321">
        <f t="shared" si="6"/>
        <v>100486.7871859249</v>
      </c>
      <c r="AQ33" s="321">
        <f t="shared" si="6"/>
        <v>121909.77857146881</v>
      </c>
      <c r="AR33" s="321">
        <f t="shared" si="6"/>
        <v>145244.68746807807</v>
      </c>
      <c r="AS33" s="321">
        <f t="shared" si="6"/>
        <v>158000.66887126779</v>
      </c>
      <c r="AT33" s="321">
        <f t="shared" si="6"/>
        <v>145312.41468833404</v>
      </c>
      <c r="AU33" s="321">
        <f t="shared" si="6"/>
        <v>125658.17925949169</v>
      </c>
      <c r="AV33" s="321">
        <f t="shared" si="6"/>
        <v>91483.372172911608</v>
      </c>
      <c r="AW33" s="321">
        <f t="shared" si="6"/>
        <v>80067.217980695088</v>
      </c>
      <c r="AX33" s="321">
        <f t="shared" si="6"/>
        <v>68438.461716273276</v>
      </c>
      <c r="AY33" s="321">
        <f t="shared" si="6"/>
        <v>66249.649784556037</v>
      </c>
      <c r="AZ33" s="321">
        <f t="shared" si="6"/>
        <v>67377.719920461663</v>
      </c>
      <c r="BA33" s="321">
        <f t="shared" si="6"/>
        <v>74645.808514740347</v>
      </c>
      <c r="BB33" s="321">
        <f t="shared" si="6"/>
        <v>100271.46481136495</v>
      </c>
      <c r="BC33" s="321">
        <f t="shared" si="6"/>
        <v>121712.13079743291</v>
      </c>
      <c r="BD33" s="321">
        <f t="shared" si="6"/>
        <v>145053.82457180222</v>
      </c>
      <c r="BE33" s="321">
        <f t="shared" si="6"/>
        <v>157923.75196896389</v>
      </c>
      <c r="BF33" s="321">
        <f t="shared" si="6"/>
        <v>141664.96256299963</v>
      </c>
      <c r="BG33" s="321">
        <f t="shared" si="6"/>
        <v>127059.73908270465</v>
      </c>
      <c r="BH33" s="321">
        <f t="shared" si="6"/>
        <v>91351.570893663404</v>
      </c>
      <c r="BI33" s="321">
        <f t="shared" si="6"/>
        <v>79947.324309393647</v>
      </c>
      <c r="BJ33" s="321">
        <f t="shared" ref="BJ33:DU33" si="7">SUM(BJ11:BJ13)</f>
        <v>68343.944115131046</v>
      </c>
      <c r="BK33" s="321">
        <f t="shared" si="7"/>
        <v>66172.418606706487</v>
      </c>
      <c r="BL33" s="321">
        <f t="shared" si="7"/>
        <v>67322.692439275095</v>
      </c>
      <c r="BM33" s="321">
        <f t="shared" si="7"/>
        <v>74612.504628066818</v>
      </c>
      <c r="BN33" s="321">
        <f t="shared" si="7"/>
        <v>100255.60078405595</v>
      </c>
      <c r="BO33" s="321">
        <f t="shared" si="7"/>
        <v>121715.86002881483</v>
      </c>
      <c r="BP33" s="321">
        <f t="shared" si="7"/>
        <v>145070.16551350427</v>
      </c>
      <c r="BQ33" s="321">
        <f t="shared" si="7"/>
        <v>157947.1739885261</v>
      </c>
      <c r="BR33" s="321">
        <f t="shared" si="7"/>
        <v>141693.58131453479</v>
      </c>
      <c r="BS33" s="321">
        <f t="shared" si="7"/>
        <v>127094.08884795549</v>
      </c>
      <c r="BT33" s="321">
        <f t="shared" si="7"/>
        <v>91381.89201135443</v>
      </c>
      <c r="BU33" s="321">
        <f t="shared" si="7"/>
        <v>79977.183236634242</v>
      </c>
      <c r="BV33" s="321">
        <f t="shared" si="7"/>
        <v>68368.126445664995</v>
      </c>
      <c r="BW33" s="321">
        <f t="shared" si="7"/>
        <v>66190.420915419178</v>
      </c>
      <c r="BX33" s="321">
        <f t="shared" si="7"/>
        <v>67333.216802187366</v>
      </c>
      <c r="BY33" s="321">
        <f t="shared" si="7"/>
        <v>74616.023017691798</v>
      </c>
      <c r="BZ33" s="321">
        <f t="shared" si="7"/>
        <v>100252.79727254527</v>
      </c>
      <c r="CA33" s="321">
        <f t="shared" si="7"/>
        <v>121707.1315455661</v>
      </c>
      <c r="CB33" s="321">
        <f t="shared" si="7"/>
        <v>145054.36860580501</v>
      </c>
      <c r="CC33" s="321">
        <f t="shared" si="7"/>
        <v>157922.15645993126</v>
      </c>
      <c r="CD33" s="321">
        <f t="shared" si="7"/>
        <v>141661.31646500915</v>
      </c>
      <c r="CE33" s="321">
        <f t="shared" si="7"/>
        <v>127052.15835923264</v>
      </c>
      <c r="CF33" s="321">
        <f t="shared" si="7"/>
        <v>91339.365782153982</v>
      </c>
      <c r="CG33" s="321">
        <f t="shared" si="7"/>
        <v>79929.194105839488</v>
      </c>
      <c r="CH33" s="321">
        <f t="shared" si="7"/>
        <v>68320.37834831838</v>
      </c>
      <c r="CI33" s="321">
        <f t="shared" si="7"/>
        <v>66138.83094211352</v>
      </c>
      <c r="CJ33" s="321">
        <f t="shared" si="7"/>
        <v>67280.040429437417</v>
      </c>
      <c r="CK33" s="321">
        <f t="shared" si="7"/>
        <v>74563.99526549509</v>
      </c>
      <c r="CL33" s="321">
        <f t="shared" si="7"/>
        <v>100197.62085673543</v>
      </c>
      <c r="CM33" s="321">
        <f t="shared" si="7"/>
        <v>121656.40730698594</v>
      </c>
      <c r="CN33" s="321">
        <f t="shared" si="7"/>
        <v>145003.81040483262</v>
      </c>
      <c r="CO33" s="321">
        <f t="shared" si="7"/>
        <v>157742.16845584163</v>
      </c>
      <c r="CP33" s="321">
        <f t="shared" si="7"/>
        <v>145063.79332578086</v>
      </c>
      <c r="CQ33" s="321">
        <f t="shared" si="7"/>
        <v>125440.40087137828</v>
      </c>
      <c r="CR33" s="321">
        <f t="shared" si="7"/>
        <v>91288.698906940757</v>
      </c>
      <c r="CS33" s="321">
        <f t="shared" si="7"/>
        <v>79876.046712997777</v>
      </c>
      <c r="CT33" s="321">
        <f t="shared" si="7"/>
        <v>68269.370984447844</v>
      </c>
      <c r="CU33" s="321">
        <f t="shared" si="7"/>
        <v>66083.311680286919</v>
      </c>
      <c r="CV33" s="321">
        <f t="shared" si="7"/>
        <v>67222.404261161981</v>
      </c>
      <c r="CW33" s="321">
        <f t="shared" si="7"/>
        <v>74505.268377403961</v>
      </c>
      <c r="CX33" s="321">
        <f t="shared" si="7"/>
        <v>100129.84829650646</v>
      </c>
      <c r="CY33" s="321">
        <f t="shared" si="7"/>
        <v>121588.9341147993</v>
      </c>
      <c r="CZ33" s="321">
        <f t="shared" si="7"/>
        <v>144931.29649391433</v>
      </c>
      <c r="DA33" s="321">
        <f t="shared" si="7"/>
        <v>157789.84604813214</v>
      </c>
      <c r="DB33" s="321">
        <f t="shared" si="7"/>
        <v>141529.39135364589</v>
      </c>
      <c r="DC33" s="321">
        <f t="shared" si="7"/>
        <v>126902.00246917669</v>
      </c>
      <c r="DD33" s="321">
        <f t="shared" si="7"/>
        <v>91192.327311941743</v>
      </c>
      <c r="DE33" s="321">
        <f t="shared" si="7"/>
        <v>79768.168369534702</v>
      </c>
      <c r="DF33" s="321">
        <f t="shared" si="7"/>
        <v>68162.378834068586</v>
      </c>
      <c r="DG33" s="321">
        <f t="shared" si="7"/>
        <v>65967.471559205645</v>
      </c>
      <c r="DH33" s="321">
        <f t="shared" si="7"/>
        <v>67102.764012474974</v>
      </c>
      <c r="DI33" s="321">
        <f t="shared" si="7"/>
        <v>74386.534430094325</v>
      </c>
      <c r="DJ33" s="321">
        <f t="shared" si="7"/>
        <v>99999.906182290215</v>
      </c>
      <c r="DK33" s="321">
        <f t="shared" si="7"/>
        <v>121465.69064220495</v>
      </c>
      <c r="DL33" s="321">
        <f t="shared" si="7"/>
        <v>144806.03618383326</v>
      </c>
      <c r="DM33" s="321">
        <f t="shared" si="7"/>
        <v>157660.1152420509</v>
      </c>
      <c r="DN33" s="321">
        <f t="shared" si="7"/>
        <v>141404.54126645581</v>
      </c>
      <c r="DO33" s="321">
        <f t="shared" si="7"/>
        <v>126764.73553262305</v>
      </c>
      <c r="DP33" s="321">
        <f t="shared" si="7"/>
        <v>91062.437305399086</v>
      </c>
      <c r="DQ33" s="321">
        <f t="shared" si="7"/>
        <v>79630.416146661417</v>
      </c>
      <c r="DR33" s="321">
        <f t="shared" si="7"/>
        <v>68030.638426631369</v>
      </c>
      <c r="DS33" s="321">
        <f t="shared" si="7"/>
        <v>65827.216390284026</v>
      </c>
      <c r="DT33" s="321">
        <f t="shared" si="7"/>
        <v>66960.245009750142</v>
      </c>
      <c r="DU33" s="321">
        <f t="shared" si="7"/>
        <v>74246.130980068672</v>
      </c>
      <c r="DV33" s="321">
        <f t="shared" ref="DV33:DX33" si="8">SUM(DV11:DV13)</f>
        <v>99845.693877340047</v>
      </c>
      <c r="DW33" s="321">
        <f t="shared" si="8"/>
        <v>121318.92175418545</v>
      </c>
      <c r="DX33" s="321">
        <f t="shared" si="8"/>
        <v>144664.50808539553</v>
      </c>
    </row>
    <row r="34" spans="3:128">
      <c r="C34" s="33" t="s">
        <v>6</v>
      </c>
      <c r="D34" s="321">
        <f>SUM(D14:D20)</f>
        <v>207755.41874323547</v>
      </c>
      <c r="E34" s="321">
        <f t="shared" ref="E34:BI34" si="9">SUM(E14:E20)</f>
        <v>173736.35407107021</v>
      </c>
      <c r="F34" s="321">
        <f t="shared" si="9"/>
        <v>128503.46066130894</v>
      </c>
      <c r="G34" s="321">
        <f t="shared" si="9"/>
        <v>69841.289813504787</v>
      </c>
      <c r="H34" s="321">
        <f t="shared" si="9"/>
        <v>40783.77543599801</v>
      </c>
      <c r="I34" s="321">
        <f t="shared" si="9"/>
        <v>26538.538052890795</v>
      </c>
      <c r="J34" s="321">
        <f t="shared" si="9"/>
        <v>24546.725642927442</v>
      </c>
      <c r="K34" s="321">
        <f t="shared" si="9"/>
        <v>24314.907758921196</v>
      </c>
      <c r="L34" s="321">
        <f t="shared" si="9"/>
        <v>28058.241844760596</v>
      </c>
      <c r="M34" s="321">
        <f t="shared" si="9"/>
        <v>53534.74829227812</v>
      </c>
      <c r="N34" s="321">
        <f t="shared" si="9"/>
        <v>106517.10704035353</v>
      </c>
      <c r="O34" s="321">
        <f t="shared" si="9"/>
        <v>168452.63272373367</v>
      </c>
      <c r="P34" s="321">
        <f t="shared" si="9"/>
        <v>205669.40282464199</v>
      </c>
      <c r="Q34" s="321">
        <f t="shared" si="9"/>
        <v>168903.01624020582</v>
      </c>
      <c r="R34" s="321">
        <f t="shared" si="9"/>
        <v>128689.33466772448</v>
      </c>
      <c r="S34" s="321">
        <f t="shared" si="9"/>
        <v>69510.681293823611</v>
      </c>
      <c r="T34" s="321">
        <f t="shared" si="9"/>
        <v>40511.760660125161</v>
      </c>
      <c r="U34" s="321">
        <f t="shared" si="9"/>
        <v>205583.77004797012</v>
      </c>
      <c r="V34" s="321">
        <f t="shared" si="9"/>
        <v>168946.02355804079</v>
      </c>
      <c r="W34" s="321">
        <f t="shared" si="9"/>
        <v>128786.23550605253</v>
      </c>
      <c r="X34" s="321">
        <f t="shared" si="9"/>
        <v>69666.327704450188</v>
      </c>
      <c r="Y34" s="321">
        <f t="shared" si="9"/>
        <v>40612.004009170276</v>
      </c>
      <c r="Z34" s="321">
        <f t="shared" si="9"/>
        <v>26165.701900512886</v>
      </c>
      <c r="AA34" s="321">
        <f t="shared" si="9"/>
        <v>24221.332371221371</v>
      </c>
      <c r="AB34" s="321">
        <f t="shared" si="9"/>
        <v>24058.394025974787</v>
      </c>
      <c r="AC34" s="321">
        <f t="shared" si="9"/>
        <v>28058.950145989547</v>
      </c>
      <c r="AD34" s="321">
        <f t="shared" si="9"/>
        <v>53901.568998580784</v>
      </c>
      <c r="AE34" s="321">
        <f t="shared" si="9"/>
        <v>107108.84195221853</v>
      </c>
      <c r="AF34" s="321">
        <f t="shared" si="9"/>
        <v>169416.67050926274</v>
      </c>
      <c r="AG34" s="321">
        <f t="shared" si="9"/>
        <v>207046.32317409807</v>
      </c>
      <c r="AH34" s="321">
        <f t="shared" si="9"/>
        <v>170376.47060239772</v>
      </c>
      <c r="AI34" s="321">
        <f t="shared" si="9"/>
        <v>130191.74186664021</v>
      </c>
      <c r="AJ34" s="321">
        <f t="shared" si="9"/>
        <v>70740.854695523114</v>
      </c>
      <c r="AK34" s="321">
        <f t="shared" si="9"/>
        <v>41196.807056499441</v>
      </c>
      <c r="AL34" s="321">
        <f t="shared" si="9"/>
        <v>26332.127028159979</v>
      </c>
      <c r="AM34" s="321">
        <f t="shared" si="9"/>
        <v>24319.603997983399</v>
      </c>
      <c r="AN34" s="321">
        <f t="shared" si="9"/>
        <v>24136.840019931176</v>
      </c>
      <c r="AO34" s="321">
        <f t="shared" si="9"/>
        <v>28252.292205975373</v>
      </c>
      <c r="AP34" s="321">
        <f t="shared" si="9"/>
        <v>54412.612394212039</v>
      </c>
      <c r="AQ34" s="321">
        <f t="shared" si="9"/>
        <v>107983.65673518908</v>
      </c>
      <c r="AR34" s="321">
        <f t="shared" si="9"/>
        <v>170689.57102541582</v>
      </c>
      <c r="AS34" s="321">
        <f t="shared" si="9"/>
        <v>208350.1296463545</v>
      </c>
      <c r="AT34" s="321">
        <f t="shared" si="9"/>
        <v>176135.37780000683</v>
      </c>
      <c r="AU34" s="321">
        <f t="shared" si="9"/>
        <v>130079.62597023405</v>
      </c>
      <c r="AV34" s="321">
        <f t="shared" si="9"/>
        <v>71289.684931093565</v>
      </c>
      <c r="AW34" s="321">
        <f t="shared" si="9"/>
        <v>41426.807575563762</v>
      </c>
      <c r="AX34" s="321">
        <f t="shared" si="9"/>
        <v>26320.053314473251</v>
      </c>
      <c r="AY34" s="321">
        <f t="shared" si="9"/>
        <v>24280.826867710355</v>
      </c>
      <c r="AZ34" s="321">
        <f t="shared" si="9"/>
        <v>24086.406297120106</v>
      </c>
      <c r="BA34" s="321">
        <f t="shared" si="9"/>
        <v>28302.600362969777</v>
      </c>
      <c r="BB34" s="321">
        <f t="shared" si="9"/>
        <v>54634.146012599871</v>
      </c>
      <c r="BC34" s="321">
        <f t="shared" si="9"/>
        <v>108244.42004713962</v>
      </c>
      <c r="BD34" s="321">
        <f t="shared" si="9"/>
        <v>171012.55033795</v>
      </c>
      <c r="BE34" s="321">
        <f t="shared" si="9"/>
        <v>208800.21206210137</v>
      </c>
      <c r="BF34" s="321">
        <f t="shared" si="9"/>
        <v>171790.21144663001</v>
      </c>
      <c r="BG34" s="321">
        <f t="shared" si="9"/>
        <v>131334.53958207264</v>
      </c>
      <c r="BH34" s="321">
        <f t="shared" si="9"/>
        <v>71484.291915034933</v>
      </c>
      <c r="BI34" s="321">
        <f t="shared" si="9"/>
        <v>41477.105686535819</v>
      </c>
      <c r="BJ34" s="321">
        <f t="shared" ref="BJ34:DU34" si="10">SUM(BJ14:BJ20)</f>
        <v>26213.5911821638</v>
      </c>
      <c r="BK34" s="321">
        <f t="shared" si="10"/>
        <v>24172.198765666923</v>
      </c>
      <c r="BL34" s="321">
        <f t="shared" si="10"/>
        <v>23983.672065163002</v>
      </c>
      <c r="BM34" s="321">
        <f t="shared" si="10"/>
        <v>28320.593079990398</v>
      </c>
      <c r="BN34" s="321">
        <f t="shared" si="10"/>
        <v>54844.433659331</v>
      </c>
      <c r="BO34" s="321">
        <f t="shared" si="10"/>
        <v>108523.80297701726</v>
      </c>
      <c r="BP34" s="321">
        <f t="shared" si="10"/>
        <v>171379.30219958993</v>
      </c>
      <c r="BQ34" s="321">
        <f t="shared" si="10"/>
        <v>209188.97109976879</v>
      </c>
      <c r="BR34" s="321">
        <f t="shared" si="10"/>
        <v>172100.82437851542</v>
      </c>
      <c r="BS34" s="321">
        <f t="shared" si="10"/>
        <v>131622.50371187486</v>
      </c>
      <c r="BT34" s="321">
        <f t="shared" si="10"/>
        <v>71705.406702625478</v>
      </c>
      <c r="BU34" s="321">
        <f t="shared" si="10"/>
        <v>41565.97000451979</v>
      </c>
      <c r="BV34" s="321">
        <f t="shared" si="10"/>
        <v>26145.646133486865</v>
      </c>
      <c r="BW34" s="321">
        <f t="shared" si="10"/>
        <v>24098.26527805335</v>
      </c>
      <c r="BX34" s="321">
        <f t="shared" si="10"/>
        <v>23910.736285507981</v>
      </c>
      <c r="BY34" s="321">
        <f t="shared" si="10"/>
        <v>28361.891972368248</v>
      </c>
      <c r="BZ34" s="321">
        <f t="shared" si="10"/>
        <v>55068.937520313208</v>
      </c>
      <c r="CA34" s="321">
        <f t="shared" si="10"/>
        <v>108794.03326136443</v>
      </c>
      <c r="CB34" s="321">
        <f t="shared" si="10"/>
        <v>171716.51191393976</v>
      </c>
      <c r="CC34" s="321">
        <f t="shared" si="10"/>
        <v>209572.8670423415</v>
      </c>
      <c r="CD34" s="321">
        <f t="shared" si="10"/>
        <v>172449.32759166576</v>
      </c>
      <c r="CE34" s="321">
        <f t="shared" si="10"/>
        <v>131951.94262778162</v>
      </c>
      <c r="CF34" s="321">
        <f t="shared" si="10"/>
        <v>71963.863676804365</v>
      </c>
      <c r="CG34" s="321">
        <f t="shared" si="10"/>
        <v>41693.92622364041</v>
      </c>
      <c r="CH34" s="321">
        <f t="shared" si="10"/>
        <v>26114.039298171589</v>
      </c>
      <c r="CI34" s="321">
        <f t="shared" si="10"/>
        <v>24061.5255798375</v>
      </c>
      <c r="CJ34" s="321">
        <f t="shared" si="10"/>
        <v>23873.887573996359</v>
      </c>
      <c r="CK34" s="321">
        <f t="shared" si="10"/>
        <v>28438.013080907127</v>
      </c>
      <c r="CL34" s="321">
        <f t="shared" si="10"/>
        <v>55333.828733621507</v>
      </c>
      <c r="CM34" s="321">
        <f t="shared" si="10"/>
        <v>109111.33270224393</v>
      </c>
      <c r="CN34" s="321">
        <f t="shared" si="10"/>
        <v>172108.27877616495</v>
      </c>
      <c r="CO34" s="321">
        <f t="shared" si="10"/>
        <v>209917.56314094408</v>
      </c>
      <c r="CP34" s="321">
        <f t="shared" si="10"/>
        <v>177414.64350447393</v>
      </c>
      <c r="CQ34" s="321">
        <f t="shared" si="10"/>
        <v>131284.81048577538</v>
      </c>
      <c r="CR34" s="321">
        <f t="shared" si="10"/>
        <v>72241.430226404293</v>
      </c>
      <c r="CS34" s="321">
        <f t="shared" si="10"/>
        <v>41835.594398755151</v>
      </c>
      <c r="CT34" s="321">
        <f t="shared" si="10"/>
        <v>26093.839297928367</v>
      </c>
      <c r="CU34" s="321">
        <f t="shared" si="10"/>
        <v>24039.474107831506</v>
      </c>
      <c r="CV34" s="321">
        <f t="shared" si="10"/>
        <v>23855.013518564407</v>
      </c>
      <c r="CW34" s="321">
        <f t="shared" si="10"/>
        <v>28531.652666499289</v>
      </c>
      <c r="CX34" s="321">
        <f t="shared" si="10"/>
        <v>55612.552869219202</v>
      </c>
      <c r="CY34" s="321">
        <f t="shared" si="10"/>
        <v>109433.78857683456</v>
      </c>
      <c r="CZ34" s="321">
        <f t="shared" si="10"/>
        <v>172499.40805232438</v>
      </c>
      <c r="DA34" s="321">
        <f t="shared" si="10"/>
        <v>210445.48896327347</v>
      </c>
      <c r="DB34" s="321">
        <f t="shared" si="10"/>
        <v>173228.20837972272</v>
      </c>
      <c r="DC34" s="321">
        <f t="shared" si="10"/>
        <v>132677.76683171268</v>
      </c>
      <c r="DD34" s="321">
        <f t="shared" si="10"/>
        <v>72527.533482148108</v>
      </c>
      <c r="DE34" s="321">
        <f t="shared" si="10"/>
        <v>41985.819241179699</v>
      </c>
      <c r="DF34" s="321">
        <f t="shared" si="10"/>
        <v>26079.535816655756</v>
      </c>
      <c r="DG34" s="321">
        <f t="shared" si="10"/>
        <v>24020.106402460726</v>
      </c>
      <c r="DH34" s="321">
        <f t="shared" si="10"/>
        <v>23835.191965548867</v>
      </c>
      <c r="DI34" s="321">
        <f t="shared" si="10"/>
        <v>28624.042949313982</v>
      </c>
      <c r="DJ34" s="321">
        <f t="shared" si="10"/>
        <v>55894.894985054263</v>
      </c>
      <c r="DK34" s="321">
        <f t="shared" si="10"/>
        <v>109766.27089942562</v>
      </c>
      <c r="DL34" s="321">
        <f t="shared" si="10"/>
        <v>172909.32220265435</v>
      </c>
      <c r="DM34" s="321">
        <f t="shared" si="10"/>
        <v>210908.20676158858</v>
      </c>
      <c r="DN34" s="321">
        <f t="shared" si="10"/>
        <v>173646.24265466534</v>
      </c>
      <c r="DO34" s="321">
        <f t="shared" si="10"/>
        <v>133073.3654266641</v>
      </c>
      <c r="DP34" s="321">
        <f t="shared" si="10"/>
        <v>72839.685346798185</v>
      </c>
      <c r="DQ34" s="321">
        <f t="shared" si="10"/>
        <v>42163.420068310777</v>
      </c>
      <c r="DR34" s="321">
        <f t="shared" si="10"/>
        <v>26090.550796124488</v>
      </c>
      <c r="DS34" s="321">
        <f t="shared" si="10"/>
        <v>24025.726123648026</v>
      </c>
      <c r="DT34" s="321">
        <f t="shared" si="10"/>
        <v>23839.026440528971</v>
      </c>
      <c r="DU34" s="321">
        <f t="shared" si="10"/>
        <v>28737.907574311565</v>
      </c>
      <c r="DV34" s="321">
        <f t="shared" ref="DV34:DX34" si="11">SUM(DV14:DV20)</f>
        <v>56198.346433127466</v>
      </c>
      <c r="DW34" s="321">
        <f t="shared" si="11"/>
        <v>110116.14316565014</v>
      </c>
      <c r="DX34" s="321">
        <f t="shared" si="11"/>
        <v>173329.01278874261</v>
      </c>
    </row>
    <row r="35" spans="3:128">
      <c r="C35" s="33" t="s">
        <v>528</v>
      </c>
      <c r="D35" s="321">
        <f>SUM(D21:D27)</f>
        <v>1773829.4864875516</v>
      </c>
      <c r="E35" s="321">
        <f t="shared" ref="E35:BI35" si="12">SUM(E21:E27)</f>
        <v>1424964.4290044752</v>
      </c>
      <c r="F35" s="321">
        <f t="shared" si="12"/>
        <v>1423034.0537155259</v>
      </c>
      <c r="G35" s="321">
        <f t="shared" si="12"/>
        <v>1216968.3021678906</v>
      </c>
      <c r="H35" s="321">
        <f t="shared" si="12"/>
        <v>1146905.4839658183</v>
      </c>
      <c r="I35" s="321">
        <f t="shared" si="12"/>
        <v>1050081.1320642973</v>
      </c>
      <c r="J35" s="321">
        <f t="shared" si="12"/>
        <v>1006395.3542722332</v>
      </c>
      <c r="K35" s="321">
        <f t="shared" si="12"/>
        <v>1051533.632825352</v>
      </c>
      <c r="L35" s="321">
        <f t="shared" si="12"/>
        <v>1061559.0206302213</v>
      </c>
      <c r="M35" s="321">
        <f t="shared" si="12"/>
        <v>1319496.127696886</v>
      </c>
      <c r="N35" s="321">
        <f t="shared" si="12"/>
        <v>1532153.7111203531</v>
      </c>
      <c r="O35" s="321">
        <f t="shared" si="12"/>
        <v>1738206.8458686818</v>
      </c>
      <c r="P35" s="321">
        <f t="shared" si="12"/>
        <v>2027538.3684220954</v>
      </c>
      <c r="Q35" s="321">
        <f t="shared" si="12"/>
        <v>1785823.6772816263</v>
      </c>
      <c r="R35" s="321">
        <f t="shared" si="12"/>
        <v>1755686.83932716</v>
      </c>
      <c r="S35" s="321">
        <f t="shared" si="12"/>
        <v>1428548.968858625</v>
      </c>
      <c r="T35" s="321">
        <f t="shared" si="12"/>
        <v>1368109.7314718005</v>
      </c>
      <c r="U35" s="321">
        <f t="shared" si="12"/>
        <v>2009134.8504467495</v>
      </c>
      <c r="V35" s="321">
        <f t="shared" si="12"/>
        <v>1769613.7243490834</v>
      </c>
      <c r="W35" s="321">
        <f t="shared" si="12"/>
        <v>1739172.8227905843</v>
      </c>
      <c r="X35" s="321">
        <f t="shared" si="12"/>
        <v>1413967.6414297563</v>
      </c>
      <c r="Y35" s="321">
        <f t="shared" si="12"/>
        <v>1360969.0429458965</v>
      </c>
      <c r="Z35" s="321">
        <f t="shared" si="12"/>
        <v>1232949.5105107848</v>
      </c>
      <c r="AA35" s="321">
        <f t="shared" si="12"/>
        <v>1209647.2176445278</v>
      </c>
      <c r="AB35" s="321">
        <f t="shared" si="12"/>
        <v>1219159.1474278055</v>
      </c>
      <c r="AC35" s="321">
        <f t="shared" si="12"/>
        <v>1192541.2923745529</v>
      </c>
      <c r="AD35" s="321">
        <f t="shared" si="12"/>
        <v>1433886.5197816405</v>
      </c>
      <c r="AE35" s="321">
        <f t="shared" si="12"/>
        <v>1615484.1735824307</v>
      </c>
      <c r="AF35" s="321">
        <f t="shared" si="12"/>
        <v>1806027.105790846</v>
      </c>
      <c r="AG35" s="321">
        <f t="shared" si="12"/>
        <v>2067308.2173887489</v>
      </c>
      <c r="AH35" s="321">
        <f t="shared" si="12"/>
        <v>1806963.4146065789</v>
      </c>
      <c r="AI35" s="321">
        <f t="shared" si="12"/>
        <v>1739462.09728152</v>
      </c>
      <c r="AJ35" s="321">
        <f t="shared" si="12"/>
        <v>1464476.7113662912</v>
      </c>
      <c r="AK35" s="321">
        <f t="shared" si="12"/>
        <v>1417880.8214418644</v>
      </c>
      <c r="AL35" s="321">
        <f t="shared" si="12"/>
        <v>1281124.3047142271</v>
      </c>
      <c r="AM35" s="321">
        <f t="shared" si="12"/>
        <v>1248308.6069532197</v>
      </c>
      <c r="AN35" s="321">
        <f t="shared" si="12"/>
        <v>1303800.8916975688</v>
      </c>
      <c r="AO35" s="321">
        <f t="shared" si="12"/>
        <v>1174585.306679535</v>
      </c>
      <c r="AP35" s="321">
        <f t="shared" si="12"/>
        <v>1478631.6511027385</v>
      </c>
      <c r="AQ35" s="321">
        <f t="shared" si="12"/>
        <v>1637867.5157739115</v>
      </c>
      <c r="AR35" s="321">
        <f t="shared" si="12"/>
        <v>1863920.6876653326</v>
      </c>
      <c r="AS35" s="321">
        <f t="shared" si="12"/>
        <v>2063672.3055804379</v>
      </c>
      <c r="AT35" s="321">
        <f t="shared" si="12"/>
        <v>1856761.6324124518</v>
      </c>
      <c r="AU35" s="321">
        <f t="shared" si="12"/>
        <v>1732502.4858654244</v>
      </c>
      <c r="AV35" s="321">
        <f t="shared" si="12"/>
        <v>1461846.5750926165</v>
      </c>
      <c r="AW35" s="321">
        <f t="shared" si="12"/>
        <v>1415199.8287313627</v>
      </c>
      <c r="AX35" s="321">
        <f t="shared" si="12"/>
        <v>1279110.6974634475</v>
      </c>
      <c r="AY35" s="321">
        <f t="shared" si="12"/>
        <v>1246220.8254889774</v>
      </c>
      <c r="AZ35" s="321">
        <f t="shared" si="12"/>
        <v>1301598.9154176635</v>
      </c>
      <c r="BA35" s="321">
        <f t="shared" si="12"/>
        <v>1172622.4066689792</v>
      </c>
      <c r="BB35" s="321">
        <f t="shared" si="12"/>
        <v>1476430.225418865</v>
      </c>
      <c r="BC35" s="321">
        <f t="shared" si="12"/>
        <v>1636017.8018159026</v>
      </c>
      <c r="BD35" s="321">
        <f t="shared" si="12"/>
        <v>1862205.9878516698</v>
      </c>
      <c r="BE35" s="321">
        <f t="shared" si="12"/>
        <v>2062389.8044230819</v>
      </c>
      <c r="BF35" s="321">
        <f t="shared" si="12"/>
        <v>1800628.83159435</v>
      </c>
      <c r="BG35" s="321">
        <f t="shared" si="12"/>
        <v>1735227.7927674388</v>
      </c>
      <c r="BH35" s="321">
        <f t="shared" si="12"/>
        <v>1461307.1586030796</v>
      </c>
      <c r="BI35" s="321">
        <f t="shared" si="12"/>
        <v>1414897.364999884</v>
      </c>
      <c r="BJ35" s="321">
        <f t="shared" ref="BJ35:DU35" si="13">SUM(BJ21:BJ27)</f>
        <v>1279563.1991154219</v>
      </c>
      <c r="BK35" s="321">
        <f t="shared" si="13"/>
        <v>1247017.3144215585</v>
      </c>
      <c r="BL35" s="321">
        <f t="shared" si="13"/>
        <v>1302587.2418029765</v>
      </c>
      <c r="BM35" s="321">
        <f t="shared" si="13"/>
        <v>1174043.0168225996</v>
      </c>
      <c r="BN35" s="321">
        <f t="shared" si="13"/>
        <v>1478197.8761195943</v>
      </c>
      <c r="BO35" s="321">
        <f t="shared" si="13"/>
        <v>1638175.3441478261</v>
      </c>
      <c r="BP35" s="321">
        <f t="shared" si="13"/>
        <v>1864614.4940679986</v>
      </c>
      <c r="BQ35" s="321">
        <f t="shared" si="13"/>
        <v>2064939.2189508337</v>
      </c>
      <c r="BR35" s="321">
        <f t="shared" si="13"/>
        <v>1803281.657317667</v>
      </c>
      <c r="BS35" s="321">
        <f t="shared" si="13"/>
        <v>1737994.6615052966</v>
      </c>
      <c r="BT35" s="321">
        <f t="shared" si="13"/>
        <v>1463993.8601776552</v>
      </c>
      <c r="BU35" s="321">
        <f t="shared" si="13"/>
        <v>1417574.8693198566</v>
      </c>
      <c r="BV35" s="321">
        <f t="shared" si="13"/>
        <v>1282377.7432798359</v>
      </c>
      <c r="BW35" s="321">
        <f t="shared" si="13"/>
        <v>1249708.8806359118</v>
      </c>
      <c r="BX35" s="321">
        <f t="shared" si="13"/>
        <v>1304880.0023218524</v>
      </c>
      <c r="BY35" s="321">
        <f t="shared" si="13"/>
        <v>1176196.3635565492</v>
      </c>
      <c r="BZ35" s="321">
        <f t="shared" si="13"/>
        <v>1480225.4216080785</v>
      </c>
      <c r="CA35" s="321">
        <f t="shared" si="13"/>
        <v>1640084.9869978484</v>
      </c>
      <c r="CB35" s="321">
        <f t="shared" si="13"/>
        <v>1866383.4804002428</v>
      </c>
      <c r="CC35" s="321">
        <f t="shared" si="13"/>
        <v>2066524.7216176852</v>
      </c>
      <c r="CD35" s="321">
        <f t="shared" si="13"/>
        <v>1804722.9435566051</v>
      </c>
      <c r="CE35" s="321">
        <f t="shared" si="13"/>
        <v>1739243.6085375419</v>
      </c>
      <c r="CF35" s="321">
        <f t="shared" si="13"/>
        <v>1465230.9524066616</v>
      </c>
      <c r="CG35" s="321">
        <f t="shared" si="13"/>
        <v>1418703.2537709826</v>
      </c>
      <c r="CH35" s="321">
        <f t="shared" si="13"/>
        <v>1283760.9241216884</v>
      </c>
      <c r="CI35" s="321">
        <f t="shared" si="13"/>
        <v>1251015.6109338203</v>
      </c>
      <c r="CJ35" s="321">
        <f t="shared" si="13"/>
        <v>1305905.1644219013</v>
      </c>
      <c r="CK35" s="321">
        <f t="shared" si="13"/>
        <v>1177244.3823721753</v>
      </c>
      <c r="CL35" s="321">
        <f t="shared" si="13"/>
        <v>1481210.7843024489</v>
      </c>
      <c r="CM35" s="321">
        <f t="shared" si="13"/>
        <v>1641158.9447886099</v>
      </c>
      <c r="CN35" s="321">
        <f t="shared" si="13"/>
        <v>1867460.742218947</v>
      </c>
      <c r="CO35" s="321">
        <f t="shared" si="13"/>
        <v>2067182.1079033378</v>
      </c>
      <c r="CP35" s="321">
        <f t="shared" si="13"/>
        <v>1818502.3459877693</v>
      </c>
      <c r="CQ35" s="321">
        <f t="shared" si="13"/>
        <v>1734941.886348757</v>
      </c>
      <c r="CR35" s="321">
        <f t="shared" si="13"/>
        <v>1466306.0516868138</v>
      </c>
      <c r="CS35" s="321">
        <f t="shared" si="13"/>
        <v>1419728.9925501787</v>
      </c>
      <c r="CT35" s="321">
        <f t="shared" si="13"/>
        <v>1285079.2479246175</v>
      </c>
      <c r="CU35" s="321">
        <f t="shared" si="13"/>
        <v>1252244.1512412275</v>
      </c>
      <c r="CV35" s="321">
        <f t="shared" si="13"/>
        <v>1306841.5798269906</v>
      </c>
      <c r="CW35" s="321">
        <f t="shared" si="13"/>
        <v>1178159.0932443517</v>
      </c>
      <c r="CX35" s="321">
        <f t="shared" si="13"/>
        <v>1481945.4928625585</v>
      </c>
      <c r="CY35" s="321">
        <f t="shared" si="13"/>
        <v>1641899.6105555478</v>
      </c>
      <c r="CZ35" s="321">
        <f t="shared" si="13"/>
        <v>1868101.1013406268</v>
      </c>
      <c r="DA35" s="321">
        <f t="shared" si="13"/>
        <v>2068058.5070931492</v>
      </c>
      <c r="DB35" s="321">
        <f t="shared" si="13"/>
        <v>1806264.3962311668</v>
      </c>
      <c r="DC35" s="321">
        <f t="shared" si="13"/>
        <v>1740422.2819442509</v>
      </c>
      <c r="DD35" s="321">
        <f t="shared" si="13"/>
        <v>1466471.6602062865</v>
      </c>
      <c r="DE35" s="321">
        <f t="shared" si="13"/>
        <v>1419665.6251244375</v>
      </c>
      <c r="DF35" s="321">
        <f t="shared" si="13"/>
        <v>1285283.5150982286</v>
      </c>
      <c r="DG35" s="321">
        <f t="shared" si="13"/>
        <v>1252272.3502179021</v>
      </c>
      <c r="DH35" s="321">
        <f t="shared" si="13"/>
        <v>1306544.159021657</v>
      </c>
      <c r="DI35" s="321">
        <f t="shared" si="13"/>
        <v>1177879.707178822</v>
      </c>
      <c r="DJ35" s="321">
        <f t="shared" si="13"/>
        <v>1481443.0724081688</v>
      </c>
      <c r="DK35" s="321">
        <f t="shared" si="13"/>
        <v>1641530.4882089321</v>
      </c>
      <c r="DL35" s="321">
        <f t="shared" si="13"/>
        <v>1867691.8453914367</v>
      </c>
      <c r="DM35" s="321">
        <f t="shared" si="13"/>
        <v>2067560.291517311</v>
      </c>
      <c r="DN35" s="321">
        <f t="shared" si="13"/>
        <v>1805863.3034198489</v>
      </c>
      <c r="DO35" s="321">
        <f t="shared" si="13"/>
        <v>1739774.1028401912</v>
      </c>
      <c r="DP35" s="321">
        <f t="shared" si="13"/>
        <v>1465970.2766567837</v>
      </c>
      <c r="DQ35" s="321">
        <f t="shared" si="13"/>
        <v>1419007.7891747297</v>
      </c>
      <c r="DR35" s="321">
        <f t="shared" si="13"/>
        <v>1284995.3099135647</v>
      </c>
      <c r="DS35" s="321">
        <f t="shared" si="13"/>
        <v>1251814.7074579531</v>
      </c>
      <c r="DT35" s="321">
        <f t="shared" si="13"/>
        <v>1305791.4676116505</v>
      </c>
      <c r="DU35" s="321">
        <f t="shared" si="13"/>
        <v>1177169.1137324967</v>
      </c>
      <c r="DV35" s="321">
        <f t="shared" ref="DV35:DX35" si="14">SUM(DV21:DV27)</f>
        <v>1480457.6927684569</v>
      </c>
      <c r="DW35" s="321">
        <f t="shared" si="14"/>
        <v>1640693.2271652641</v>
      </c>
      <c r="DX35" s="321">
        <f t="shared" si="14"/>
        <v>1866958.8722577486</v>
      </c>
    </row>
    <row r="36" spans="3:128">
      <c r="C36" s="33" t="s">
        <v>85</v>
      </c>
      <c r="D36" s="321">
        <f>D28</f>
        <v>19824.8</v>
      </c>
      <c r="E36" s="321">
        <f t="shared" ref="E36:BI36" si="15">E28</f>
        <v>22259.3</v>
      </c>
      <c r="F36" s="321">
        <f t="shared" si="15"/>
        <v>14655.8</v>
      </c>
      <c r="G36" s="321">
        <f t="shared" si="15"/>
        <v>14270.5</v>
      </c>
      <c r="H36" s="321">
        <f t="shared" si="15"/>
        <v>21446.799999999999</v>
      </c>
      <c r="I36" s="321">
        <f t="shared" si="15"/>
        <v>16223.7</v>
      </c>
      <c r="J36" s="321">
        <f t="shared" si="15"/>
        <v>18669.900000000001</v>
      </c>
      <c r="K36" s="321">
        <f t="shared" si="15"/>
        <v>15158.2</v>
      </c>
      <c r="L36" s="321">
        <f t="shared" si="15"/>
        <v>19885.400000000001</v>
      </c>
      <c r="M36" s="321">
        <f t="shared" si="15"/>
        <v>14460.2</v>
      </c>
      <c r="N36" s="321">
        <f t="shared" si="15"/>
        <v>19521.400000000001</v>
      </c>
      <c r="O36" s="321">
        <f t="shared" si="15"/>
        <v>26469.1</v>
      </c>
      <c r="P36" s="321">
        <f t="shared" si="15"/>
        <v>16932.7</v>
      </c>
      <c r="Q36" s="321">
        <f t="shared" si="15"/>
        <v>12749.3</v>
      </c>
      <c r="R36" s="321">
        <f t="shared" si="15"/>
        <v>20103.3</v>
      </c>
      <c r="S36" s="321">
        <f t="shared" si="15"/>
        <v>14501.7</v>
      </c>
      <c r="T36" s="321">
        <f t="shared" si="15"/>
        <v>21794.7</v>
      </c>
      <c r="U36" s="321">
        <f t="shared" si="15"/>
        <v>16628.8</v>
      </c>
      <c r="V36" s="321">
        <f t="shared" si="15"/>
        <v>16628.8</v>
      </c>
      <c r="W36" s="321">
        <f t="shared" si="15"/>
        <v>15008.2</v>
      </c>
      <c r="X36" s="321">
        <f t="shared" si="15"/>
        <v>16628.8</v>
      </c>
      <c r="Y36" s="321">
        <f t="shared" si="15"/>
        <v>21896</v>
      </c>
      <c r="Z36" s="321">
        <f t="shared" si="15"/>
        <v>24327</v>
      </c>
      <c r="AA36" s="321">
        <f t="shared" si="15"/>
        <v>21896</v>
      </c>
      <c r="AB36" s="321">
        <f t="shared" si="15"/>
        <v>21896</v>
      </c>
      <c r="AC36" s="321">
        <f t="shared" si="15"/>
        <v>21490.799999999999</v>
      </c>
      <c r="AD36" s="321">
        <f t="shared" si="15"/>
        <v>20898.3</v>
      </c>
      <c r="AE36" s="321">
        <f t="shared" si="15"/>
        <v>19240.3</v>
      </c>
      <c r="AF36" s="321">
        <f t="shared" si="15"/>
        <v>22549.5</v>
      </c>
      <c r="AG36" s="321">
        <f t="shared" si="15"/>
        <v>17034</v>
      </c>
      <c r="AH36" s="321">
        <f t="shared" si="15"/>
        <v>17034</v>
      </c>
      <c r="AI36" s="321">
        <f t="shared" si="15"/>
        <v>8900.2000000000007</v>
      </c>
      <c r="AJ36" s="321">
        <f t="shared" si="15"/>
        <v>16254.2</v>
      </c>
      <c r="AK36" s="321">
        <f t="shared" si="15"/>
        <v>12577.2</v>
      </c>
      <c r="AL36" s="321">
        <f t="shared" si="15"/>
        <v>12577.2</v>
      </c>
      <c r="AM36" s="321">
        <f t="shared" si="15"/>
        <v>12577.2</v>
      </c>
      <c r="AN36" s="321">
        <f t="shared" si="15"/>
        <v>12577.2</v>
      </c>
      <c r="AO36" s="321">
        <f t="shared" si="15"/>
        <v>10206</v>
      </c>
      <c r="AP36" s="321">
        <f t="shared" si="15"/>
        <v>15481.1</v>
      </c>
      <c r="AQ36" s="321">
        <f t="shared" si="15"/>
        <v>7354</v>
      </c>
      <c r="AR36" s="321">
        <f t="shared" si="15"/>
        <v>18333</v>
      </c>
      <c r="AS36" s="321">
        <f t="shared" si="15"/>
        <v>12577.2</v>
      </c>
      <c r="AT36" s="321">
        <f t="shared" si="15"/>
        <v>13883</v>
      </c>
      <c r="AU36" s="321">
        <f t="shared" si="15"/>
        <v>12577.2</v>
      </c>
      <c r="AV36" s="321">
        <f t="shared" si="15"/>
        <v>12577.2</v>
      </c>
      <c r="AW36" s="321">
        <f t="shared" si="15"/>
        <v>12577.2</v>
      </c>
      <c r="AX36" s="321">
        <f t="shared" si="15"/>
        <v>16254.2</v>
      </c>
      <c r="AY36" s="321">
        <f t="shared" si="15"/>
        <v>12577.2</v>
      </c>
      <c r="AZ36" s="321">
        <f t="shared" si="15"/>
        <v>12577.2</v>
      </c>
      <c r="BA36" s="321">
        <f t="shared" si="15"/>
        <v>12577.2</v>
      </c>
      <c r="BB36" s="321">
        <f t="shared" si="15"/>
        <v>5223.2</v>
      </c>
      <c r="BC36" s="321">
        <f t="shared" si="15"/>
        <v>11804.1</v>
      </c>
      <c r="BD36" s="321">
        <f t="shared" si="15"/>
        <v>18333</v>
      </c>
      <c r="BE36" s="321">
        <f t="shared" si="15"/>
        <v>12577.2</v>
      </c>
      <c r="BF36" s="321">
        <f t="shared" si="15"/>
        <v>12577.2</v>
      </c>
      <c r="BG36" s="321">
        <f t="shared" si="15"/>
        <v>14415.7</v>
      </c>
      <c r="BH36" s="321">
        <f t="shared" si="15"/>
        <v>16494.5</v>
      </c>
      <c r="BI36" s="321">
        <f t="shared" si="15"/>
        <v>12577.2</v>
      </c>
      <c r="BJ36" s="321">
        <f t="shared" ref="BJ36:DU36" si="16">BJ28</f>
        <v>12577.2</v>
      </c>
      <c r="BK36" s="321">
        <f t="shared" si="16"/>
        <v>12577.2</v>
      </c>
      <c r="BL36" s="321">
        <f t="shared" si="16"/>
        <v>12577.2</v>
      </c>
      <c r="BM36" s="321">
        <f t="shared" si="16"/>
        <v>13883</v>
      </c>
      <c r="BN36" s="321">
        <f t="shared" si="16"/>
        <v>7354</v>
      </c>
      <c r="BO36" s="321">
        <f t="shared" si="16"/>
        <v>12044.5</v>
      </c>
      <c r="BP36" s="321">
        <f t="shared" si="16"/>
        <v>12577.2</v>
      </c>
      <c r="BQ36" s="321">
        <f t="shared" si="16"/>
        <v>12577.2</v>
      </c>
      <c r="BR36" s="321">
        <f t="shared" si="16"/>
        <v>12577.2</v>
      </c>
      <c r="BS36" s="321">
        <f t="shared" si="16"/>
        <v>12577.2</v>
      </c>
      <c r="BT36" s="321">
        <f t="shared" si="16"/>
        <v>12577.2</v>
      </c>
      <c r="BU36" s="321">
        <f t="shared" si="16"/>
        <v>12577.2</v>
      </c>
      <c r="BV36" s="321">
        <f t="shared" si="16"/>
        <v>8900.2000000000007</v>
      </c>
      <c r="BW36" s="321">
        <f t="shared" si="16"/>
        <v>18092.7</v>
      </c>
      <c r="BX36" s="321">
        <f t="shared" si="16"/>
        <v>14415.7</v>
      </c>
      <c r="BY36" s="321">
        <f t="shared" si="16"/>
        <v>14415.7</v>
      </c>
      <c r="BZ36" s="321">
        <f t="shared" si="16"/>
        <v>5223.2</v>
      </c>
      <c r="CA36" s="321">
        <f t="shared" si="16"/>
        <v>16254.2</v>
      </c>
      <c r="CB36" s="321">
        <f t="shared" si="16"/>
        <v>13883</v>
      </c>
      <c r="CC36" s="321">
        <f t="shared" si="16"/>
        <v>12577.2</v>
      </c>
      <c r="CD36" s="321">
        <f t="shared" si="16"/>
        <v>12577.2</v>
      </c>
      <c r="CE36" s="321">
        <f t="shared" si="16"/>
        <v>12577.2</v>
      </c>
      <c r="CF36" s="321">
        <f t="shared" si="16"/>
        <v>12577.2</v>
      </c>
      <c r="CG36" s="321">
        <f t="shared" si="16"/>
        <v>12577.2</v>
      </c>
      <c r="CH36" s="321">
        <f t="shared" si="16"/>
        <v>12577.2</v>
      </c>
      <c r="CI36" s="321">
        <f t="shared" si="16"/>
        <v>12577.2</v>
      </c>
      <c r="CJ36" s="321">
        <f t="shared" si="16"/>
        <v>14415.7</v>
      </c>
      <c r="CK36" s="321">
        <f t="shared" si="16"/>
        <v>12577.2</v>
      </c>
      <c r="CL36" s="321">
        <f t="shared" si="16"/>
        <v>9192.5</v>
      </c>
      <c r="CM36" s="321">
        <f t="shared" si="16"/>
        <v>15721.5</v>
      </c>
      <c r="CN36" s="321">
        <f t="shared" si="16"/>
        <v>12577.2</v>
      </c>
      <c r="CO36" s="321">
        <f t="shared" si="16"/>
        <v>12577.2</v>
      </c>
      <c r="CP36" s="321">
        <f t="shared" si="16"/>
        <v>16494.5</v>
      </c>
      <c r="CQ36" s="321">
        <f t="shared" si="16"/>
        <v>12577.2</v>
      </c>
      <c r="CR36" s="321">
        <f t="shared" si="16"/>
        <v>12577.2</v>
      </c>
      <c r="CS36" s="321">
        <f t="shared" si="16"/>
        <v>14415.7</v>
      </c>
      <c r="CT36" s="321">
        <f t="shared" si="16"/>
        <v>12577.2</v>
      </c>
      <c r="CU36" s="321">
        <f t="shared" si="16"/>
        <v>12577.2</v>
      </c>
      <c r="CV36" s="321">
        <f t="shared" si="16"/>
        <v>16254.2</v>
      </c>
      <c r="CW36" s="321">
        <f t="shared" si="16"/>
        <v>12577.2</v>
      </c>
      <c r="CX36" s="321">
        <f t="shared" si="16"/>
        <v>7594.4</v>
      </c>
      <c r="CY36" s="321">
        <f t="shared" si="16"/>
        <v>20171.5</v>
      </c>
      <c r="CZ36" s="321">
        <f t="shared" si="16"/>
        <v>12577.2</v>
      </c>
      <c r="DA36" s="321">
        <f t="shared" si="16"/>
        <v>12577.2</v>
      </c>
      <c r="DB36" s="321">
        <f t="shared" si="16"/>
        <v>14415.7</v>
      </c>
      <c r="DC36" s="321">
        <f t="shared" si="16"/>
        <v>13883</v>
      </c>
      <c r="DD36" s="321">
        <f t="shared" si="16"/>
        <v>13883</v>
      </c>
      <c r="DE36" s="321">
        <f t="shared" si="16"/>
        <v>12577.2</v>
      </c>
      <c r="DF36" s="321">
        <f t="shared" si="16"/>
        <v>12577.2</v>
      </c>
      <c r="DG36" s="321">
        <f t="shared" si="16"/>
        <v>12577.2</v>
      </c>
      <c r="DH36" s="321">
        <f t="shared" si="16"/>
        <v>16494.5</v>
      </c>
      <c r="DI36" s="321">
        <f t="shared" si="16"/>
        <v>15188.7</v>
      </c>
      <c r="DJ36" s="321">
        <f t="shared" si="16"/>
        <v>11804.1</v>
      </c>
      <c r="DK36" s="321">
        <f t="shared" si="16"/>
        <v>13883</v>
      </c>
      <c r="DL36" s="321">
        <f t="shared" si="16"/>
        <v>12577.2</v>
      </c>
      <c r="DM36" s="321">
        <f t="shared" si="16"/>
        <v>12577.2</v>
      </c>
      <c r="DN36" s="321">
        <f t="shared" si="16"/>
        <v>14415.7</v>
      </c>
      <c r="DO36" s="321">
        <f t="shared" si="16"/>
        <v>13883</v>
      </c>
      <c r="DP36" s="321">
        <f t="shared" si="16"/>
        <v>13883</v>
      </c>
      <c r="DQ36" s="321">
        <f t="shared" si="16"/>
        <v>12577.2</v>
      </c>
      <c r="DR36" s="321">
        <f t="shared" si="16"/>
        <v>12577.2</v>
      </c>
      <c r="DS36" s="321">
        <f t="shared" si="16"/>
        <v>12577.2</v>
      </c>
      <c r="DT36" s="321">
        <f t="shared" si="16"/>
        <v>16494.5</v>
      </c>
      <c r="DU36" s="321">
        <f t="shared" si="16"/>
        <v>15188.7</v>
      </c>
      <c r="DV36" s="321">
        <f t="shared" ref="DV36:DX36" si="17">DV28</f>
        <v>11804.1</v>
      </c>
      <c r="DW36" s="321">
        <f t="shared" si="17"/>
        <v>13883</v>
      </c>
      <c r="DX36" s="321">
        <f t="shared" si="17"/>
        <v>12577.2</v>
      </c>
    </row>
    <row r="37" spans="3:128">
      <c r="D37" s="321">
        <f>SUM(D5:D20)-SUM(D31:D34)</f>
        <v>0</v>
      </c>
      <c r="E37" s="321">
        <f t="shared" ref="E37:BI37" si="18">SUM(E5:E20)-SUM(E31:E34)</f>
        <v>0</v>
      </c>
      <c r="F37" s="321">
        <f t="shared" si="18"/>
        <v>0</v>
      </c>
      <c r="G37" s="321">
        <f t="shared" si="18"/>
        <v>0</v>
      </c>
      <c r="H37" s="321">
        <f t="shared" si="18"/>
        <v>0</v>
      </c>
      <c r="I37" s="321">
        <f t="shared" si="18"/>
        <v>0</v>
      </c>
      <c r="J37" s="321">
        <f t="shared" si="18"/>
        <v>0</v>
      </c>
      <c r="K37" s="321">
        <f t="shared" si="18"/>
        <v>0</v>
      </c>
      <c r="L37" s="321">
        <f t="shared" si="18"/>
        <v>0</v>
      </c>
      <c r="M37" s="321">
        <f t="shared" si="18"/>
        <v>0</v>
      </c>
      <c r="N37" s="321">
        <f t="shared" si="18"/>
        <v>0</v>
      </c>
      <c r="O37" s="321">
        <f t="shared" si="18"/>
        <v>0</v>
      </c>
      <c r="P37" s="321">
        <f t="shared" si="18"/>
        <v>0</v>
      </c>
      <c r="Q37" s="321">
        <f t="shared" si="18"/>
        <v>0</v>
      </c>
      <c r="R37" s="321">
        <f t="shared" si="18"/>
        <v>0</v>
      </c>
      <c r="S37" s="321">
        <f t="shared" si="18"/>
        <v>0</v>
      </c>
      <c r="T37" s="321">
        <f t="shared" si="18"/>
        <v>0</v>
      </c>
      <c r="U37" s="321">
        <f t="shared" si="18"/>
        <v>0</v>
      </c>
      <c r="V37" s="321">
        <f t="shared" si="18"/>
        <v>0</v>
      </c>
      <c r="W37" s="321">
        <f t="shared" si="18"/>
        <v>0</v>
      </c>
      <c r="X37" s="321">
        <f t="shared" si="18"/>
        <v>0</v>
      </c>
      <c r="Y37" s="321">
        <f t="shared" si="18"/>
        <v>0</v>
      </c>
      <c r="Z37" s="321">
        <f t="shared" si="18"/>
        <v>0</v>
      </c>
      <c r="AA37" s="321">
        <f t="shared" si="18"/>
        <v>0</v>
      </c>
      <c r="AB37" s="321">
        <f t="shared" si="18"/>
        <v>0</v>
      </c>
      <c r="AC37" s="321">
        <f t="shared" si="18"/>
        <v>0</v>
      </c>
      <c r="AD37" s="321">
        <f t="shared" si="18"/>
        <v>0</v>
      </c>
      <c r="AE37" s="321">
        <f t="shared" si="18"/>
        <v>0</v>
      </c>
      <c r="AF37" s="321">
        <f t="shared" si="18"/>
        <v>0</v>
      </c>
      <c r="AG37" s="321">
        <f t="shared" si="18"/>
        <v>0</v>
      </c>
      <c r="AH37" s="321">
        <f t="shared" si="18"/>
        <v>0</v>
      </c>
      <c r="AI37" s="321">
        <f t="shared" si="18"/>
        <v>0</v>
      </c>
      <c r="AJ37" s="321">
        <f t="shared" si="18"/>
        <v>0</v>
      </c>
      <c r="AK37" s="321">
        <f t="shared" si="18"/>
        <v>0</v>
      </c>
      <c r="AL37" s="321">
        <f t="shared" si="18"/>
        <v>0</v>
      </c>
      <c r="AM37" s="321">
        <f t="shared" si="18"/>
        <v>0</v>
      </c>
      <c r="AN37" s="321">
        <f t="shared" si="18"/>
        <v>0</v>
      </c>
      <c r="AO37" s="321">
        <f t="shared" si="18"/>
        <v>0</v>
      </c>
      <c r="AP37" s="321">
        <f t="shared" si="18"/>
        <v>0</v>
      </c>
      <c r="AQ37" s="321">
        <f t="shared" si="18"/>
        <v>0</v>
      </c>
      <c r="AR37" s="321">
        <f t="shared" si="18"/>
        <v>0</v>
      </c>
      <c r="AS37" s="321">
        <f t="shared" si="18"/>
        <v>0</v>
      </c>
      <c r="AT37" s="321">
        <f t="shared" si="18"/>
        <v>0</v>
      </c>
      <c r="AU37" s="321">
        <f t="shared" si="18"/>
        <v>0</v>
      </c>
      <c r="AV37" s="321">
        <f t="shared" si="18"/>
        <v>0</v>
      </c>
      <c r="AW37" s="321">
        <f t="shared" si="18"/>
        <v>0</v>
      </c>
      <c r="AX37" s="321">
        <f t="shared" si="18"/>
        <v>0</v>
      </c>
      <c r="AY37" s="321">
        <f t="shared" si="18"/>
        <v>0</v>
      </c>
      <c r="AZ37" s="321">
        <f t="shared" si="18"/>
        <v>0</v>
      </c>
      <c r="BA37" s="321">
        <f t="shared" si="18"/>
        <v>0</v>
      </c>
      <c r="BB37" s="321">
        <f t="shared" si="18"/>
        <v>0</v>
      </c>
      <c r="BC37" s="321">
        <f t="shared" si="18"/>
        <v>0</v>
      </c>
      <c r="BD37" s="321">
        <f t="shared" si="18"/>
        <v>0</v>
      </c>
      <c r="BE37" s="321">
        <f t="shared" si="18"/>
        <v>0</v>
      </c>
      <c r="BF37" s="321">
        <f t="shared" si="18"/>
        <v>0</v>
      </c>
      <c r="BG37" s="321">
        <f t="shared" si="18"/>
        <v>0</v>
      </c>
      <c r="BH37" s="321">
        <f t="shared" si="18"/>
        <v>0</v>
      </c>
      <c r="BI37" s="321">
        <f t="shared" si="18"/>
        <v>0</v>
      </c>
      <c r="BJ37" s="321">
        <f t="shared" ref="BJ37:DU37" si="19">SUM(BJ5:BJ20)-SUM(BJ31:BJ34)</f>
        <v>0</v>
      </c>
      <c r="BK37" s="321">
        <f t="shared" si="19"/>
        <v>0</v>
      </c>
      <c r="BL37" s="321">
        <f t="shared" si="19"/>
        <v>0</v>
      </c>
      <c r="BM37" s="321">
        <f t="shared" si="19"/>
        <v>0</v>
      </c>
      <c r="BN37" s="321">
        <f t="shared" si="19"/>
        <v>0</v>
      </c>
      <c r="BO37" s="321">
        <f t="shared" si="19"/>
        <v>0</v>
      </c>
      <c r="BP37" s="321">
        <f t="shared" si="19"/>
        <v>0</v>
      </c>
      <c r="BQ37" s="321">
        <f t="shared" si="19"/>
        <v>0</v>
      </c>
      <c r="BR37" s="321">
        <f t="shared" si="19"/>
        <v>0</v>
      </c>
      <c r="BS37" s="321">
        <f t="shared" si="19"/>
        <v>0</v>
      </c>
      <c r="BT37" s="321">
        <f t="shared" si="19"/>
        <v>0</v>
      </c>
      <c r="BU37" s="321">
        <f t="shared" si="19"/>
        <v>0</v>
      </c>
      <c r="BV37" s="321">
        <f t="shared" si="19"/>
        <v>0</v>
      </c>
      <c r="BW37" s="321">
        <f t="shared" si="19"/>
        <v>0</v>
      </c>
      <c r="BX37" s="321">
        <f t="shared" si="19"/>
        <v>0</v>
      </c>
      <c r="BY37" s="321">
        <f t="shared" si="19"/>
        <v>0</v>
      </c>
      <c r="BZ37" s="321">
        <f t="shared" si="19"/>
        <v>0</v>
      </c>
      <c r="CA37" s="321">
        <f t="shared" si="19"/>
        <v>0</v>
      </c>
      <c r="CB37" s="321">
        <f t="shared" si="19"/>
        <v>0</v>
      </c>
      <c r="CC37" s="321">
        <f t="shared" si="19"/>
        <v>0</v>
      </c>
      <c r="CD37" s="321">
        <f t="shared" si="19"/>
        <v>0</v>
      </c>
      <c r="CE37" s="321">
        <f t="shared" si="19"/>
        <v>0</v>
      </c>
      <c r="CF37" s="321">
        <f t="shared" si="19"/>
        <v>0</v>
      </c>
      <c r="CG37" s="321">
        <f t="shared" si="19"/>
        <v>0</v>
      </c>
      <c r="CH37" s="321">
        <f t="shared" si="19"/>
        <v>0</v>
      </c>
      <c r="CI37" s="321">
        <f t="shared" si="19"/>
        <v>0</v>
      </c>
      <c r="CJ37" s="321">
        <f t="shared" si="19"/>
        <v>0</v>
      </c>
      <c r="CK37" s="321">
        <f t="shared" si="19"/>
        <v>0</v>
      </c>
      <c r="CL37" s="321">
        <f t="shared" si="19"/>
        <v>0</v>
      </c>
      <c r="CM37" s="321">
        <f t="shared" si="19"/>
        <v>0</v>
      </c>
      <c r="CN37" s="321">
        <f t="shared" si="19"/>
        <v>0</v>
      </c>
      <c r="CO37" s="321">
        <f t="shared" si="19"/>
        <v>0</v>
      </c>
      <c r="CP37" s="321">
        <f t="shared" si="19"/>
        <v>0</v>
      </c>
      <c r="CQ37" s="321">
        <f t="shared" si="19"/>
        <v>0</v>
      </c>
      <c r="CR37" s="321">
        <f t="shared" si="19"/>
        <v>0</v>
      </c>
      <c r="CS37" s="321">
        <f t="shared" si="19"/>
        <v>0</v>
      </c>
      <c r="CT37" s="321">
        <f t="shared" si="19"/>
        <v>0</v>
      </c>
      <c r="CU37" s="321">
        <f t="shared" si="19"/>
        <v>0</v>
      </c>
      <c r="CV37" s="321">
        <f t="shared" si="19"/>
        <v>0</v>
      </c>
      <c r="CW37" s="321">
        <f t="shared" si="19"/>
        <v>0</v>
      </c>
      <c r="CX37" s="321">
        <f t="shared" si="19"/>
        <v>0</v>
      </c>
      <c r="CY37" s="321">
        <f t="shared" si="19"/>
        <v>0</v>
      </c>
      <c r="CZ37" s="321">
        <f t="shared" si="19"/>
        <v>0</v>
      </c>
      <c r="DA37" s="321">
        <f t="shared" si="19"/>
        <v>0</v>
      </c>
      <c r="DB37" s="321">
        <f t="shared" si="19"/>
        <v>0</v>
      </c>
      <c r="DC37" s="321">
        <f t="shared" si="19"/>
        <v>0</v>
      </c>
      <c r="DD37" s="321">
        <f t="shared" si="19"/>
        <v>0</v>
      </c>
      <c r="DE37" s="321">
        <f t="shared" si="19"/>
        <v>0</v>
      </c>
      <c r="DF37" s="321">
        <f t="shared" si="19"/>
        <v>0</v>
      </c>
      <c r="DG37" s="321">
        <f t="shared" si="19"/>
        <v>0</v>
      </c>
      <c r="DH37" s="321">
        <f t="shared" si="19"/>
        <v>0</v>
      </c>
      <c r="DI37" s="321">
        <f t="shared" si="19"/>
        <v>0</v>
      </c>
      <c r="DJ37" s="321">
        <f t="shared" si="19"/>
        <v>0</v>
      </c>
      <c r="DK37" s="321">
        <f t="shared" si="19"/>
        <v>0</v>
      </c>
      <c r="DL37" s="321">
        <f t="shared" si="19"/>
        <v>0</v>
      </c>
      <c r="DM37" s="321">
        <f t="shared" si="19"/>
        <v>0</v>
      </c>
      <c r="DN37" s="321">
        <f t="shared" si="19"/>
        <v>0</v>
      </c>
      <c r="DO37" s="321">
        <f t="shared" si="19"/>
        <v>0</v>
      </c>
      <c r="DP37" s="321">
        <f t="shared" si="19"/>
        <v>0</v>
      </c>
      <c r="DQ37" s="321">
        <f t="shared" si="19"/>
        <v>0</v>
      </c>
      <c r="DR37" s="321">
        <f t="shared" si="19"/>
        <v>0</v>
      </c>
      <c r="DS37" s="321">
        <f t="shared" si="19"/>
        <v>0</v>
      </c>
      <c r="DT37" s="321">
        <f t="shared" si="19"/>
        <v>0</v>
      </c>
      <c r="DU37" s="321">
        <f t="shared" si="19"/>
        <v>0</v>
      </c>
      <c r="DV37" s="321">
        <f t="shared" ref="DV37:DX37" si="20">SUM(DV5:DV20)-SUM(DV31:DV34)</f>
        <v>0</v>
      </c>
      <c r="DW37" s="321">
        <f t="shared" si="20"/>
        <v>0</v>
      </c>
      <c r="DX37" s="321">
        <f t="shared" si="20"/>
        <v>0</v>
      </c>
    </row>
    <row r="40" spans="3:128">
      <c r="D40" s="322"/>
    </row>
    <row r="41" spans="3:128">
      <c r="D41" s="280"/>
      <c r="E41" s="280"/>
      <c r="F41" s="280"/>
      <c r="G41" s="280"/>
      <c r="H41" s="280"/>
      <c r="I41" s="280"/>
    </row>
    <row r="42" spans="3:128">
      <c r="D42" s="280"/>
      <c r="E42" s="280"/>
      <c r="F42" s="280"/>
      <c r="G42" s="280"/>
      <c r="H42" s="280"/>
      <c r="I42" s="280"/>
    </row>
    <row r="43" spans="3:128">
      <c r="D43" s="280"/>
      <c r="E43" s="280"/>
      <c r="F43" s="280"/>
      <c r="G43" s="280"/>
      <c r="H43" s="280"/>
      <c r="I43" s="280"/>
    </row>
    <row r="44" spans="3:128">
      <c r="D44" s="280"/>
      <c r="E44" s="280"/>
      <c r="F44" s="280"/>
      <c r="G44" s="280"/>
      <c r="H44" s="280"/>
      <c r="I44" s="280"/>
    </row>
    <row r="45" spans="3:128">
      <c r="D45" s="280"/>
      <c r="E45" s="280"/>
      <c r="F45" s="280"/>
      <c r="G45" s="280"/>
      <c r="H45" s="280"/>
      <c r="I45" s="280"/>
    </row>
    <row r="48" spans="3:128">
      <c r="C48" s="323"/>
    </row>
    <row r="49" spans="3:17">
      <c r="C49" s="323"/>
    </row>
    <row r="50" spans="3:17">
      <c r="C50" s="323"/>
    </row>
    <row r="51" spans="3:17" ht="14.5">
      <c r="C51" s="323"/>
      <c r="F51" s="324"/>
      <c r="G51" s="325"/>
      <c r="H51" s="325"/>
      <c r="I51" s="325"/>
      <c r="J51" s="325"/>
      <c r="K51" s="325"/>
      <c r="L51" s="325"/>
      <c r="M51" s="325"/>
      <c r="N51" s="324"/>
      <c r="O51" s="324"/>
      <c r="P51" s="324"/>
      <c r="Q51"/>
    </row>
    <row r="52" spans="3:17">
      <c r="C52" s="323"/>
      <c r="E52" s="324"/>
      <c r="F52" s="324"/>
      <c r="G52" s="325"/>
      <c r="H52" s="325"/>
      <c r="I52" s="325"/>
      <c r="J52" s="325"/>
      <c r="K52" s="325"/>
      <c r="L52" s="325"/>
      <c r="M52" s="325"/>
      <c r="N52" s="324"/>
      <c r="O52" s="324"/>
      <c r="P52" s="324"/>
      <c r="Q52" s="324"/>
    </row>
    <row r="53" spans="3:17">
      <c r="C53" s="326"/>
    </row>
    <row r="57" spans="3:17">
      <c r="E57" s="327"/>
      <c r="F57" s="327"/>
      <c r="G57" s="327"/>
      <c r="H57" s="327"/>
      <c r="I57" s="327"/>
      <c r="J57" s="327"/>
      <c r="K57" s="327"/>
      <c r="L57" s="327"/>
      <c r="M57" s="327"/>
      <c r="N57" s="327"/>
      <c r="O57" s="327"/>
    </row>
    <row r="58" spans="3:17">
      <c r="D58" s="115"/>
      <c r="E58" s="115"/>
      <c r="F58" s="115"/>
      <c r="G58" s="115"/>
      <c r="H58" s="115"/>
      <c r="I58" s="115"/>
      <c r="J58" s="328"/>
      <c r="K58" s="328"/>
      <c r="L58" s="327"/>
      <c r="M58" s="327"/>
      <c r="N58" s="327"/>
      <c r="O58" s="327"/>
    </row>
    <row r="59" spans="3:17">
      <c r="D59" s="115"/>
      <c r="E59" s="115"/>
      <c r="F59" s="115"/>
      <c r="G59" s="115"/>
      <c r="H59" s="115"/>
      <c r="I59" s="115"/>
      <c r="J59" s="328"/>
      <c r="K59" s="328"/>
      <c r="L59" s="327"/>
      <c r="M59" s="327"/>
      <c r="N59" s="327"/>
      <c r="O59" s="327"/>
    </row>
    <row r="60" spans="3:17">
      <c r="D60" s="115"/>
      <c r="E60" s="115"/>
      <c r="F60" s="115"/>
      <c r="G60" s="115"/>
      <c r="H60" s="115"/>
      <c r="I60" s="115"/>
      <c r="J60" s="328"/>
      <c r="K60" s="328"/>
      <c r="L60" s="327"/>
      <c r="M60" s="327"/>
      <c r="N60" s="327"/>
      <c r="O60" s="327"/>
    </row>
    <row r="61" spans="3:17">
      <c r="D61" s="115"/>
      <c r="E61" s="115"/>
      <c r="F61" s="115"/>
      <c r="G61" s="115"/>
      <c r="H61" s="115"/>
      <c r="I61" s="115"/>
      <c r="J61" s="328"/>
      <c r="K61" s="328"/>
      <c r="L61" s="327"/>
      <c r="M61" s="327"/>
      <c r="N61" s="327"/>
      <c r="O61" s="327"/>
    </row>
    <row r="62" spans="3:17">
      <c r="D62" s="115"/>
      <c r="E62" s="115"/>
      <c r="F62" s="115"/>
      <c r="G62" s="115"/>
      <c r="H62" s="115"/>
      <c r="I62" s="115"/>
      <c r="J62" s="328"/>
      <c r="K62" s="328"/>
      <c r="L62" s="327"/>
      <c r="M62" s="327"/>
      <c r="N62" s="327"/>
      <c r="O62" s="327"/>
    </row>
    <row r="63" spans="3:17">
      <c r="D63" s="329"/>
      <c r="E63" s="329"/>
      <c r="F63" s="329"/>
      <c r="G63" s="329"/>
      <c r="H63" s="329"/>
      <c r="I63" s="329"/>
      <c r="J63" s="328"/>
      <c r="K63" s="328"/>
      <c r="L63" s="327"/>
      <c r="M63" s="327"/>
      <c r="N63" s="327"/>
      <c r="O63" s="327"/>
    </row>
    <row r="64" spans="3:17">
      <c r="D64" s="329"/>
      <c r="E64" s="329"/>
      <c r="F64" s="329"/>
      <c r="G64" s="329"/>
      <c r="H64" s="329"/>
      <c r="I64" s="329"/>
      <c r="J64" s="328"/>
      <c r="K64" s="328"/>
      <c r="L64" s="327"/>
      <c r="M64" s="327"/>
      <c r="N64" s="327"/>
      <c r="O64" s="327"/>
    </row>
    <row r="65" spans="4:15">
      <c r="D65" s="327"/>
      <c r="E65" s="327"/>
      <c r="F65" s="327"/>
      <c r="G65" s="327"/>
      <c r="H65" s="327"/>
      <c r="I65" s="327"/>
      <c r="J65" s="327"/>
      <c r="K65" s="327"/>
      <c r="L65" s="327"/>
      <c r="M65" s="327"/>
      <c r="N65" s="327"/>
      <c r="O65" s="327"/>
    </row>
    <row r="66" spans="4:15">
      <c r="D66" s="327"/>
      <c r="E66" s="327"/>
      <c r="F66" s="327"/>
      <c r="G66" s="327"/>
      <c r="H66" s="327"/>
      <c r="I66" s="327"/>
      <c r="J66" s="327"/>
      <c r="K66" s="327"/>
      <c r="L66" s="327"/>
      <c r="M66" s="327"/>
      <c r="N66" s="327"/>
      <c r="O66" s="327"/>
    </row>
    <row r="67" spans="4:15">
      <c r="D67" s="327"/>
      <c r="E67" s="327"/>
      <c r="F67" s="327"/>
      <c r="G67" s="327"/>
      <c r="H67" s="327"/>
      <c r="I67" s="327"/>
      <c r="J67" s="327"/>
      <c r="K67" s="327"/>
      <c r="L67" s="327"/>
      <c r="M67" s="327"/>
      <c r="N67" s="327"/>
      <c r="O67" s="327"/>
    </row>
    <row r="68" spans="4:15">
      <c r="D68" s="327"/>
      <c r="E68" s="327"/>
      <c r="F68" s="327"/>
      <c r="G68" s="327"/>
      <c r="H68" s="327"/>
      <c r="I68" s="327"/>
      <c r="J68" s="327"/>
      <c r="K68" s="327"/>
      <c r="L68" s="327"/>
      <c r="M68" s="327"/>
      <c r="N68" s="327"/>
      <c r="O68" s="327"/>
    </row>
    <row r="69" spans="4:15">
      <c r="D69" s="327"/>
      <c r="E69" s="327"/>
      <c r="F69" s="327"/>
      <c r="G69" s="327"/>
      <c r="H69" s="327"/>
      <c r="I69" s="327"/>
      <c r="J69" s="327"/>
      <c r="K69" s="327"/>
      <c r="L69" s="327"/>
      <c r="M69" s="327"/>
      <c r="N69" s="327"/>
      <c r="O69" s="327"/>
    </row>
    <row r="70" spans="4:15">
      <c r="D70" s="327"/>
      <c r="E70" s="327"/>
      <c r="F70" s="327"/>
      <c r="G70" s="327"/>
      <c r="H70" s="327"/>
      <c r="I70" s="327"/>
      <c r="J70" s="327"/>
      <c r="K70" s="327"/>
      <c r="L70" s="327"/>
      <c r="M70" s="327"/>
      <c r="N70" s="327"/>
      <c r="O70" s="327"/>
    </row>
    <row r="71" spans="4:15">
      <c r="D71" s="327"/>
      <c r="E71" s="327"/>
      <c r="F71" s="327"/>
      <c r="G71" s="327"/>
      <c r="H71" s="327"/>
      <c r="I71" s="327"/>
      <c r="J71" s="327"/>
      <c r="K71" s="327"/>
      <c r="L71" s="327"/>
      <c r="M71" s="327"/>
      <c r="N71" s="327"/>
      <c r="O71" s="327"/>
    </row>
    <row r="72" spans="4:15">
      <c r="D72" s="327"/>
      <c r="E72" s="327"/>
      <c r="F72" s="327"/>
      <c r="G72" s="327"/>
      <c r="H72" s="327"/>
      <c r="I72" s="327"/>
      <c r="J72" s="327"/>
      <c r="K72" s="327"/>
      <c r="L72" s="327"/>
      <c r="M72" s="327"/>
      <c r="N72" s="327"/>
      <c r="O72" s="327"/>
    </row>
    <row r="73" spans="4:15">
      <c r="D73" s="327"/>
      <c r="E73" s="327"/>
      <c r="F73" s="327"/>
      <c r="G73" s="327"/>
      <c r="H73" s="327"/>
      <c r="I73" s="327"/>
      <c r="J73" s="327"/>
      <c r="K73" s="327"/>
      <c r="L73" s="327"/>
      <c r="M73" s="327"/>
      <c r="N73" s="327"/>
      <c r="O73" s="327"/>
    </row>
    <row r="74" spans="4:15"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</row>
    <row r="75" spans="4:15">
      <c r="D75" s="327"/>
      <c r="E75" s="327"/>
      <c r="F75" s="327"/>
      <c r="G75" s="327"/>
      <c r="H75" s="327"/>
      <c r="I75" s="327"/>
      <c r="J75" s="327"/>
      <c r="K75" s="327"/>
      <c r="L75" s="327"/>
      <c r="M75" s="327"/>
      <c r="N75" s="327"/>
      <c r="O75" s="327"/>
    </row>
    <row r="76" spans="4:15">
      <c r="D76" s="327"/>
      <c r="E76" s="327"/>
      <c r="F76" s="327"/>
      <c r="G76" s="327"/>
      <c r="H76" s="327"/>
      <c r="I76" s="327"/>
      <c r="J76" s="327"/>
      <c r="K76" s="327"/>
      <c r="L76" s="327"/>
      <c r="M76" s="327"/>
      <c r="N76" s="327"/>
      <c r="O76" s="327"/>
    </row>
    <row r="77" spans="4:15">
      <c r="D77" s="327"/>
      <c r="E77" s="327"/>
      <c r="F77" s="327"/>
      <c r="G77" s="327"/>
      <c r="H77" s="327"/>
      <c r="I77" s="327"/>
      <c r="J77" s="327"/>
      <c r="K77" s="327"/>
      <c r="L77" s="327"/>
      <c r="M77" s="327"/>
      <c r="N77" s="327"/>
      <c r="O77" s="327"/>
    </row>
    <row r="78" spans="4:15">
      <c r="D78" s="327"/>
      <c r="E78" s="327"/>
      <c r="F78" s="327"/>
      <c r="G78" s="327"/>
      <c r="H78" s="327"/>
      <c r="I78" s="327"/>
      <c r="J78" s="327"/>
      <c r="K78" s="327"/>
      <c r="L78" s="327"/>
      <c r="M78" s="327"/>
      <c r="N78" s="327"/>
      <c r="O78" s="327"/>
    </row>
    <row r="79" spans="4:15">
      <c r="D79" s="327"/>
      <c r="E79" s="327"/>
      <c r="F79" s="327"/>
      <c r="G79" s="327"/>
      <c r="H79" s="327"/>
      <c r="I79" s="327"/>
      <c r="J79" s="327"/>
      <c r="K79" s="327"/>
      <c r="L79" s="327"/>
      <c r="M79" s="327"/>
      <c r="N79" s="327"/>
      <c r="O79" s="327"/>
    </row>
    <row r="80" spans="4:15">
      <c r="D80" s="327"/>
      <c r="E80" s="327"/>
      <c r="F80" s="327"/>
      <c r="G80" s="327"/>
      <c r="H80" s="327"/>
      <c r="I80" s="327"/>
      <c r="J80" s="327"/>
      <c r="K80" s="327"/>
      <c r="L80" s="327"/>
      <c r="M80" s="327"/>
      <c r="N80" s="327"/>
      <c r="O80" s="327"/>
    </row>
    <row r="81" spans="4:15">
      <c r="D81" s="327"/>
      <c r="E81" s="327"/>
      <c r="F81" s="327"/>
      <c r="G81" s="327"/>
      <c r="H81" s="327"/>
      <c r="I81" s="327"/>
      <c r="J81" s="327"/>
      <c r="K81" s="327"/>
      <c r="L81" s="327"/>
      <c r="M81" s="327"/>
      <c r="N81" s="327"/>
      <c r="O81" s="327"/>
    </row>
    <row r="82" spans="4:15">
      <c r="D82" s="327"/>
      <c r="E82" s="327"/>
      <c r="F82" s="327"/>
      <c r="G82" s="327"/>
      <c r="H82" s="327"/>
      <c r="I82" s="327"/>
      <c r="J82" s="327"/>
      <c r="K82" s="327"/>
      <c r="L82" s="327"/>
      <c r="M82" s="327"/>
      <c r="N82" s="327"/>
      <c r="O82" s="327"/>
    </row>
  </sheetData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AP55"/>
  <sheetViews>
    <sheetView workbookViewId="0"/>
  </sheetViews>
  <sheetFormatPr defaultColWidth="9.1796875" defaultRowHeight="12.5"/>
  <cols>
    <col min="1" max="1" width="27.54296875" style="33" customWidth="1"/>
    <col min="2" max="2" width="17.54296875" style="33" customWidth="1"/>
    <col min="3" max="3" width="14.1796875" style="33" customWidth="1"/>
    <col min="4" max="4" width="13.453125" style="33" customWidth="1"/>
    <col min="5" max="5" width="40.81640625" style="33" customWidth="1"/>
    <col min="6" max="17" width="11.54296875" style="33" bestFit="1" customWidth="1"/>
    <col min="18" max="29" width="11.54296875" style="33" customWidth="1"/>
    <col min="30" max="41" width="11.54296875" style="33" bestFit="1" customWidth="1"/>
    <col min="42" max="16384" width="9.1796875" style="33"/>
  </cols>
  <sheetData>
    <row r="1" spans="1:42" ht="14.5">
      <c r="A1" t="s">
        <v>283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ht="14.5">
      <c r="A2" t="s">
        <v>520</v>
      </c>
      <c r="B2"/>
      <c r="C2"/>
      <c r="D2"/>
      <c r="E2"/>
      <c r="F2">
        <v>2026</v>
      </c>
      <c r="G2">
        <v>2026</v>
      </c>
      <c r="H2">
        <v>2026</v>
      </c>
      <c r="I2">
        <v>2026</v>
      </c>
      <c r="J2">
        <v>2026</v>
      </c>
      <c r="K2">
        <v>2026</v>
      </c>
      <c r="L2">
        <v>2026</v>
      </c>
      <c r="M2">
        <v>2026</v>
      </c>
      <c r="N2">
        <v>2026</v>
      </c>
      <c r="O2">
        <v>2026</v>
      </c>
      <c r="P2">
        <v>2026</v>
      </c>
      <c r="Q2">
        <v>2026</v>
      </c>
      <c r="R2"/>
    </row>
    <row r="3" spans="1:42" ht="14.5">
      <c r="A3" s="104"/>
      <c r="B3" s="104"/>
      <c r="C3" s="105" t="s">
        <v>285</v>
      </c>
      <c r="D3" s="105"/>
      <c r="E3" s="104"/>
      <c r="F3">
        <v>1</v>
      </c>
      <c r="G3">
        <v>2</v>
      </c>
      <c r="H3">
        <v>3</v>
      </c>
      <c r="I3">
        <v>4</v>
      </c>
      <c r="J3">
        <v>5</v>
      </c>
      <c r="K3">
        <v>6</v>
      </c>
      <c r="L3">
        <v>7</v>
      </c>
      <c r="M3">
        <v>8</v>
      </c>
      <c r="N3">
        <v>9</v>
      </c>
      <c r="O3">
        <v>10</v>
      </c>
      <c r="P3">
        <v>11</v>
      </c>
      <c r="Q3">
        <v>12</v>
      </c>
      <c r="R3"/>
    </row>
    <row r="4" spans="1:42" ht="14.5">
      <c r="A4" s="106" t="s">
        <v>163</v>
      </c>
      <c r="B4" s="106" t="s">
        <v>164</v>
      </c>
      <c r="C4" s="106"/>
      <c r="D4" s="106"/>
      <c r="E4" s="106" t="s">
        <v>165</v>
      </c>
      <c r="F4">
        <v>202601</v>
      </c>
      <c r="G4">
        <v>202602</v>
      </c>
      <c r="H4">
        <v>202603</v>
      </c>
      <c r="I4">
        <v>202604</v>
      </c>
      <c r="J4">
        <v>202605</v>
      </c>
      <c r="K4">
        <v>202606</v>
      </c>
      <c r="L4">
        <v>202607</v>
      </c>
      <c r="M4">
        <v>202608</v>
      </c>
      <c r="N4">
        <v>202609</v>
      </c>
      <c r="O4">
        <v>202610</v>
      </c>
      <c r="P4">
        <v>202611</v>
      </c>
      <c r="Q4">
        <v>202612</v>
      </c>
      <c r="R4"/>
    </row>
    <row r="5" spans="1:42" ht="14.5">
      <c r="A5" t="s">
        <v>12</v>
      </c>
      <c r="B5" t="s">
        <v>32</v>
      </c>
      <c r="C5" s="103"/>
      <c r="D5" s="103" t="s">
        <v>32</v>
      </c>
      <c r="E5" t="s">
        <v>16</v>
      </c>
      <c r="F5" s="96">
        <f>'2025BP_Calendar_Customers'!AB5</f>
        <v>307684</v>
      </c>
      <c r="G5" s="96">
        <f>'2025BP_Calendar_Customers'!AC5</f>
        <v>307771</v>
      </c>
      <c r="H5" s="96">
        <f>'2025BP_Calendar_Customers'!AD5</f>
        <v>308218</v>
      </c>
      <c r="I5" s="96">
        <f>'2025BP_Calendar_Customers'!AE5</f>
        <v>307755</v>
      </c>
      <c r="J5" s="96">
        <f>'2025BP_Calendar_Customers'!AF5</f>
        <v>307368</v>
      </c>
      <c r="K5" s="96">
        <f>'2025BP_Calendar_Customers'!AG5</f>
        <v>307189</v>
      </c>
      <c r="L5" s="96">
        <f>'2025BP_Calendar_Customers'!AH5</f>
        <v>306775</v>
      </c>
      <c r="M5" s="96">
        <f>'2025BP_Calendar_Customers'!AI5</f>
        <v>306669</v>
      </c>
      <c r="N5" s="96">
        <f>'2025BP_Calendar_Customers'!AJ5</f>
        <v>306106</v>
      </c>
      <c r="O5" s="96">
        <f>'2025BP_Calendar_Customers'!AK5</f>
        <v>306485</v>
      </c>
      <c r="P5" s="96">
        <f>'2025BP_Calendar_Customers'!AL5</f>
        <v>306918</v>
      </c>
      <c r="Q5" s="96">
        <f>'2025BP_Calendar_Customers'!AM5</f>
        <v>308049</v>
      </c>
      <c r="R5"/>
    </row>
    <row r="6" spans="1:42" ht="14.5">
      <c r="A6" t="s">
        <v>12</v>
      </c>
      <c r="B6" t="s">
        <v>167</v>
      </c>
      <c r="C6" s="103" t="s">
        <v>121</v>
      </c>
      <c r="D6" s="103" t="s">
        <v>30</v>
      </c>
      <c r="E6" t="s">
        <v>11</v>
      </c>
      <c r="F6" s="97">
        <v>0</v>
      </c>
      <c r="G6" s="97">
        <v>0</v>
      </c>
      <c r="H6" s="97">
        <v>0</v>
      </c>
      <c r="I6" s="97">
        <v>0</v>
      </c>
      <c r="J6" s="97">
        <v>0</v>
      </c>
      <c r="K6" s="97">
        <v>0</v>
      </c>
      <c r="L6" s="97">
        <v>0</v>
      </c>
      <c r="M6" s="97">
        <v>0</v>
      </c>
      <c r="N6" s="97">
        <v>0</v>
      </c>
      <c r="O6" s="97">
        <v>0</v>
      </c>
      <c r="P6" s="97">
        <v>0</v>
      </c>
      <c r="Q6" s="97">
        <v>0</v>
      </c>
      <c r="R6"/>
    </row>
    <row r="7" spans="1:42" ht="14.5">
      <c r="A7" t="s">
        <v>3</v>
      </c>
      <c r="B7" t="s">
        <v>166</v>
      </c>
      <c r="C7" s="103"/>
      <c r="D7" s="103" t="s">
        <v>78</v>
      </c>
      <c r="E7" t="s">
        <v>5</v>
      </c>
      <c r="F7" s="96">
        <f>'2025BP_Calendar_Customers'!AB6</f>
        <v>1</v>
      </c>
      <c r="G7" s="96">
        <f>'2025BP_Calendar_Customers'!AC6</f>
        <v>1</v>
      </c>
      <c r="H7" s="96">
        <f>'2025BP_Calendar_Customers'!AD6</f>
        <v>1</v>
      </c>
      <c r="I7" s="96">
        <f>'2025BP_Calendar_Customers'!AE6</f>
        <v>1</v>
      </c>
      <c r="J7" s="96">
        <f>'2025BP_Calendar_Customers'!AF6</f>
        <v>1</v>
      </c>
      <c r="K7" s="96">
        <f>'2025BP_Calendar_Customers'!AG6</f>
        <v>1</v>
      </c>
      <c r="L7" s="96">
        <f>'2025BP_Calendar_Customers'!AH6</f>
        <v>1</v>
      </c>
      <c r="M7" s="96">
        <f>'2025BP_Calendar_Customers'!AI6</f>
        <v>1</v>
      </c>
      <c r="N7" s="96">
        <f>'2025BP_Calendar_Customers'!AJ6</f>
        <v>1</v>
      </c>
      <c r="O7" s="96">
        <f>'2025BP_Calendar_Customers'!AK6</f>
        <v>1</v>
      </c>
      <c r="P7" s="96">
        <f>'2025BP_Calendar_Customers'!AL6</f>
        <v>1</v>
      </c>
      <c r="Q7" s="96">
        <f>'2025BP_Calendar_Customers'!AM6</f>
        <v>1</v>
      </c>
      <c r="R7"/>
    </row>
    <row r="8" spans="1:42" ht="14.5">
      <c r="A8" t="s">
        <v>3</v>
      </c>
      <c r="B8" t="s">
        <v>170</v>
      </c>
      <c r="C8" s="103" t="s">
        <v>121</v>
      </c>
      <c r="D8" s="103" t="s">
        <v>31</v>
      </c>
      <c r="E8" t="s">
        <v>14</v>
      </c>
      <c r="F8" s="97">
        <f>'2025BP_Calendar_Customers'!AB7</f>
        <v>10</v>
      </c>
      <c r="G8" s="97">
        <f>'2025BP_Calendar_Customers'!AC7</f>
        <v>10</v>
      </c>
      <c r="H8" s="97">
        <f>'2025BP_Calendar_Customers'!AD7</f>
        <v>10</v>
      </c>
      <c r="I8" s="97">
        <f>'2025BP_Calendar_Customers'!AE7</f>
        <v>10</v>
      </c>
      <c r="J8" s="97">
        <f>'2025BP_Calendar_Customers'!AF7</f>
        <v>10</v>
      </c>
      <c r="K8" s="97">
        <f>'2025BP_Calendar_Customers'!AG7</f>
        <v>10</v>
      </c>
      <c r="L8" s="97">
        <f>'2025BP_Calendar_Customers'!AH7</f>
        <v>10</v>
      </c>
      <c r="M8" s="97">
        <f>'2025BP_Calendar_Customers'!AI7</f>
        <v>10</v>
      </c>
      <c r="N8" s="97">
        <f>'2025BP_Calendar_Customers'!AJ7</f>
        <v>10</v>
      </c>
      <c r="O8" s="97">
        <f>'2025BP_Calendar_Customers'!AK7</f>
        <v>10</v>
      </c>
      <c r="P8" s="97">
        <f>'2025BP_Calendar_Customers'!AL7</f>
        <v>10</v>
      </c>
      <c r="Q8" s="97">
        <f>'2025BP_Calendar_Customers'!AM7</f>
        <v>10</v>
      </c>
      <c r="R8"/>
    </row>
    <row r="9" spans="1:42" ht="14.5">
      <c r="A9" s="330" t="s">
        <v>3</v>
      </c>
      <c r="B9" s="330" t="s">
        <v>171</v>
      </c>
      <c r="C9" s="331" t="s">
        <v>122</v>
      </c>
      <c r="D9" s="331" t="s">
        <v>31</v>
      </c>
      <c r="E9" s="330" t="s">
        <v>14</v>
      </c>
      <c r="F9" s="97">
        <f>'2025BP_Calendar_Customers'!AB8</f>
        <v>5</v>
      </c>
      <c r="G9" s="97">
        <f>'2025BP_Calendar_Customers'!AC8</f>
        <v>5</v>
      </c>
      <c r="H9" s="97">
        <f>'2025BP_Calendar_Customers'!AD8</f>
        <v>5</v>
      </c>
      <c r="I9" s="97">
        <f>'2025BP_Calendar_Customers'!AE8</f>
        <v>5</v>
      </c>
      <c r="J9" s="97">
        <f>'2025BP_Calendar_Customers'!AF8</f>
        <v>5</v>
      </c>
      <c r="K9" s="97">
        <f>'2025BP_Calendar_Customers'!AG8</f>
        <v>5</v>
      </c>
      <c r="L9" s="97">
        <f>'2025BP_Calendar_Customers'!AH8</f>
        <v>5</v>
      </c>
      <c r="M9" s="97">
        <f>'2025BP_Calendar_Customers'!AI8</f>
        <v>5</v>
      </c>
      <c r="N9" s="97">
        <f>'2025BP_Calendar_Customers'!AJ8</f>
        <v>5</v>
      </c>
      <c r="O9" s="97">
        <f>'2025BP_Calendar_Customers'!AK8</f>
        <v>5</v>
      </c>
      <c r="P9" s="97">
        <f>'2025BP_Calendar_Customers'!AL8</f>
        <v>5</v>
      </c>
      <c r="Q9" s="97">
        <f>'2025BP_Calendar_Customers'!AM8</f>
        <v>5</v>
      </c>
      <c r="R9"/>
    </row>
    <row r="10" spans="1:42" ht="14.5">
      <c r="A10" t="s">
        <v>3</v>
      </c>
      <c r="B10" t="s">
        <v>32</v>
      </c>
      <c r="C10" s="103"/>
      <c r="D10" s="103" t="s">
        <v>32</v>
      </c>
      <c r="E10" t="s">
        <v>16</v>
      </c>
      <c r="F10" s="97">
        <v>0</v>
      </c>
      <c r="G10" s="97">
        <v>0</v>
      </c>
      <c r="H10" s="97">
        <v>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  <c r="N10" s="97">
        <v>0</v>
      </c>
      <c r="O10" s="97">
        <v>0</v>
      </c>
      <c r="P10" s="97">
        <v>0</v>
      </c>
      <c r="Q10" s="97">
        <v>0</v>
      </c>
      <c r="R10"/>
    </row>
    <row r="11" spans="1:42" ht="14.5">
      <c r="A11" t="s">
        <v>3</v>
      </c>
      <c r="B11" t="s">
        <v>140</v>
      </c>
      <c r="C11" s="103"/>
      <c r="D11" s="103" t="s">
        <v>140</v>
      </c>
      <c r="E11" t="s">
        <v>284</v>
      </c>
      <c r="F11" s="96">
        <f>'2025BP_Calendar_Customers'!AB9</f>
        <v>6</v>
      </c>
      <c r="G11" s="96">
        <f>'2025BP_Calendar_Customers'!AC9</f>
        <v>6</v>
      </c>
      <c r="H11" s="96">
        <f>'2025BP_Calendar_Customers'!AD9</f>
        <v>6</v>
      </c>
      <c r="I11" s="96">
        <f>'2025BP_Calendar_Customers'!AE9</f>
        <v>6</v>
      </c>
      <c r="J11" s="96">
        <f>'2025BP_Calendar_Customers'!AF9</f>
        <v>6</v>
      </c>
      <c r="K11" s="96">
        <f>'2025BP_Calendar_Customers'!AG9</f>
        <v>6</v>
      </c>
      <c r="L11" s="96">
        <f>'2025BP_Calendar_Customers'!AH9</f>
        <v>6</v>
      </c>
      <c r="M11" s="96">
        <f>'2025BP_Calendar_Customers'!AI9</f>
        <v>6</v>
      </c>
      <c r="N11" s="96">
        <f>'2025BP_Calendar_Customers'!AJ9</f>
        <v>6</v>
      </c>
      <c r="O11" s="96">
        <f>'2025BP_Calendar_Customers'!AK9</f>
        <v>6</v>
      </c>
      <c r="P11" s="96">
        <f>'2025BP_Calendar_Customers'!AL9</f>
        <v>6</v>
      </c>
      <c r="Q11" s="96">
        <f>'2025BP_Calendar_Customers'!AM9</f>
        <v>6</v>
      </c>
      <c r="R11"/>
    </row>
    <row r="12" spans="1:42" ht="14.5">
      <c r="A12" t="s">
        <v>3</v>
      </c>
      <c r="B12" t="s">
        <v>167</v>
      </c>
      <c r="C12" s="103" t="s">
        <v>121</v>
      </c>
      <c r="D12" s="103" t="s">
        <v>30</v>
      </c>
      <c r="E12" t="s">
        <v>11</v>
      </c>
      <c r="F12" s="96">
        <f>'2025BP_Calendar_Customers'!AB10</f>
        <v>24369</v>
      </c>
      <c r="G12" s="96">
        <f>'2025BP_Calendar_Customers'!AC10</f>
        <v>24376</v>
      </c>
      <c r="H12" s="96">
        <f>'2025BP_Calendar_Customers'!AD10</f>
        <v>24392</v>
      </c>
      <c r="I12" s="96">
        <f>'2025BP_Calendar_Customers'!AE10</f>
        <v>24312</v>
      </c>
      <c r="J12" s="96">
        <f>'2025BP_Calendar_Customers'!AF10</f>
        <v>24109</v>
      </c>
      <c r="K12" s="96">
        <f>'2025BP_Calendar_Customers'!AG10</f>
        <v>23820</v>
      </c>
      <c r="L12" s="96">
        <f>'2025BP_Calendar_Customers'!AH10</f>
        <v>23634</v>
      </c>
      <c r="M12" s="96">
        <f>'2025BP_Calendar_Customers'!AI10</f>
        <v>23540</v>
      </c>
      <c r="N12" s="96">
        <f>'2025BP_Calendar_Customers'!AJ10</f>
        <v>23486</v>
      </c>
      <c r="O12" s="96">
        <f>'2025BP_Calendar_Customers'!AK10</f>
        <v>23683</v>
      </c>
      <c r="P12" s="96">
        <f>'2025BP_Calendar_Customers'!AL10</f>
        <v>24057</v>
      </c>
      <c r="Q12" s="96">
        <f>'2025BP_Calendar_Customers'!AM10</f>
        <v>24289</v>
      </c>
      <c r="R12"/>
    </row>
    <row r="13" spans="1:42" ht="14.5">
      <c r="A13" t="s">
        <v>3</v>
      </c>
      <c r="B13" t="s">
        <v>168</v>
      </c>
      <c r="C13" s="103" t="s">
        <v>122</v>
      </c>
      <c r="D13" s="103" t="s">
        <v>30</v>
      </c>
      <c r="E13" t="s">
        <v>11</v>
      </c>
      <c r="F13" s="96">
        <f>'2025BP_Calendar_Customers'!AB11</f>
        <v>977</v>
      </c>
      <c r="G13" s="96">
        <f>'2025BP_Calendar_Customers'!AC11</f>
        <v>978</v>
      </c>
      <c r="H13" s="96">
        <f>'2025BP_Calendar_Customers'!AD11</f>
        <v>978</v>
      </c>
      <c r="I13" s="96">
        <f>'2025BP_Calendar_Customers'!AE11</f>
        <v>975</v>
      </c>
      <c r="J13" s="96">
        <f>'2025BP_Calendar_Customers'!AF11</f>
        <v>967</v>
      </c>
      <c r="K13" s="96">
        <f>'2025BP_Calendar_Customers'!AG11</f>
        <v>955</v>
      </c>
      <c r="L13" s="96">
        <f>'2025BP_Calendar_Customers'!AH11</f>
        <v>947</v>
      </c>
      <c r="M13" s="96">
        <f>'2025BP_Calendar_Customers'!AI11</f>
        <v>943</v>
      </c>
      <c r="N13" s="96">
        <f>'2025BP_Calendar_Customers'!AJ11</f>
        <v>941</v>
      </c>
      <c r="O13" s="96">
        <f>'2025BP_Calendar_Customers'!AK11</f>
        <v>949</v>
      </c>
      <c r="P13" s="96">
        <f>'2025BP_Calendar_Customers'!AL11</f>
        <v>965</v>
      </c>
      <c r="Q13" s="96">
        <f>'2025BP_Calendar_Customers'!AM11</f>
        <v>974</v>
      </c>
      <c r="R13"/>
    </row>
    <row r="14" spans="1:42" ht="14.5">
      <c r="A14" t="s">
        <v>7</v>
      </c>
      <c r="B14" t="s">
        <v>169</v>
      </c>
      <c r="C14" s="103"/>
      <c r="D14" s="103" t="s">
        <v>78</v>
      </c>
      <c r="E14" t="s">
        <v>9</v>
      </c>
      <c r="F14" s="96">
        <f>'2025BP_Calendar_Customers'!AB12</f>
        <v>1</v>
      </c>
      <c r="G14" s="96">
        <f>'2025BP_Calendar_Customers'!AC12</f>
        <v>1</v>
      </c>
      <c r="H14" s="96">
        <f>'2025BP_Calendar_Customers'!AD12</f>
        <v>1</v>
      </c>
      <c r="I14" s="96">
        <f>'2025BP_Calendar_Customers'!AE12</f>
        <v>1</v>
      </c>
      <c r="J14" s="96">
        <f>'2025BP_Calendar_Customers'!AF12</f>
        <v>1</v>
      </c>
      <c r="K14" s="96">
        <f>'2025BP_Calendar_Customers'!AG12</f>
        <v>1</v>
      </c>
      <c r="L14" s="96">
        <f>'2025BP_Calendar_Customers'!AH12</f>
        <v>1</v>
      </c>
      <c r="M14" s="96">
        <f>'2025BP_Calendar_Customers'!AI12</f>
        <v>1</v>
      </c>
      <c r="N14" s="96">
        <f>'2025BP_Calendar_Customers'!AJ12</f>
        <v>1</v>
      </c>
      <c r="O14" s="96">
        <f>'2025BP_Calendar_Customers'!AK12</f>
        <v>1</v>
      </c>
      <c r="P14" s="96">
        <f>'2025BP_Calendar_Customers'!AL12</f>
        <v>1</v>
      </c>
      <c r="Q14" s="96">
        <f>'2025BP_Calendar_Customers'!AM12</f>
        <v>1</v>
      </c>
      <c r="R14"/>
    </row>
    <row r="15" spans="1:42" ht="14.5">
      <c r="A15" t="s">
        <v>7</v>
      </c>
      <c r="B15" t="s">
        <v>170</v>
      </c>
      <c r="C15" s="103" t="s">
        <v>121</v>
      </c>
      <c r="D15" s="103" t="s">
        <v>31</v>
      </c>
      <c r="E15" t="s">
        <v>14</v>
      </c>
      <c r="F15" s="96">
        <f>'2025BP_Calendar_Customers'!AB13</f>
        <v>96</v>
      </c>
      <c r="G15" s="96">
        <f>'2025BP_Calendar_Customers'!AC13</f>
        <v>96</v>
      </c>
      <c r="H15" s="96">
        <f>'2025BP_Calendar_Customers'!AD13</f>
        <v>96</v>
      </c>
      <c r="I15" s="96">
        <f>'2025BP_Calendar_Customers'!AE13</f>
        <v>96</v>
      </c>
      <c r="J15" s="96">
        <f>'2025BP_Calendar_Customers'!AF13</f>
        <v>96</v>
      </c>
      <c r="K15" s="96">
        <f>'2025BP_Calendar_Customers'!AG13</f>
        <v>96</v>
      </c>
      <c r="L15" s="96">
        <f>'2025BP_Calendar_Customers'!AH13</f>
        <v>96</v>
      </c>
      <c r="M15" s="96">
        <f>'2025BP_Calendar_Customers'!AI13</f>
        <v>96</v>
      </c>
      <c r="N15" s="96">
        <f>'2025BP_Calendar_Customers'!AJ13</f>
        <v>96</v>
      </c>
      <c r="O15" s="96">
        <f>'2025BP_Calendar_Customers'!AK13</f>
        <v>96</v>
      </c>
      <c r="P15" s="96">
        <f>'2025BP_Calendar_Customers'!AL13</f>
        <v>96</v>
      </c>
      <c r="Q15" s="96">
        <f>'2025BP_Calendar_Customers'!AM13</f>
        <v>96</v>
      </c>
      <c r="R15"/>
    </row>
    <row r="16" spans="1:42" ht="14.5">
      <c r="A16" t="s">
        <v>7</v>
      </c>
      <c r="B16" t="s">
        <v>171</v>
      </c>
      <c r="C16" s="103" t="s">
        <v>122</v>
      </c>
      <c r="D16" s="103" t="s">
        <v>31</v>
      </c>
      <c r="E16" t="s">
        <v>14</v>
      </c>
      <c r="F16" s="96">
        <f>'2025BP_Calendar_Customers'!AB14</f>
        <v>101</v>
      </c>
      <c r="G16" s="96">
        <f>'2025BP_Calendar_Customers'!AC14</f>
        <v>101</v>
      </c>
      <c r="H16" s="96">
        <f>'2025BP_Calendar_Customers'!AD14</f>
        <v>101</v>
      </c>
      <c r="I16" s="96">
        <f>'2025BP_Calendar_Customers'!AE14</f>
        <v>101</v>
      </c>
      <c r="J16" s="96">
        <f>'2025BP_Calendar_Customers'!AF14</f>
        <v>101</v>
      </c>
      <c r="K16" s="96">
        <f>'2025BP_Calendar_Customers'!AG14</f>
        <v>101</v>
      </c>
      <c r="L16" s="96">
        <f>'2025BP_Calendar_Customers'!AH14</f>
        <v>102</v>
      </c>
      <c r="M16" s="96">
        <f>'2025BP_Calendar_Customers'!AI14</f>
        <v>102</v>
      </c>
      <c r="N16" s="96">
        <f>'2025BP_Calendar_Customers'!AJ14</f>
        <v>102</v>
      </c>
      <c r="O16" s="96">
        <f>'2025BP_Calendar_Customers'!AK14</f>
        <v>102</v>
      </c>
      <c r="P16" s="96">
        <f>'2025BP_Calendar_Customers'!AL14</f>
        <v>102</v>
      </c>
      <c r="Q16" s="96">
        <f>'2025BP_Calendar_Customers'!AM14</f>
        <v>102</v>
      </c>
      <c r="R16"/>
    </row>
    <row r="17" spans="1:42" ht="14.5">
      <c r="A17" t="s">
        <v>6</v>
      </c>
      <c r="B17" t="s">
        <v>166</v>
      </c>
      <c r="C17" s="103"/>
      <c r="D17" s="103" t="s">
        <v>78</v>
      </c>
      <c r="E17" t="s">
        <v>5</v>
      </c>
      <c r="F17" s="97">
        <f>'2025BP_Calendar_Customers'!AB15</f>
        <v>0</v>
      </c>
      <c r="G17" s="97">
        <f>'2025BP_Calendar_Customers'!AC15</f>
        <v>0</v>
      </c>
      <c r="H17" s="97">
        <f>'2025BP_Calendar_Customers'!AD15</f>
        <v>0</v>
      </c>
      <c r="I17" s="97">
        <f>'2025BP_Calendar_Customers'!AE15</f>
        <v>0</v>
      </c>
      <c r="J17" s="97">
        <f>'2025BP_Calendar_Customers'!AF15</f>
        <v>0</v>
      </c>
      <c r="K17" s="97">
        <f>'2025BP_Calendar_Customers'!AG15</f>
        <v>0</v>
      </c>
      <c r="L17" s="97">
        <f>'2025BP_Calendar_Customers'!AH15</f>
        <v>0</v>
      </c>
      <c r="M17" s="97">
        <f>'2025BP_Calendar_Customers'!AI15</f>
        <v>0</v>
      </c>
      <c r="N17" s="97">
        <f>'2025BP_Calendar_Customers'!AJ15</f>
        <v>0</v>
      </c>
      <c r="O17" s="97">
        <f>'2025BP_Calendar_Customers'!AK15</f>
        <v>0</v>
      </c>
      <c r="P17" s="97">
        <f>'2025BP_Calendar_Customers'!AL15</f>
        <v>0</v>
      </c>
      <c r="Q17" s="97">
        <f>'2025BP_Calendar_Customers'!AM15</f>
        <v>0</v>
      </c>
      <c r="R17"/>
    </row>
    <row r="18" spans="1:42" ht="14.5">
      <c r="A18" s="330" t="s">
        <v>6</v>
      </c>
      <c r="B18" s="330" t="s">
        <v>140</v>
      </c>
      <c r="C18" s="331"/>
      <c r="D18" s="331" t="s">
        <v>140</v>
      </c>
      <c r="E18" s="330" t="s">
        <v>284</v>
      </c>
      <c r="F18" s="97">
        <f>'2025BP_Calendar_Customers'!AB16</f>
        <v>1</v>
      </c>
      <c r="G18" s="97">
        <f>'2025BP_Calendar_Customers'!AC16</f>
        <v>1</v>
      </c>
      <c r="H18" s="97">
        <f>'2025BP_Calendar_Customers'!AD16</f>
        <v>1</v>
      </c>
      <c r="I18" s="97">
        <f>'2025BP_Calendar_Customers'!AE16</f>
        <v>1</v>
      </c>
      <c r="J18" s="97">
        <f>'2025BP_Calendar_Customers'!AF16</f>
        <v>1</v>
      </c>
      <c r="K18" s="97">
        <f>'2025BP_Calendar_Customers'!AG16</f>
        <v>1</v>
      </c>
      <c r="L18" s="97">
        <f>'2025BP_Calendar_Customers'!AH16</f>
        <v>1</v>
      </c>
      <c r="M18" s="97">
        <f>'2025BP_Calendar_Customers'!AI16</f>
        <v>1</v>
      </c>
      <c r="N18" s="97">
        <f>'2025BP_Calendar_Customers'!AJ16</f>
        <v>1</v>
      </c>
      <c r="O18" s="97">
        <f>'2025BP_Calendar_Customers'!AK16</f>
        <v>1</v>
      </c>
      <c r="P18" s="97">
        <f>'2025BP_Calendar_Customers'!AL16</f>
        <v>1</v>
      </c>
      <c r="Q18" s="97">
        <f>'2025BP_Calendar_Customers'!AM16</f>
        <v>1</v>
      </c>
      <c r="R18"/>
    </row>
    <row r="19" spans="1:42" ht="14.5">
      <c r="A19" t="s">
        <v>6</v>
      </c>
      <c r="B19" t="s">
        <v>32</v>
      </c>
      <c r="C19" s="103"/>
      <c r="D19" s="103" t="s">
        <v>32</v>
      </c>
      <c r="E19" t="s">
        <v>16</v>
      </c>
      <c r="F19" s="97">
        <v>0</v>
      </c>
      <c r="G19" s="97">
        <v>0</v>
      </c>
      <c r="H19" s="97">
        <v>0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97">
        <v>0</v>
      </c>
      <c r="O19" s="97">
        <v>0</v>
      </c>
      <c r="P19" s="97">
        <v>0</v>
      </c>
      <c r="Q19" s="97">
        <v>0</v>
      </c>
      <c r="R19"/>
    </row>
    <row r="20" spans="1:42" ht="14.5">
      <c r="A20" t="s">
        <v>6</v>
      </c>
      <c r="B20" t="s">
        <v>167</v>
      </c>
      <c r="C20" s="103" t="s">
        <v>121</v>
      </c>
      <c r="D20" s="103" t="s">
        <v>30</v>
      </c>
      <c r="E20" t="s">
        <v>11</v>
      </c>
      <c r="F20" s="96">
        <f>'2025BP_Calendar_Customers'!AB17</f>
        <v>858</v>
      </c>
      <c r="G20" s="96">
        <f>'2025BP_Calendar_Customers'!AC17</f>
        <v>859</v>
      </c>
      <c r="H20" s="96">
        <f>'2025BP_Calendar_Customers'!AD17</f>
        <v>859</v>
      </c>
      <c r="I20" s="96">
        <f>'2025BP_Calendar_Customers'!AE17</f>
        <v>856</v>
      </c>
      <c r="J20" s="96">
        <f>'2025BP_Calendar_Customers'!AF17</f>
        <v>849</v>
      </c>
      <c r="K20" s="96">
        <f>'2025BP_Calendar_Customers'!AG17</f>
        <v>839</v>
      </c>
      <c r="L20" s="96">
        <f>'2025BP_Calendar_Customers'!AH17</f>
        <v>832</v>
      </c>
      <c r="M20" s="96">
        <f>'2025BP_Calendar_Customers'!AI17</f>
        <v>829</v>
      </c>
      <c r="N20" s="96">
        <f>'2025BP_Calendar_Customers'!AJ17</f>
        <v>827</v>
      </c>
      <c r="O20" s="96">
        <f>'2025BP_Calendar_Customers'!AK17</f>
        <v>834</v>
      </c>
      <c r="P20" s="96">
        <f>'2025BP_Calendar_Customers'!AL17</f>
        <v>847</v>
      </c>
      <c r="Q20" s="96">
        <f>'2025BP_Calendar_Customers'!AM17</f>
        <v>856</v>
      </c>
      <c r="R20"/>
    </row>
    <row r="21" spans="1:42" ht="14.5">
      <c r="A21" t="s">
        <v>6</v>
      </c>
      <c r="B21" t="s">
        <v>168</v>
      </c>
      <c r="C21" s="103" t="s">
        <v>122</v>
      </c>
      <c r="D21" s="103" t="s">
        <v>30</v>
      </c>
      <c r="E21" t="s">
        <v>11</v>
      </c>
      <c r="F21" s="97">
        <f>'2025BP_Calendar_Customers'!AB18</f>
        <v>243</v>
      </c>
      <c r="G21" s="97">
        <f>'2025BP_Calendar_Customers'!AC18</f>
        <v>243</v>
      </c>
      <c r="H21" s="97">
        <f>'2025BP_Calendar_Customers'!AD18</f>
        <v>244</v>
      </c>
      <c r="I21" s="97">
        <f>'2025BP_Calendar_Customers'!AE18</f>
        <v>243</v>
      </c>
      <c r="J21" s="97">
        <f>'2025BP_Calendar_Customers'!AF18</f>
        <v>241</v>
      </c>
      <c r="K21" s="97">
        <f>'2025BP_Calendar_Customers'!AG18</f>
        <v>238</v>
      </c>
      <c r="L21" s="97">
        <f>'2025BP_Calendar_Customers'!AH18</f>
        <v>236</v>
      </c>
      <c r="M21" s="97">
        <f>'2025BP_Calendar_Customers'!AI18</f>
        <v>235</v>
      </c>
      <c r="N21" s="97">
        <f>'2025BP_Calendar_Customers'!AJ18</f>
        <v>234</v>
      </c>
      <c r="O21" s="97">
        <f>'2025BP_Calendar_Customers'!AK18</f>
        <v>236</v>
      </c>
      <c r="P21" s="97">
        <f>'2025BP_Calendar_Customers'!AL18</f>
        <v>240</v>
      </c>
      <c r="Q21" s="97">
        <f>'2025BP_Calendar_Customers'!AM18</f>
        <v>242</v>
      </c>
      <c r="R21"/>
    </row>
    <row r="22" spans="1:42" ht="14.5">
      <c r="A22" t="s">
        <v>6</v>
      </c>
      <c r="B22" t="s">
        <v>170</v>
      </c>
      <c r="C22" s="103" t="s">
        <v>121</v>
      </c>
      <c r="D22" s="103" t="s">
        <v>31</v>
      </c>
      <c r="E22" t="s">
        <v>14</v>
      </c>
      <c r="F22" s="97">
        <f>'2025BP_Calendar_Customers'!AB19</f>
        <v>2</v>
      </c>
      <c r="G22" s="97">
        <f>'2025BP_Calendar_Customers'!AC19</f>
        <v>2</v>
      </c>
      <c r="H22" s="97">
        <f>'2025BP_Calendar_Customers'!AD19</f>
        <v>2</v>
      </c>
      <c r="I22" s="97">
        <f>'2025BP_Calendar_Customers'!AE19</f>
        <v>2</v>
      </c>
      <c r="J22" s="97">
        <f>'2025BP_Calendar_Customers'!AF19</f>
        <v>2</v>
      </c>
      <c r="K22" s="97">
        <f>'2025BP_Calendar_Customers'!AG19</f>
        <v>2</v>
      </c>
      <c r="L22" s="97">
        <f>'2025BP_Calendar_Customers'!AH19</f>
        <v>2</v>
      </c>
      <c r="M22" s="97">
        <f>'2025BP_Calendar_Customers'!AI19</f>
        <v>2</v>
      </c>
      <c r="N22" s="97">
        <f>'2025BP_Calendar_Customers'!AJ19</f>
        <v>2</v>
      </c>
      <c r="O22" s="97">
        <f>'2025BP_Calendar_Customers'!AK19</f>
        <v>2</v>
      </c>
      <c r="P22" s="97">
        <f>'2025BP_Calendar_Customers'!AL19</f>
        <v>2</v>
      </c>
      <c r="Q22" s="97">
        <f>'2025BP_Calendar_Customers'!AM19</f>
        <v>2</v>
      </c>
      <c r="R22"/>
    </row>
    <row r="23" spans="1:42" ht="14.5">
      <c r="A23" t="s">
        <v>6</v>
      </c>
      <c r="B23" t="s">
        <v>171</v>
      </c>
      <c r="C23" s="103" t="s">
        <v>122</v>
      </c>
      <c r="D23" s="103" t="s">
        <v>31</v>
      </c>
      <c r="E23" t="s">
        <v>14</v>
      </c>
      <c r="F23" s="97">
        <f>'2025BP_Calendar_Customers'!AB20</f>
        <v>1</v>
      </c>
      <c r="G23" s="97">
        <f>'2025BP_Calendar_Customers'!AC20</f>
        <v>1</v>
      </c>
      <c r="H23" s="97">
        <f>'2025BP_Calendar_Customers'!AD20</f>
        <v>1</v>
      </c>
      <c r="I23" s="97">
        <f>'2025BP_Calendar_Customers'!AE20</f>
        <v>1</v>
      </c>
      <c r="J23" s="97">
        <f>'2025BP_Calendar_Customers'!AF20</f>
        <v>1</v>
      </c>
      <c r="K23" s="97">
        <f>'2025BP_Calendar_Customers'!AG20</f>
        <v>1</v>
      </c>
      <c r="L23" s="97">
        <f>'2025BP_Calendar_Customers'!AH20</f>
        <v>1</v>
      </c>
      <c r="M23" s="97">
        <f>'2025BP_Calendar_Customers'!AI20</f>
        <v>1</v>
      </c>
      <c r="N23" s="97">
        <f>'2025BP_Calendar_Customers'!AJ20</f>
        <v>1</v>
      </c>
      <c r="O23" s="97">
        <f>'2025BP_Calendar_Customers'!AK20</f>
        <v>1</v>
      </c>
      <c r="P23" s="97">
        <f>'2025BP_Calendar_Customers'!AL20</f>
        <v>1</v>
      </c>
      <c r="Q23" s="97">
        <f>'2025BP_Calendar_Customers'!AM20</f>
        <v>1</v>
      </c>
      <c r="R23"/>
    </row>
    <row r="24" spans="1:42" ht="14.5">
      <c r="A24" t="s">
        <v>6</v>
      </c>
      <c r="B24" t="s">
        <v>216</v>
      </c>
      <c r="C24" s="103"/>
      <c r="D24" s="103" t="s">
        <v>223</v>
      </c>
      <c r="E24" t="s">
        <v>196</v>
      </c>
      <c r="F24" s="97">
        <f>'2025BP_Calendar_Customers'!AB21</f>
        <v>1</v>
      </c>
      <c r="G24" s="97">
        <f>'2025BP_Calendar_Customers'!AC21</f>
        <v>1</v>
      </c>
      <c r="H24" s="97">
        <f>'2025BP_Calendar_Customers'!AD21</f>
        <v>1</v>
      </c>
      <c r="I24" s="97">
        <f>'2025BP_Calendar_Customers'!AE21</f>
        <v>1</v>
      </c>
      <c r="J24" s="97">
        <f>'2025BP_Calendar_Customers'!AF21</f>
        <v>1</v>
      </c>
      <c r="K24" s="97">
        <f>'2025BP_Calendar_Customers'!AG21</f>
        <v>1</v>
      </c>
      <c r="L24" s="97">
        <f>'2025BP_Calendar_Customers'!AH21</f>
        <v>1</v>
      </c>
      <c r="M24" s="97">
        <f>'2025BP_Calendar_Customers'!AI21</f>
        <v>1</v>
      </c>
      <c r="N24" s="97">
        <f>'2025BP_Calendar_Customers'!AJ21</f>
        <v>1</v>
      </c>
      <c r="O24" s="97">
        <f>'2025BP_Calendar_Customers'!AK21</f>
        <v>1</v>
      </c>
      <c r="P24" s="97">
        <f>'2025BP_Calendar_Customers'!AL21</f>
        <v>1</v>
      </c>
      <c r="Q24" s="97">
        <f>'2025BP_Calendar_Customers'!AM21</f>
        <v>1</v>
      </c>
      <c r="R24"/>
    </row>
    <row r="25" spans="1:42" ht="14.5">
      <c r="A25"/>
      <c r="B25"/>
      <c r="C25" s="103"/>
      <c r="D25" s="103"/>
      <c r="E25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/>
    </row>
    <row r="26" spans="1:42" ht="14.5">
      <c r="A26" t="s">
        <v>371</v>
      </c>
      <c r="B26" t="s">
        <v>22</v>
      </c>
      <c r="C26" s="103"/>
      <c r="D26" s="103" t="s">
        <v>22</v>
      </c>
      <c r="E26" t="s">
        <v>370</v>
      </c>
      <c r="F26" s="96">
        <f>'2025BP_Calendar_Customers'!AB23</f>
        <v>79</v>
      </c>
      <c r="G26" s="96">
        <f>'2025BP_Calendar_Customers'!AC23</f>
        <v>79</v>
      </c>
      <c r="H26" s="96">
        <f>'2025BP_Calendar_Customers'!AD23</f>
        <v>79</v>
      </c>
      <c r="I26" s="96">
        <f>'2025BP_Calendar_Customers'!AE23</f>
        <v>79</v>
      </c>
      <c r="J26" s="96">
        <f>'2025BP_Calendar_Customers'!AF23</f>
        <v>79</v>
      </c>
      <c r="K26" s="96">
        <f>'2025BP_Calendar_Customers'!AG23</f>
        <v>79</v>
      </c>
      <c r="L26" s="96">
        <f>'2025BP_Calendar_Customers'!AH23</f>
        <v>79</v>
      </c>
      <c r="M26" s="96">
        <f>'2025BP_Calendar_Customers'!AI23</f>
        <v>79</v>
      </c>
      <c r="N26" s="96">
        <f>'2025BP_Calendar_Customers'!AJ23</f>
        <v>79</v>
      </c>
      <c r="O26" s="96">
        <f>'2025BP_Calendar_Customers'!AK23</f>
        <v>79</v>
      </c>
      <c r="P26" s="96">
        <f>'2025BP_Calendar_Customers'!AL23</f>
        <v>79</v>
      </c>
      <c r="Q26" s="96">
        <f>'2025BP_Calendar_Customers'!AM23</f>
        <v>79</v>
      </c>
      <c r="R26"/>
    </row>
    <row r="27" spans="1:42" ht="14.5">
      <c r="A27" t="s">
        <v>114</v>
      </c>
      <c r="B27" t="s">
        <v>172</v>
      </c>
      <c r="C27" s="103"/>
      <c r="D27" s="103" t="s">
        <v>143</v>
      </c>
      <c r="E27" t="s">
        <v>120</v>
      </c>
      <c r="F27" s="96">
        <f>'2025BP_Calendar_Customers'!AB24</f>
        <v>0</v>
      </c>
      <c r="G27" s="96">
        <f>'2025BP_Calendar_Customers'!AC24</f>
        <v>0</v>
      </c>
      <c r="H27" s="96">
        <f>'2025BP_Calendar_Customers'!AD24</f>
        <v>0</v>
      </c>
      <c r="I27" s="96">
        <f>'2025BP_Calendar_Customers'!AE24</f>
        <v>0</v>
      </c>
      <c r="J27" s="96">
        <f>'2025BP_Calendar_Customers'!AF24</f>
        <v>0</v>
      </c>
      <c r="K27" s="96">
        <f>'2025BP_Calendar_Customers'!AG24</f>
        <v>0</v>
      </c>
      <c r="L27" s="96">
        <f>'2025BP_Calendar_Customers'!AH24</f>
        <v>0</v>
      </c>
      <c r="M27" s="96">
        <f>'2025BP_Calendar_Customers'!AI24</f>
        <v>0</v>
      </c>
      <c r="N27" s="96">
        <f>'2025BP_Calendar_Customers'!AJ24</f>
        <v>0</v>
      </c>
      <c r="O27" s="96">
        <f>'2025BP_Calendar_Customers'!AK24</f>
        <v>0</v>
      </c>
      <c r="P27" s="96">
        <f>'2025BP_Calendar_Customers'!AL24</f>
        <v>0</v>
      </c>
      <c r="Q27" s="96">
        <f>'2025BP_Calendar_Customers'!AM24</f>
        <v>0</v>
      </c>
      <c r="R27"/>
    </row>
    <row r="28" spans="1:42" ht="14.5">
      <c r="A28" t="s">
        <v>114</v>
      </c>
      <c r="B28" t="s">
        <v>172</v>
      </c>
      <c r="C28" s="103" t="s">
        <v>122</v>
      </c>
      <c r="D28" s="103" t="s">
        <v>197</v>
      </c>
      <c r="E28" t="s">
        <v>116</v>
      </c>
      <c r="F28" s="96">
        <f>'2025BP_Calendar_Customers'!AB25</f>
        <v>9</v>
      </c>
      <c r="G28" s="96">
        <f>'2025BP_Calendar_Customers'!AC25</f>
        <v>9</v>
      </c>
      <c r="H28" s="96">
        <f>'2025BP_Calendar_Customers'!AD25</f>
        <v>9</v>
      </c>
      <c r="I28" s="96">
        <f>'2025BP_Calendar_Customers'!AE25</f>
        <v>9</v>
      </c>
      <c r="J28" s="96">
        <f>'2025BP_Calendar_Customers'!AF25</f>
        <v>9</v>
      </c>
      <c r="K28" s="96">
        <f>'2025BP_Calendar_Customers'!AG25</f>
        <v>9</v>
      </c>
      <c r="L28" s="96">
        <f>'2025BP_Calendar_Customers'!AH25</f>
        <v>9</v>
      </c>
      <c r="M28" s="96">
        <f>'2025BP_Calendar_Customers'!AI25</f>
        <v>9</v>
      </c>
      <c r="N28" s="96">
        <f>'2025BP_Calendar_Customers'!AJ25</f>
        <v>9</v>
      </c>
      <c r="O28" s="96">
        <f>'2025BP_Calendar_Customers'!AK25</f>
        <v>9</v>
      </c>
      <c r="P28" s="96">
        <f>'2025BP_Calendar_Customers'!AL25</f>
        <v>9</v>
      </c>
      <c r="Q28" s="96">
        <f>'2025BP_Calendar_Customers'!AM25</f>
        <v>9</v>
      </c>
      <c r="R28"/>
    </row>
    <row r="29" spans="1:42" ht="14.5">
      <c r="A29" t="s">
        <v>113</v>
      </c>
      <c r="B29" t="s">
        <v>172</v>
      </c>
      <c r="C29" s="103"/>
      <c r="D29" s="103" t="s">
        <v>143</v>
      </c>
      <c r="E29" t="s">
        <v>120</v>
      </c>
      <c r="F29" s="96">
        <f>'2025BP_Calendar_Customers'!AB26</f>
        <v>0</v>
      </c>
      <c r="G29" s="96">
        <f>'2025BP_Calendar_Customers'!AC26</f>
        <v>0</v>
      </c>
      <c r="H29" s="96">
        <f>'2025BP_Calendar_Customers'!AD26</f>
        <v>0</v>
      </c>
      <c r="I29" s="96">
        <f>'2025BP_Calendar_Customers'!AE26</f>
        <v>0</v>
      </c>
      <c r="J29" s="96">
        <f>'2025BP_Calendar_Customers'!AF26</f>
        <v>0</v>
      </c>
      <c r="K29" s="96">
        <f>'2025BP_Calendar_Customers'!AG26</f>
        <v>0</v>
      </c>
      <c r="L29" s="96">
        <f>'2025BP_Calendar_Customers'!AH26</f>
        <v>0</v>
      </c>
      <c r="M29" s="96">
        <f>'2025BP_Calendar_Customers'!AI26</f>
        <v>0</v>
      </c>
      <c r="N29" s="96">
        <f>'2025BP_Calendar_Customers'!AJ26</f>
        <v>0</v>
      </c>
      <c r="O29" s="96">
        <f>'2025BP_Calendar_Customers'!AK26</f>
        <v>0</v>
      </c>
      <c r="P29" s="96">
        <f>'2025BP_Calendar_Customers'!AL26</f>
        <v>0</v>
      </c>
      <c r="Q29" s="96">
        <f>'2025BP_Calendar_Customers'!AM26</f>
        <v>0</v>
      </c>
      <c r="R29"/>
    </row>
    <row r="30" spans="1:42" ht="14.5">
      <c r="A30" t="s">
        <v>36</v>
      </c>
      <c r="B30" t="s">
        <v>173</v>
      </c>
      <c r="C30" s="103"/>
      <c r="D30" s="103" t="s">
        <v>208</v>
      </c>
      <c r="E30" t="s">
        <v>21</v>
      </c>
      <c r="F30" s="98">
        <f>'2025BP_Calendar_Customers'!AB27</f>
        <v>1</v>
      </c>
      <c r="G30" s="98">
        <f>'2025BP_Calendar_Customers'!AC27</f>
        <v>1</v>
      </c>
      <c r="H30" s="98">
        <f>'2025BP_Calendar_Customers'!AD27</f>
        <v>1</v>
      </c>
      <c r="I30" s="98">
        <f>'2025BP_Calendar_Customers'!AE27</f>
        <v>1</v>
      </c>
      <c r="J30" s="98">
        <f>'2025BP_Calendar_Customers'!AF27</f>
        <v>1</v>
      </c>
      <c r="K30" s="98">
        <f>'2025BP_Calendar_Customers'!AG27</f>
        <v>1</v>
      </c>
      <c r="L30" s="98">
        <f>'2025BP_Calendar_Customers'!AH27</f>
        <v>1</v>
      </c>
      <c r="M30" s="98">
        <f>'2025BP_Calendar_Customers'!AI27</f>
        <v>1</v>
      </c>
      <c r="N30" s="98">
        <f>'2025BP_Calendar_Customers'!AJ27</f>
        <v>1</v>
      </c>
      <c r="O30" s="98">
        <f>'2025BP_Calendar_Customers'!AK27</f>
        <v>1</v>
      </c>
      <c r="P30" s="98">
        <f>'2025BP_Calendar_Customers'!AL27</f>
        <v>1</v>
      </c>
      <c r="Q30" s="98">
        <f>'2025BP_Calendar_Customers'!AM27</f>
        <v>1</v>
      </c>
      <c r="R30"/>
    </row>
    <row r="31" spans="1:42" ht="14.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1:42" ht="14.5">
      <c r="A32" t="s">
        <v>174</v>
      </c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t="s">
        <v>64</v>
      </c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2" ht="14.5">
      <c r="A33" t="s">
        <v>175</v>
      </c>
      <c r="B33"/>
      <c r="C33"/>
      <c r="D33" s="103" t="s">
        <v>32</v>
      </c>
      <c r="E33"/>
      <c r="F33">
        <f t="shared" ref="F33:F42" si="0">SUMIF($D$5:$D$30,$D33,$F$5:$F$30)</f>
        <v>307684</v>
      </c>
      <c r="G33">
        <f>SUMIF($D$5:$D$30,$D33,$G$5:$G$30)</f>
        <v>307771</v>
      </c>
      <c r="H33">
        <f>SUMIF($D$5:$D$30,$D33,$H$5:$H$30)</f>
        <v>308218</v>
      </c>
      <c r="I33">
        <f>SUMIF($D$5:$D$30,$D33,$I$5:$I$30)</f>
        <v>307755</v>
      </c>
      <c r="J33">
        <f>SUMIF($D$5:$D$30,$D33,$J$5:$J$30)</f>
        <v>307368</v>
      </c>
      <c r="K33">
        <f>SUMIF($D$5:$D$30,$D33,$K$5:$K$30)</f>
        <v>307189</v>
      </c>
      <c r="L33">
        <f>SUMIF($D$5:$D$30,$D33,$L$5:$L$30)</f>
        <v>306775</v>
      </c>
      <c r="M33">
        <f>SUMIF($D$5:$D$30,$D33,$M$5:$M$30)</f>
        <v>306669</v>
      </c>
      <c r="N33">
        <f>SUMIF($D$5:$D$30,$D33,$N$5:$N$30)</f>
        <v>306106</v>
      </c>
      <c r="O33">
        <f>SUMIF($D$5:$D$30,$D33,$O$5:$O$30)</f>
        <v>306485</v>
      </c>
      <c r="P33">
        <f>SUMIF($D$5:$D$30,$D33,$P$5:$P$30)</f>
        <v>306918</v>
      </c>
      <c r="Q33">
        <f t="shared" ref="Q33:Q42" si="1">SUMIF($D$5:$D$30,$D33,$Q$5:$Q$30)</f>
        <v>308049</v>
      </c>
      <c r="R33">
        <f>SUM(F33:Q33)</f>
        <v>3686987</v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1:42" ht="14.5">
      <c r="A34" t="s">
        <v>176</v>
      </c>
      <c r="B34"/>
      <c r="C34"/>
      <c r="D34" s="103" t="s">
        <v>30</v>
      </c>
      <c r="E34"/>
      <c r="F34">
        <f t="shared" si="0"/>
        <v>26447</v>
      </c>
      <c r="G34">
        <f t="shared" ref="G34:G42" si="2">SUMIF($D$5:$D$30,$D34,$G$5:$G$30)</f>
        <v>26456</v>
      </c>
      <c r="H34">
        <f t="shared" ref="H34:H42" si="3">SUMIF($D$5:$D$30,$D34,$H$5:$H$30)</f>
        <v>26473</v>
      </c>
      <c r="I34">
        <f t="shared" ref="I34:I42" si="4">SUMIF($D$5:$D$30,$D34,$I$5:$I$30)</f>
        <v>26386</v>
      </c>
      <c r="J34">
        <f t="shared" ref="J34:J42" si="5">SUMIF($D$5:$D$30,$D34,$J$5:$J$30)</f>
        <v>26166</v>
      </c>
      <c r="K34">
        <f t="shared" ref="K34:K42" si="6">SUMIF($D$5:$D$30,$D34,$K$5:$K$30)</f>
        <v>25852</v>
      </c>
      <c r="L34">
        <f t="shared" ref="L34:L42" si="7">SUMIF($D$5:$D$30,$D34,$L$5:$L$30)</f>
        <v>25649</v>
      </c>
      <c r="M34">
        <f t="shared" ref="M34:M42" si="8">SUMIF($D$5:$D$30,$D34,$M$5:$M$30)</f>
        <v>25547</v>
      </c>
      <c r="N34">
        <f t="shared" ref="N34:N42" si="9">SUMIF($D$5:$D$30,$D34,$N$5:$N$30)</f>
        <v>25488</v>
      </c>
      <c r="O34">
        <f t="shared" ref="O34:O42" si="10">SUMIF($D$5:$D$30,$D34,$O$5:$O$30)</f>
        <v>25702</v>
      </c>
      <c r="P34">
        <f t="shared" ref="P34:P42" si="11">SUMIF($D$5:$D$30,$D34,$P$5:$P$30)</f>
        <v>26109</v>
      </c>
      <c r="Q34">
        <f t="shared" si="1"/>
        <v>26361</v>
      </c>
      <c r="R34">
        <f t="shared" ref="R34:R42" si="12">SUM(F34:Q34)</f>
        <v>312636</v>
      </c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1:42" ht="14.5">
      <c r="A35"/>
      <c r="B35"/>
      <c r="C35"/>
      <c r="D35" s="103" t="s">
        <v>31</v>
      </c>
      <c r="E35"/>
      <c r="F35">
        <f t="shared" si="0"/>
        <v>215</v>
      </c>
      <c r="G35">
        <f t="shared" si="2"/>
        <v>215</v>
      </c>
      <c r="H35">
        <f t="shared" si="3"/>
        <v>215</v>
      </c>
      <c r="I35">
        <f t="shared" si="4"/>
        <v>215</v>
      </c>
      <c r="J35">
        <f t="shared" si="5"/>
        <v>215</v>
      </c>
      <c r="K35">
        <f t="shared" si="6"/>
        <v>215</v>
      </c>
      <c r="L35">
        <f t="shared" si="7"/>
        <v>216</v>
      </c>
      <c r="M35">
        <f t="shared" si="8"/>
        <v>216</v>
      </c>
      <c r="N35">
        <f t="shared" si="9"/>
        <v>216</v>
      </c>
      <c r="O35">
        <f t="shared" si="10"/>
        <v>216</v>
      </c>
      <c r="P35">
        <f t="shared" si="11"/>
        <v>216</v>
      </c>
      <c r="Q35">
        <f t="shared" si="1"/>
        <v>216</v>
      </c>
      <c r="R35">
        <f t="shared" si="12"/>
        <v>2586</v>
      </c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1:42" s="101" customFormat="1" ht="14.5">
      <c r="A36" s="99"/>
      <c r="B36" s="99"/>
      <c r="C36" s="99"/>
      <c r="D36" s="103" t="s">
        <v>78</v>
      </c>
      <c r="E36" s="99"/>
      <c r="F36">
        <f t="shared" si="0"/>
        <v>2</v>
      </c>
      <c r="G36">
        <f t="shared" si="2"/>
        <v>2</v>
      </c>
      <c r="H36">
        <f t="shared" si="3"/>
        <v>2</v>
      </c>
      <c r="I36">
        <f t="shared" si="4"/>
        <v>2</v>
      </c>
      <c r="J36">
        <f t="shared" si="5"/>
        <v>2</v>
      </c>
      <c r="K36">
        <f t="shared" si="6"/>
        <v>2</v>
      </c>
      <c r="L36">
        <f t="shared" si="7"/>
        <v>2</v>
      </c>
      <c r="M36">
        <f t="shared" si="8"/>
        <v>2</v>
      </c>
      <c r="N36">
        <f t="shared" si="9"/>
        <v>2</v>
      </c>
      <c r="O36">
        <f t="shared" si="10"/>
        <v>2</v>
      </c>
      <c r="P36">
        <f t="shared" si="11"/>
        <v>2</v>
      </c>
      <c r="Q36">
        <f t="shared" si="1"/>
        <v>2</v>
      </c>
      <c r="R36">
        <f t="shared" si="12"/>
        <v>24</v>
      </c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</row>
    <row r="37" spans="1:42" ht="14.5">
      <c r="A37"/>
      <c r="B37"/>
      <c r="C37"/>
      <c r="D37" s="103" t="s">
        <v>223</v>
      </c>
      <c r="E37"/>
      <c r="F37">
        <f t="shared" si="0"/>
        <v>1</v>
      </c>
      <c r="G37">
        <f t="shared" si="2"/>
        <v>1</v>
      </c>
      <c r="H37">
        <f t="shared" si="3"/>
        <v>1</v>
      </c>
      <c r="I37">
        <f t="shared" si="4"/>
        <v>1</v>
      </c>
      <c r="J37">
        <f t="shared" si="5"/>
        <v>1</v>
      </c>
      <c r="K37">
        <f t="shared" si="6"/>
        <v>1</v>
      </c>
      <c r="L37">
        <f t="shared" si="7"/>
        <v>1</v>
      </c>
      <c r="M37">
        <f t="shared" si="8"/>
        <v>1</v>
      </c>
      <c r="N37">
        <f t="shared" si="9"/>
        <v>1</v>
      </c>
      <c r="O37">
        <f t="shared" si="10"/>
        <v>1</v>
      </c>
      <c r="P37">
        <f t="shared" si="11"/>
        <v>1</v>
      </c>
      <c r="Q37">
        <f t="shared" si="1"/>
        <v>1</v>
      </c>
      <c r="R37">
        <f t="shared" si="12"/>
        <v>12</v>
      </c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2" ht="14.5">
      <c r="A38"/>
      <c r="B38"/>
      <c r="C38"/>
      <c r="D38" s="103" t="s">
        <v>140</v>
      </c>
      <c r="E38"/>
      <c r="F38">
        <f t="shared" si="0"/>
        <v>7</v>
      </c>
      <c r="G38">
        <f t="shared" si="2"/>
        <v>7</v>
      </c>
      <c r="H38">
        <f t="shared" si="3"/>
        <v>7</v>
      </c>
      <c r="I38">
        <f t="shared" si="4"/>
        <v>7</v>
      </c>
      <c r="J38">
        <f t="shared" si="5"/>
        <v>7</v>
      </c>
      <c r="K38">
        <f t="shared" si="6"/>
        <v>7</v>
      </c>
      <c r="L38">
        <f t="shared" si="7"/>
        <v>7</v>
      </c>
      <c r="M38">
        <f t="shared" si="8"/>
        <v>7</v>
      </c>
      <c r="N38">
        <f t="shared" si="9"/>
        <v>7</v>
      </c>
      <c r="O38">
        <f t="shared" si="10"/>
        <v>7</v>
      </c>
      <c r="P38">
        <f t="shared" si="11"/>
        <v>7</v>
      </c>
      <c r="Q38">
        <f t="shared" si="1"/>
        <v>7</v>
      </c>
      <c r="R38">
        <f t="shared" si="12"/>
        <v>84</v>
      </c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2" ht="14.5">
      <c r="A39"/>
      <c r="B39"/>
      <c r="C39"/>
      <c r="D39" s="103" t="s">
        <v>208</v>
      </c>
      <c r="E39"/>
      <c r="F39">
        <f t="shared" si="0"/>
        <v>1</v>
      </c>
      <c r="G39">
        <f t="shared" si="2"/>
        <v>1</v>
      </c>
      <c r="H39">
        <f t="shared" si="3"/>
        <v>1</v>
      </c>
      <c r="I39">
        <f t="shared" si="4"/>
        <v>1</v>
      </c>
      <c r="J39">
        <f t="shared" si="5"/>
        <v>1</v>
      </c>
      <c r="K39">
        <f t="shared" si="6"/>
        <v>1</v>
      </c>
      <c r="L39">
        <f t="shared" si="7"/>
        <v>1</v>
      </c>
      <c r="M39">
        <f t="shared" si="8"/>
        <v>1</v>
      </c>
      <c r="N39">
        <f t="shared" si="9"/>
        <v>1</v>
      </c>
      <c r="O39">
        <f t="shared" si="10"/>
        <v>1</v>
      </c>
      <c r="P39">
        <f t="shared" si="11"/>
        <v>1</v>
      </c>
      <c r="Q39">
        <f t="shared" si="1"/>
        <v>1</v>
      </c>
      <c r="R39">
        <f t="shared" si="12"/>
        <v>12</v>
      </c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1:42" ht="14.5">
      <c r="A40"/>
      <c r="B40"/>
      <c r="C40"/>
      <c r="D40" s="103" t="s">
        <v>22</v>
      </c>
      <c r="E40"/>
      <c r="F40">
        <f t="shared" si="0"/>
        <v>79</v>
      </c>
      <c r="G40">
        <f t="shared" si="2"/>
        <v>79</v>
      </c>
      <c r="H40">
        <f t="shared" si="3"/>
        <v>79</v>
      </c>
      <c r="I40">
        <f t="shared" si="4"/>
        <v>79</v>
      </c>
      <c r="J40">
        <f t="shared" si="5"/>
        <v>79</v>
      </c>
      <c r="K40">
        <f t="shared" si="6"/>
        <v>79</v>
      </c>
      <c r="L40">
        <f t="shared" si="7"/>
        <v>79</v>
      </c>
      <c r="M40">
        <f t="shared" si="8"/>
        <v>79</v>
      </c>
      <c r="N40">
        <f t="shared" si="9"/>
        <v>79</v>
      </c>
      <c r="O40">
        <f t="shared" si="10"/>
        <v>79</v>
      </c>
      <c r="P40">
        <f t="shared" si="11"/>
        <v>79</v>
      </c>
      <c r="Q40">
        <f t="shared" si="1"/>
        <v>79</v>
      </c>
      <c r="R40">
        <f t="shared" si="12"/>
        <v>948</v>
      </c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2" ht="14.5">
      <c r="A41"/>
      <c r="B41"/>
      <c r="C41"/>
      <c r="D41" s="103" t="s">
        <v>143</v>
      </c>
      <c r="E41"/>
      <c r="F41">
        <f t="shared" si="0"/>
        <v>0</v>
      </c>
      <c r="G41">
        <f t="shared" si="2"/>
        <v>0</v>
      </c>
      <c r="H41">
        <f t="shared" si="3"/>
        <v>0</v>
      </c>
      <c r="I41">
        <f t="shared" si="4"/>
        <v>0</v>
      </c>
      <c r="J41">
        <f t="shared" si="5"/>
        <v>0</v>
      </c>
      <c r="K41">
        <f t="shared" si="6"/>
        <v>0</v>
      </c>
      <c r="L41">
        <f t="shared" si="7"/>
        <v>0</v>
      </c>
      <c r="M41">
        <f t="shared" si="8"/>
        <v>0</v>
      </c>
      <c r="N41">
        <f t="shared" si="9"/>
        <v>0</v>
      </c>
      <c r="O41">
        <f t="shared" si="10"/>
        <v>0</v>
      </c>
      <c r="P41">
        <f t="shared" si="11"/>
        <v>0</v>
      </c>
      <c r="Q41">
        <f t="shared" si="1"/>
        <v>0</v>
      </c>
      <c r="R41">
        <f t="shared" si="12"/>
        <v>0</v>
      </c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1:42" ht="14.5">
      <c r="A42"/>
      <c r="B42"/>
      <c r="C42"/>
      <c r="D42" s="103" t="s">
        <v>197</v>
      </c>
      <c r="E42"/>
      <c r="F42">
        <f t="shared" si="0"/>
        <v>9</v>
      </c>
      <c r="G42">
        <f t="shared" si="2"/>
        <v>9</v>
      </c>
      <c r="H42">
        <f t="shared" si="3"/>
        <v>9</v>
      </c>
      <c r="I42">
        <f t="shared" si="4"/>
        <v>9</v>
      </c>
      <c r="J42">
        <f t="shared" si="5"/>
        <v>9</v>
      </c>
      <c r="K42">
        <f t="shared" si="6"/>
        <v>9</v>
      </c>
      <c r="L42">
        <f t="shared" si="7"/>
        <v>9</v>
      </c>
      <c r="M42">
        <f t="shared" si="8"/>
        <v>9</v>
      </c>
      <c r="N42">
        <f t="shared" si="9"/>
        <v>9</v>
      </c>
      <c r="O42">
        <f t="shared" si="10"/>
        <v>9</v>
      </c>
      <c r="P42">
        <f t="shared" si="11"/>
        <v>9</v>
      </c>
      <c r="Q42">
        <f t="shared" si="1"/>
        <v>9</v>
      </c>
      <c r="R42">
        <f t="shared" si="12"/>
        <v>108</v>
      </c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1:42" ht="14.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1:42" ht="14.5">
      <c r="A44"/>
      <c r="B44"/>
      <c r="C44"/>
      <c r="D44"/>
      <c r="E44" s="103" t="s">
        <v>537</v>
      </c>
      <c r="F44" s="103">
        <f>SUM(F33:F42)-SUM('2025BP_Calendar_Customers'!AB5:AB28)</f>
        <v>0</v>
      </c>
      <c r="G44" s="103">
        <f>SUM(G33:G42)-SUM('2025BP_Calendar_Customers'!AC5:AC28)</f>
        <v>0</v>
      </c>
      <c r="H44" s="103">
        <f>SUM(H33:H42)-SUM('2025BP_Calendar_Customers'!AD5:AD28)</f>
        <v>0</v>
      </c>
      <c r="I44" s="103">
        <f>SUM(I33:I42)-SUM('2025BP_Calendar_Customers'!AE5:AE28)</f>
        <v>0</v>
      </c>
      <c r="J44" s="103">
        <f>SUM(J33:J42)-SUM('2025BP_Calendar_Customers'!AF5:AF28)</f>
        <v>0</v>
      </c>
      <c r="K44" s="103">
        <f>SUM(K33:K42)-SUM('2025BP_Calendar_Customers'!AG5:AG28)</f>
        <v>0</v>
      </c>
      <c r="L44" s="103">
        <f>SUM(L33:L42)-SUM('2025BP_Calendar_Customers'!AH5:AH28)</f>
        <v>0</v>
      </c>
      <c r="M44" s="103">
        <f>SUM(M33:M42)-SUM('2025BP_Calendar_Customers'!AI5:AI28)</f>
        <v>0</v>
      </c>
      <c r="N44" s="103">
        <f>SUM(N33:N42)-SUM('2025BP_Calendar_Customers'!AJ5:AJ28)</f>
        <v>0</v>
      </c>
      <c r="O44" s="103">
        <f>SUM(O33:O42)-SUM('2025BP_Calendar_Customers'!AK5:AK28)</f>
        <v>0</v>
      </c>
      <c r="P44" s="103">
        <f>SUM(P33:P42)-SUM('2025BP_Calendar_Customers'!AL5:AL28)</f>
        <v>0</v>
      </c>
      <c r="Q44" s="103">
        <f>SUM(Q33:Q42)-SUM('2025BP_Calendar_Customers'!AM5:AM28)</f>
        <v>0</v>
      </c>
      <c r="R44" s="337">
        <f>SUM(R33:R42)</f>
        <v>4003397</v>
      </c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1:42" ht="14.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1:42" ht="14.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1:42" ht="14.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1:42" ht="14.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ht="14.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ht="14.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ht="14.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ht="14.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ht="14.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ht="14.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ht="14.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</sheetData>
  <pageMargins left="0.7" right="0.7" top="0.75" bottom="0.75" header="0.3" footer="0.3"/>
  <pageSetup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W45"/>
  <sheetViews>
    <sheetView workbookViewId="0"/>
  </sheetViews>
  <sheetFormatPr defaultColWidth="9.1796875" defaultRowHeight="12.5"/>
  <cols>
    <col min="1" max="1" width="27.54296875" style="33" customWidth="1"/>
    <col min="2" max="2" width="30.7265625" style="33" customWidth="1"/>
    <col min="3" max="3" width="13.1796875" style="33" customWidth="1"/>
    <col min="4" max="4" width="13.26953125" style="33" customWidth="1"/>
    <col min="5" max="5" width="40.81640625" style="33" customWidth="1"/>
    <col min="6" max="17" width="14" style="33" bestFit="1" customWidth="1"/>
    <col min="18" max="18" width="15" style="33" bestFit="1" customWidth="1"/>
    <col min="19" max="16384" width="9.1796875" style="33"/>
  </cols>
  <sheetData>
    <row r="1" spans="1:23" ht="14.5">
      <c r="A1" s="116" t="s">
        <v>162</v>
      </c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4.5">
      <c r="A2" s="39" t="s">
        <v>520</v>
      </c>
      <c r="F2">
        <v>2026</v>
      </c>
      <c r="G2">
        <v>2026</v>
      </c>
      <c r="H2">
        <v>2026</v>
      </c>
      <c r="I2">
        <v>2026</v>
      </c>
      <c r="J2">
        <v>2026</v>
      </c>
      <c r="K2">
        <v>2026</v>
      </c>
      <c r="L2">
        <v>2026</v>
      </c>
      <c r="M2">
        <v>2026</v>
      </c>
      <c r="N2">
        <v>2026</v>
      </c>
      <c r="O2">
        <v>2026</v>
      </c>
      <c r="P2">
        <v>2026</v>
      </c>
      <c r="Q2">
        <v>2026</v>
      </c>
      <c r="R2"/>
      <c r="S2"/>
      <c r="T2"/>
      <c r="U2"/>
      <c r="V2"/>
      <c r="W2"/>
    </row>
    <row r="3" spans="1:23" ht="14.5">
      <c r="A3" s="40"/>
      <c r="B3" s="41"/>
      <c r="F3">
        <v>1</v>
      </c>
      <c r="G3">
        <v>2</v>
      </c>
      <c r="H3">
        <v>3</v>
      </c>
      <c r="I3">
        <v>4</v>
      </c>
      <c r="J3">
        <v>5</v>
      </c>
      <c r="K3">
        <v>6</v>
      </c>
      <c r="L3">
        <v>7</v>
      </c>
      <c r="M3">
        <v>8</v>
      </c>
      <c r="N3">
        <v>9</v>
      </c>
      <c r="O3">
        <v>10</v>
      </c>
      <c r="P3">
        <v>11</v>
      </c>
      <c r="Q3">
        <v>12</v>
      </c>
      <c r="R3"/>
      <c r="S3"/>
      <c r="T3"/>
      <c r="U3"/>
      <c r="V3"/>
      <c r="W3"/>
    </row>
    <row r="4" spans="1:23" ht="14.5">
      <c r="A4" s="104" t="s">
        <v>163</v>
      </c>
      <c r="B4" s="104" t="s">
        <v>164</v>
      </c>
      <c r="C4" s="105" t="s">
        <v>285</v>
      </c>
      <c r="D4" s="104"/>
      <c r="E4" s="104" t="s">
        <v>165</v>
      </c>
      <c r="F4">
        <v>202601</v>
      </c>
      <c r="G4">
        <v>202602</v>
      </c>
      <c r="H4">
        <v>202603</v>
      </c>
      <c r="I4">
        <v>202604</v>
      </c>
      <c r="J4">
        <v>202605</v>
      </c>
      <c r="K4">
        <v>202606</v>
      </c>
      <c r="L4">
        <v>202607</v>
      </c>
      <c r="M4">
        <v>202608</v>
      </c>
      <c r="N4">
        <v>202609</v>
      </c>
      <c r="O4">
        <v>202610</v>
      </c>
      <c r="P4">
        <v>202611</v>
      </c>
      <c r="Q4">
        <v>202612</v>
      </c>
      <c r="R4"/>
      <c r="S4"/>
      <c r="T4"/>
      <c r="U4"/>
      <c r="V4"/>
      <c r="W4"/>
    </row>
    <row r="5" spans="1:23" ht="14.5">
      <c r="A5" t="s">
        <v>12</v>
      </c>
      <c r="B5" t="s">
        <v>32</v>
      </c>
      <c r="C5" s="103"/>
      <c r="D5" s="103" t="s">
        <v>32</v>
      </c>
      <c r="E5" t="s">
        <v>16</v>
      </c>
      <c r="F5" s="107">
        <f>'2025BP_Calendar_Volumes'!U5</f>
        <v>3914904.71431199</v>
      </c>
      <c r="G5" s="107">
        <f>'2025BP_Calendar_Volumes'!V5</f>
        <v>3331137.4287601402</v>
      </c>
      <c r="H5" s="107">
        <f>'2025BP_Calendar_Volumes'!W5</f>
        <v>2446836.2648821501</v>
      </c>
      <c r="I5" s="107">
        <f>'2025BP_Calendar_Volumes'!X5</f>
        <v>1256964.2806156499</v>
      </c>
      <c r="J5" s="107">
        <f>'2025BP_Calendar_Volumes'!Y5</f>
        <v>602334.96698701801</v>
      </c>
      <c r="K5" s="107">
        <f>'2025BP_Calendar_Volumes'!Z5</f>
        <v>389376.92876999499</v>
      </c>
      <c r="L5" s="107">
        <f>'2025BP_Calendar_Volumes'!AA5</f>
        <v>336035.49890207202</v>
      </c>
      <c r="M5" s="107">
        <f>'2025BP_Calendar_Volumes'!AB5</f>
        <v>328764.45884789899</v>
      </c>
      <c r="N5" s="107">
        <f>'2025BP_Calendar_Volumes'!AC5</f>
        <v>350892.47204854497</v>
      </c>
      <c r="O5" s="107">
        <f>'2025BP_Calendar_Volumes'!AD5</f>
        <v>865257.76119748899</v>
      </c>
      <c r="P5" s="107">
        <f>'2025BP_Calendar_Volumes'!AE5</f>
        <v>1996510.4927391303</v>
      </c>
      <c r="Q5" s="107">
        <f>'2025BP_Calendar_Volumes'!AF5</f>
        <v>3256198.40049743</v>
      </c>
      <c r="R5"/>
      <c r="S5"/>
      <c r="T5"/>
      <c r="U5"/>
      <c r="V5"/>
      <c r="W5"/>
    </row>
    <row r="6" spans="1:23" ht="14.5">
      <c r="A6" t="s">
        <v>12</v>
      </c>
      <c r="B6" t="s">
        <v>286</v>
      </c>
      <c r="C6" s="103" t="s">
        <v>123</v>
      </c>
      <c r="D6" s="103" t="s">
        <v>30</v>
      </c>
      <c r="E6" t="s">
        <v>11</v>
      </c>
      <c r="F6" s="107">
        <v>0</v>
      </c>
      <c r="G6" s="107">
        <v>0</v>
      </c>
      <c r="H6" s="107">
        <v>0</v>
      </c>
      <c r="I6" s="107">
        <v>0</v>
      </c>
      <c r="J6" s="107">
        <v>0</v>
      </c>
      <c r="K6" s="107">
        <v>0</v>
      </c>
      <c r="L6" s="107">
        <v>0</v>
      </c>
      <c r="M6" s="107">
        <v>0</v>
      </c>
      <c r="N6" s="107">
        <v>0</v>
      </c>
      <c r="O6" s="107">
        <v>0</v>
      </c>
      <c r="P6" s="107">
        <v>0</v>
      </c>
      <c r="Q6" s="107">
        <v>0</v>
      </c>
      <c r="R6"/>
      <c r="S6"/>
      <c r="T6"/>
      <c r="U6"/>
      <c r="V6"/>
      <c r="W6"/>
    </row>
    <row r="7" spans="1:23" ht="14.5">
      <c r="A7" t="s">
        <v>3</v>
      </c>
      <c r="B7" t="s">
        <v>166</v>
      </c>
      <c r="C7" s="103"/>
      <c r="D7" s="103" t="s">
        <v>78</v>
      </c>
      <c r="E7" t="s">
        <v>5</v>
      </c>
      <c r="F7" s="107">
        <f>'2025BP_Calendar_Volumes'!U6</f>
        <v>2990.71365664615</v>
      </c>
      <c r="G7" s="107">
        <f>'2025BP_Calendar_Volumes'!V6</f>
        <v>2651.8030951228002</v>
      </c>
      <c r="H7" s="107">
        <f>'2025BP_Calendar_Volumes'!W6</f>
        <v>2460.0338406815399</v>
      </c>
      <c r="I7" s="107">
        <f>'2025BP_Calendar_Volumes'!X6</f>
        <v>1799.0974444682299</v>
      </c>
      <c r="J7" s="107">
        <f>'2025BP_Calendar_Volumes'!Y6</f>
        <v>1422.87243330039</v>
      </c>
      <c r="K7" s="107">
        <f>'2025BP_Calendar_Volumes'!Z6</f>
        <v>1106.0229613010201</v>
      </c>
      <c r="L7" s="107">
        <f>'2025BP_Calendar_Volumes'!AA6</f>
        <v>1066.59134508172</v>
      </c>
      <c r="M7" s="107">
        <f>'2025BP_Calendar_Volumes'!AB6</f>
        <v>1056.20698355171</v>
      </c>
      <c r="N7" s="107">
        <f>'2025BP_Calendar_Volumes'!AC6</f>
        <v>1002.2892694268099</v>
      </c>
      <c r="O7" s="107">
        <f>'2025BP_Calendar_Volumes'!AD6</f>
        <v>1192.5508748173202</v>
      </c>
      <c r="P7" s="107">
        <f>'2025BP_Calendar_Volumes'!AE6</f>
        <v>1702.3361718932199</v>
      </c>
      <c r="Q7" s="107">
        <f>'2025BP_Calendar_Volumes'!AF6</f>
        <v>2509.33192370907</v>
      </c>
      <c r="R7"/>
      <c r="S7"/>
      <c r="T7"/>
      <c r="U7"/>
      <c r="V7"/>
      <c r="W7"/>
    </row>
    <row r="8" spans="1:23" ht="14.5">
      <c r="A8" t="s">
        <v>3</v>
      </c>
      <c r="B8" t="s">
        <v>287</v>
      </c>
      <c r="C8" s="103" t="s">
        <v>123</v>
      </c>
      <c r="D8" s="103" t="s">
        <v>31</v>
      </c>
      <c r="E8" t="s">
        <v>14</v>
      </c>
      <c r="F8" s="107">
        <f>'2025BP_Calendar_Volumes'!U7</f>
        <v>7018.7343476412461</v>
      </c>
      <c r="G8" s="107">
        <f>'2025BP_Calendar_Volumes'!V7</f>
        <v>6280.8399283677963</v>
      </c>
      <c r="H8" s="107">
        <f>'2025BP_Calendar_Volumes'!W7</f>
        <v>5589.8327448051286</v>
      </c>
      <c r="I8" s="107">
        <f>'2025BP_Calendar_Volumes'!X7</f>
        <v>3983.8640738236973</v>
      </c>
      <c r="J8" s="107">
        <f>'2025BP_Calendar_Volumes'!Y7</f>
        <v>3470.5597009543144</v>
      </c>
      <c r="K8" s="107">
        <f>'2025BP_Calendar_Volumes'!Z7</f>
        <v>2948.7504318227361</v>
      </c>
      <c r="L8" s="107">
        <f>'2025BP_Calendar_Volumes'!AA7</f>
        <v>2853.1113980218061</v>
      </c>
      <c r="M8" s="107">
        <f>'2025BP_Calendar_Volumes'!AB7</f>
        <v>2923.6110419497504</v>
      </c>
      <c r="N8" s="107">
        <f>'2025BP_Calendar_Volumes'!AC7</f>
        <v>3257.3784531529136</v>
      </c>
      <c r="O8" s="107">
        <f>'2025BP_Calendar_Volumes'!AD7</f>
        <v>4395.4325890283471</v>
      </c>
      <c r="P8" s="107">
        <f>'2025BP_Calendar_Volumes'!AE7</f>
        <v>5373.1051853132321</v>
      </c>
      <c r="Q8" s="107">
        <f>'2025BP_Calendar_Volumes'!AF7</f>
        <v>6435.8665365696534</v>
      </c>
      <c r="R8"/>
      <c r="S8"/>
      <c r="T8"/>
      <c r="U8"/>
      <c r="V8"/>
      <c r="W8"/>
    </row>
    <row r="9" spans="1:23" ht="14.5">
      <c r="A9" t="s">
        <v>3</v>
      </c>
      <c r="B9" t="s">
        <v>32</v>
      </c>
      <c r="C9" s="103"/>
      <c r="D9" s="103" t="s">
        <v>32</v>
      </c>
      <c r="E9" t="s">
        <v>16</v>
      </c>
      <c r="F9" s="107">
        <v>0</v>
      </c>
      <c r="G9" s="107">
        <v>0</v>
      </c>
      <c r="H9" s="107">
        <v>0</v>
      </c>
      <c r="I9" s="107">
        <v>0</v>
      </c>
      <c r="J9" s="107">
        <v>0</v>
      </c>
      <c r="K9" s="107">
        <v>0</v>
      </c>
      <c r="L9" s="107">
        <v>0</v>
      </c>
      <c r="M9" s="107">
        <v>0</v>
      </c>
      <c r="N9" s="107">
        <v>0</v>
      </c>
      <c r="O9" s="107">
        <v>0</v>
      </c>
      <c r="P9" s="107">
        <v>0</v>
      </c>
      <c r="Q9" s="107">
        <v>0</v>
      </c>
      <c r="R9"/>
      <c r="S9"/>
      <c r="T9"/>
      <c r="U9"/>
      <c r="V9"/>
      <c r="W9"/>
    </row>
    <row r="10" spans="1:23" ht="14.5">
      <c r="A10" t="s">
        <v>3</v>
      </c>
      <c r="B10" t="s">
        <v>140</v>
      </c>
      <c r="C10" s="103"/>
      <c r="D10" s="103" t="s">
        <v>140</v>
      </c>
      <c r="E10" t="s">
        <v>284</v>
      </c>
      <c r="F10" s="107">
        <f>'2025BP_Calendar_Volumes'!U8</f>
        <v>3.7299648888233645</v>
      </c>
      <c r="G10" s="107">
        <f>'2025BP_Calendar_Volumes'!V8</f>
        <v>3.792509990647543</v>
      </c>
      <c r="H10" s="107">
        <f>'2025BP_Calendar_Volumes'!W8</f>
        <v>4.9513816652524367</v>
      </c>
      <c r="I10" s="107">
        <f>'2025BP_Calendar_Volumes'!X8</f>
        <v>5.6189144644540132</v>
      </c>
      <c r="J10" s="107">
        <f>'2025BP_Calendar_Volumes'!Y8</f>
        <v>5.4065781398533543</v>
      </c>
      <c r="K10" s="107">
        <f>'2025BP_Calendar_Volumes'!Z8</f>
        <v>4.6662708264625374</v>
      </c>
      <c r="L10" s="107">
        <f>'2025BP_Calendar_Volumes'!AA8</f>
        <v>4.1936995327005775</v>
      </c>
      <c r="M10" s="107">
        <f>'2025BP_Calendar_Volumes'!AB8</f>
        <v>4.2721834768969451</v>
      </c>
      <c r="N10" s="107">
        <f>'2025BP_Calendar_Volumes'!AC8</f>
        <v>4.415623693114652</v>
      </c>
      <c r="O10" s="107">
        <f>'2025BP_Calendar_Volumes'!AD8</f>
        <v>4.8824070378676918</v>
      </c>
      <c r="P10" s="107">
        <f>'2025BP_Calendar_Volumes'!AE8</f>
        <v>3.6781156399994268</v>
      </c>
      <c r="Q10" s="107">
        <f>'2025BP_Calendar_Volumes'!AF8</f>
        <v>3.5103593019361812</v>
      </c>
      <c r="R10"/>
      <c r="S10"/>
      <c r="T10"/>
      <c r="U10"/>
      <c r="V10"/>
      <c r="W10"/>
    </row>
    <row r="11" spans="1:23" ht="14.5">
      <c r="A11" t="s">
        <v>3</v>
      </c>
      <c r="B11" t="s">
        <v>177</v>
      </c>
      <c r="C11" s="103" t="s">
        <v>123</v>
      </c>
      <c r="D11" s="103" t="s">
        <v>30</v>
      </c>
      <c r="E11" t="s">
        <v>11</v>
      </c>
      <c r="F11" s="107">
        <f>'2025BP_Calendar_Volumes'!U9</f>
        <v>1846596.3807259856</v>
      </c>
      <c r="G11" s="107">
        <f>'2025BP_Calendar_Volumes'!V9</f>
        <v>1532695.8282001384</v>
      </c>
      <c r="H11" s="107">
        <f>'2025BP_Calendar_Volumes'!W9</f>
        <v>1170309.7678721629</v>
      </c>
      <c r="I11" s="107">
        <f>'2025BP_Calendar_Volumes'!X9</f>
        <v>402812.7505443113</v>
      </c>
      <c r="J11" s="107">
        <f>'2025BP_Calendar_Volumes'!Y9</f>
        <v>241829.01169609258</v>
      </c>
      <c r="K11" s="107">
        <f>'2025BP_Calendar_Volumes'!Z9</f>
        <v>163089.41572239721</v>
      </c>
      <c r="L11" s="107">
        <f>'2025BP_Calendar_Volumes'!AA9</f>
        <v>150792.47182495199</v>
      </c>
      <c r="M11" s="107">
        <f>'2025BP_Calendar_Volumes'!AB9</f>
        <v>156137.68510234304</v>
      </c>
      <c r="N11" s="107">
        <f>'2025BP_Calendar_Volumes'!AC9</f>
        <v>177668.21585766174</v>
      </c>
      <c r="O11" s="107">
        <f>'2025BP_Calendar_Volumes'!AD9</f>
        <v>342598.39250218566</v>
      </c>
      <c r="P11" s="107">
        <f>'2025BP_Calendar_Volumes'!AE9</f>
        <v>969280.26877929526</v>
      </c>
      <c r="Q11" s="107">
        <f>'2025BP_Calendar_Volumes'!AF9</f>
        <v>1535571.9026750873</v>
      </c>
      <c r="R11"/>
      <c r="S11"/>
      <c r="T11"/>
      <c r="U11"/>
      <c r="V11"/>
      <c r="W11"/>
    </row>
    <row r="12" spans="1:23" ht="14.5">
      <c r="A12" t="s">
        <v>3</v>
      </c>
      <c r="B12" t="s">
        <v>178</v>
      </c>
      <c r="C12" s="103" t="s">
        <v>124</v>
      </c>
      <c r="D12" s="103" t="s">
        <v>30</v>
      </c>
      <c r="E12" t="s">
        <v>11</v>
      </c>
      <c r="F12" s="107">
        <f>'2025BP_Calendar_Volumes'!U10</f>
        <v>0</v>
      </c>
      <c r="G12" s="107">
        <f>'2025BP_Calendar_Volumes'!V10</f>
        <v>0</v>
      </c>
      <c r="H12" s="107">
        <f>'2025BP_Calendar_Volumes'!W10</f>
        <v>0</v>
      </c>
      <c r="I12" s="107">
        <f>'2025BP_Calendar_Volumes'!X10</f>
        <v>229107.17353804942</v>
      </c>
      <c r="J12" s="107">
        <f>'2025BP_Calendar_Volumes'!Y10</f>
        <v>126078.90673791741</v>
      </c>
      <c r="K12" s="107">
        <f>'2025BP_Calendar_Volumes'!Z10</f>
        <v>72755.93047530418</v>
      </c>
      <c r="L12" s="107">
        <f>'2025BP_Calendar_Volumes'!AA10</f>
        <v>67590.094890760549</v>
      </c>
      <c r="M12" s="107">
        <f>'2025BP_Calendar_Volumes'!AB10</f>
        <v>60605.913551764344</v>
      </c>
      <c r="N12" s="107">
        <f>'2025BP_Calendar_Volumes'!AC10</f>
        <v>75434.371735748806</v>
      </c>
      <c r="O12" s="107">
        <f>'2025BP_Calendar_Volumes'!AD10</f>
        <v>145555.77471313658</v>
      </c>
      <c r="P12" s="107">
        <f>'2025BP_Calendar_Volumes'!AE10</f>
        <v>0</v>
      </c>
      <c r="Q12" s="107">
        <f>'2025BP_Calendar_Volumes'!AF10</f>
        <v>0</v>
      </c>
      <c r="R12"/>
      <c r="S12"/>
      <c r="T12"/>
      <c r="U12"/>
      <c r="V12"/>
      <c r="W12"/>
    </row>
    <row r="13" spans="1:23" ht="14.5">
      <c r="A13" t="s">
        <v>7</v>
      </c>
      <c r="B13" t="s">
        <v>169</v>
      </c>
      <c r="C13" s="103"/>
      <c r="D13" s="103" t="s">
        <v>78</v>
      </c>
      <c r="E13" t="s">
        <v>9</v>
      </c>
      <c r="F13" s="107">
        <f>'2025BP_Calendar_Volumes'!U11</f>
        <v>1494.2335698136899</v>
      </c>
      <c r="G13" s="107">
        <f>'2025BP_Calendar_Volumes'!V11</f>
        <v>1711.0630849302202</v>
      </c>
      <c r="H13" s="107">
        <f>'2025BP_Calendar_Volumes'!W11</f>
        <v>2625.6874730180102</v>
      </c>
      <c r="I13" s="107">
        <f>'2025BP_Calendar_Volumes'!X11</f>
        <v>2850.61007894878</v>
      </c>
      <c r="J13" s="107">
        <f>'2025BP_Calendar_Volumes'!Y11</f>
        <v>3186.0673650394901</v>
      </c>
      <c r="K13" s="107">
        <f>'2025BP_Calendar_Volumes'!Z11</f>
        <v>3302.4286870923097</v>
      </c>
      <c r="L13" s="107">
        <f>'2025BP_Calendar_Volumes'!AA11</f>
        <v>3291.51847756593</v>
      </c>
      <c r="M13" s="107">
        <f>'2025BP_Calendar_Volumes'!AB11</f>
        <v>2841.1584090245401</v>
      </c>
      <c r="N13" s="107">
        <f>'2025BP_Calendar_Volumes'!AC11</f>
        <v>2641.58210478206</v>
      </c>
      <c r="O13" s="107">
        <f>'2025BP_Calendar_Volumes'!AD11</f>
        <v>2894.7638203411902</v>
      </c>
      <c r="P13" s="107">
        <f>'2025BP_Calendar_Volumes'!AE11</f>
        <v>2354.0750388722799</v>
      </c>
      <c r="Q13" s="107">
        <f>'2025BP_Calendar_Volumes'!AF11</f>
        <v>1846.4118905715</v>
      </c>
      <c r="R13"/>
      <c r="S13"/>
      <c r="T13"/>
      <c r="U13"/>
      <c r="V13"/>
      <c r="W13"/>
    </row>
    <row r="14" spans="1:23" ht="14.5">
      <c r="A14" t="s">
        <v>7</v>
      </c>
      <c r="B14" t="s">
        <v>179</v>
      </c>
      <c r="C14" s="103" t="s">
        <v>123</v>
      </c>
      <c r="D14" s="103" t="s">
        <v>31</v>
      </c>
      <c r="E14" t="s">
        <v>14</v>
      </c>
      <c r="F14" s="107">
        <f>'2025BP_Calendar_Volumes'!U12</f>
        <v>156212.1671833891</v>
      </c>
      <c r="G14" s="107">
        <f>'2025BP_Calendar_Volumes'!V12</f>
        <v>139789.25093126288</v>
      </c>
      <c r="H14" s="107">
        <f>'2025BP_Calendar_Volumes'!W12</f>
        <v>124409.87847789591</v>
      </c>
      <c r="I14" s="107">
        <f>'2025BP_Calendar_Volumes'!X12</f>
        <v>12803.090451301463</v>
      </c>
      <c r="J14" s="107">
        <f>'2025BP_Calendar_Volumes'!Y12</f>
        <v>11184.971866826507</v>
      </c>
      <c r="K14" s="107">
        <f>'2025BP_Calendar_Volumes'!Z12</f>
        <v>7695.9094789773262</v>
      </c>
      <c r="L14" s="107">
        <f>'2025BP_Calendar_Volumes'!AA12</f>
        <v>7127.3335749143544</v>
      </c>
      <c r="M14" s="107">
        <f>'2025BP_Calendar_Volumes'!AB12</f>
        <v>7906.5937825424753</v>
      </c>
      <c r="N14" s="107">
        <f>'2025BP_Calendar_Volumes'!AC12</f>
        <v>7688.2376524608562</v>
      </c>
      <c r="O14" s="107">
        <f>'2025BP_Calendar_Volumes'!AD12</f>
        <v>9899.2090603606302</v>
      </c>
      <c r="P14" s="107">
        <f>'2025BP_Calendar_Volumes'!AE12</f>
        <v>119586.29062291839</v>
      </c>
      <c r="Q14" s="107">
        <f>'2025BP_Calendar_Volumes'!AF12</f>
        <v>143239.59414683716</v>
      </c>
      <c r="R14"/>
      <c r="S14"/>
      <c r="T14"/>
      <c r="U14"/>
      <c r="V14"/>
      <c r="W14"/>
    </row>
    <row r="15" spans="1:23" ht="14.5">
      <c r="A15" t="s">
        <v>7</v>
      </c>
      <c r="B15" t="s">
        <v>180</v>
      </c>
      <c r="C15" s="103" t="s">
        <v>124</v>
      </c>
      <c r="D15" s="103" t="s">
        <v>31</v>
      </c>
      <c r="E15" t="s">
        <v>14</v>
      </c>
      <c r="F15" s="107">
        <f>'2025BP_Calendar_Volumes'!U13</f>
        <v>0</v>
      </c>
      <c r="G15" s="107">
        <f>'2025BP_Calendar_Volumes'!V13</f>
        <v>0</v>
      </c>
      <c r="H15" s="107">
        <f>'2025BP_Calendar_Volumes'!W13</f>
        <v>0</v>
      </c>
      <c r="I15" s="107">
        <f>'2025BP_Calendar_Volumes'!X13</f>
        <v>75863.613531473995</v>
      </c>
      <c r="J15" s="107">
        <f>'2025BP_Calendar_Volumes'!Y13</f>
        <v>66057.394829614132</v>
      </c>
      <c r="K15" s="107">
        <f>'2025BP_Calendar_Volumes'!Z13</f>
        <v>57932.831063508958</v>
      </c>
      <c r="L15" s="107">
        <f>'2025BP_Calendar_Volumes'!AA13</f>
        <v>56372.820815513121</v>
      </c>
      <c r="M15" s="107">
        <f>'2025BP_Calendar_Volumes'!AB13</f>
        <v>57162.632981644587</v>
      </c>
      <c r="N15" s="107">
        <f>'2025BP_Calendar_Volumes'!AC13</f>
        <v>64809.469526682718</v>
      </c>
      <c r="O15" s="107">
        <f>'2025BP_Calendar_Volumes'!AD13</f>
        <v>87927.5523515971</v>
      </c>
      <c r="P15" s="107">
        <f>'2025BP_Calendar_Volumes'!AE13</f>
        <v>0</v>
      </c>
      <c r="Q15" s="107">
        <f>'2025BP_Calendar_Volumes'!AF13</f>
        <v>0</v>
      </c>
      <c r="R15"/>
      <c r="S15"/>
      <c r="T15"/>
      <c r="U15"/>
      <c r="V15"/>
      <c r="W15"/>
    </row>
    <row r="16" spans="1:23" ht="14.5">
      <c r="A16" t="s">
        <v>6</v>
      </c>
      <c r="B16" t="s">
        <v>166</v>
      </c>
      <c r="C16" s="103"/>
      <c r="D16" s="103" t="s">
        <v>78</v>
      </c>
      <c r="E16" t="s">
        <v>5</v>
      </c>
      <c r="F16" s="107">
        <f>'2025BP_Calendar_Volumes'!U14</f>
        <v>0</v>
      </c>
      <c r="G16" s="107">
        <f>'2025BP_Calendar_Volumes'!V14</f>
        <v>0</v>
      </c>
      <c r="H16" s="107">
        <f>'2025BP_Calendar_Volumes'!W14</f>
        <v>0</v>
      </c>
      <c r="I16" s="107">
        <f>'2025BP_Calendar_Volumes'!X14</f>
        <v>0</v>
      </c>
      <c r="J16" s="107">
        <f>'2025BP_Calendar_Volumes'!Y14</f>
        <v>0</v>
      </c>
      <c r="K16" s="107">
        <f>'2025BP_Calendar_Volumes'!Z14</f>
        <v>0</v>
      </c>
      <c r="L16" s="107">
        <f>'2025BP_Calendar_Volumes'!AA14</f>
        <v>0</v>
      </c>
      <c r="M16" s="107">
        <f>'2025BP_Calendar_Volumes'!AB14</f>
        <v>0</v>
      </c>
      <c r="N16" s="107">
        <f>'2025BP_Calendar_Volumes'!AC14</f>
        <v>0</v>
      </c>
      <c r="O16" s="107">
        <f>'2025BP_Calendar_Volumes'!AD14</f>
        <v>0</v>
      </c>
      <c r="P16" s="107">
        <f>'2025BP_Calendar_Volumes'!AE14</f>
        <v>0</v>
      </c>
      <c r="Q16" s="107">
        <f>'2025BP_Calendar_Volumes'!AF14</f>
        <v>0</v>
      </c>
      <c r="R16"/>
      <c r="S16"/>
      <c r="T16"/>
      <c r="U16"/>
      <c r="V16"/>
      <c r="W16"/>
    </row>
    <row r="17" spans="1:23" ht="14.5">
      <c r="A17" s="330" t="s">
        <v>6</v>
      </c>
      <c r="B17" s="330" t="s">
        <v>140</v>
      </c>
      <c r="C17" s="331"/>
      <c r="D17" s="331" t="s">
        <v>140</v>
      </c>
      <c r="E17" s="330" t="s">
        <v>284</v>
      </c>
      <c r="F17" s="107">
        <f>'2025BP_Calendar_Volumes'!U15</f>
        <v>0.39016369129951511</v>
      </c>
      <c r="G17" s="107">
        <f>'2025BP_Calendar_Volumes'!V15</f>
        <v>0.39670606596731622</v>
      </c>
      <c r="H17" s="107">
        <f>'2025BP_Calendar_Volumes'!W15</f>
        <v>0.51792695243226328</v>
      </c>
      <c r="I17" s="107">
        <f>'2025BP_Calendar_Volumes'!X15</f>
        <v>0.58775255904330681</v>
      </c>
      <c r="J17" s="107">
        <f>'2025BP_Calendar_Volumes'!Y15</f>
        <v>0.56554164642817517</v>
      </c>
      <c r="K17" s="107">
        <f>'2025BP_Calendar_Volumes'!Z15</f>
        <v>0.48810364293541192</v>
      </c>
      <c r="L17" s="107">
        <f>'2025BP_Calendar_Volumes'!AA15</f>
        <v>0.43867149923646209</v>
      </c>
      <c r="M17" s="107">
        <f>'2025BP_Calendar_Volumes'!AB15</f>
        <v>0.44688111683022441</v>
      </c>
      <c r="N17" s="107">
        <f>'2025BP_Calendar_Volumes'!AC15</f>
        <v>0.46188532354755779</v>
      </c>
      <c r="O17" s="107">
        <f>'2025BP_Calendar_Volumes'!AD15</f>
        <v>0.51071203324975856</v>
      </c>
      <c r="P17" s="107">
        <f>'2025BP_Calendar_Volumes'!AE15</f>
        <v>0.38474012970705301</v>
      </c>
      <c r="Q17" s="107">
        <f>'2025BP_Calendar_Volumes'!AF15</f>
        <v>0.36719239560001898</v>
      </c>
      <c r="R17"/>
      <c r="S17"/>
      <c r="T17"/>
      <c r="U17"/>
      <c r="V17"/>
      <c r="W17"/>
    </row>
    <row r="18" spans="1:23" ht="14.5">
      <c r="A18" t="s">
        <v>6</v>
      </c>
      <c r="B18" t="s">
        <v>32</v>
      </c>
      <c r="C18" s="103"/>
      <c r="D18" s="103" t="s">
        <v>32</v>
      </c>
      <c r="E18" t="s">
        <v>16</v>
      </c>
      <c r="F18" s="107">
        <v>0</v>
      </c>
      <c r="G18" s="107">
        <v>0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7">
        <v>0</v>
      </c>
      <c r="P18" s="107">
        <v>0</v>
      </c>
      <c r="Q18" s="107">
        <v>0</v>
      </c>
      <c r="R18"/>
      <c r="S18"/>
      <c r="T18"/>
      <c r="U18"/>
      <c r="V18"/>
      <c r="W18"/>
    </row>
    <row r="19" spans="1:23" ht="14.5">
      <c r="A19" t="s">
        <v>6</v>
      </c>
      <c r="B19" t="s">
        <v>177</v>
      </c>
      <c r="C19" s="103" t="s">
        <v>123</v>
      </c>
      <c r="D19" s="103" t="s">
        <v>30</v>
      </c>
      <c r="E19" t="s">
        <v>11</v>
      </c>
      <c r="F19" s="107">
        <f>'2025BP_Calendar_Volumes'!U16</f>
        <v>202270.58543950616</v>
      </c>
      <c r="G19" s="107">
        <f>'2025BP_Calendar_Volumes'!V16</f>
        <v>167885.7468471615</v>
      </c>
      <c r="H19" s="107">
        <f>'2025BP_Calendar_Volumes'!W16</f>
        <v>128189.77915221112</v>
      </c>
      <c r="I19" s="107">
        <f>'2025BP_Calendar_Volumes'!X16</f>
        <v>44117.73516066352</v>
      </c>
      <c r="J19" s="107">
        <f>'2025BP_Calendar_Volumes'!Y16</f>
        <v>26483.488161903078</v>
      </c>
      <c r="K19" s="107">
        <f>'2025BP_Calendar_Volumes'!Z16</f>
        <v>17858.309656812653</v>
      </c>
      <c r="L19" s="107">
        <f>'2025BP_Calendar_Volumes'!AA16</f>
        <v>16511.295681557051</v>
      </c>
      <c r="M19" s="107">
        <f>'2025BP_Calendar_Volumes'!AB16</f>
        <v>17096.813274010521</v>
      </c>
      <c r="N19" s="107">
        <f>'2025BP_Calendar_Volumes'!AC16</f>
        <v>19455.279415188106</v>
      </c>
      <c r="O19" s="107">
        <f>'2025BP_Calendar_Volumes'!AD16</f>
        <v>37521.821373446932</v>
      </c>
      <c r="P19" s="107">
        <f>'2025BP_Calendar_Volumes'!AE16</f>
        <v>106168.89762464842</v>
      </c>
      <c r="Q19" s="107">
        <f>'2025BP_Calendar_Volumes'!AF16</f>
        <v>168200.79362170497</v>
      </c>
      <c r="R19"/>
      <c r="S19"/>
      <c r="T19"/>
      <c r="U19"/>
      <c r="V19"/>
      <c r="W19"/>
    </row>
    <row r="20" spans="1:23" ht="14.5">
      <c r="A20" t="s">
        <v>6</v>
      </c>
      <c r="B20" t="s">
        <v>178</v>
      </c>
      <c r="C20" s="103" t="s">
        <v>124</v>
      </c>
      <c r="D20" s="103" t="s">
        <v>30</v>
      </c>
      <c r="E20" t="s">
        <v>11</v>
      </c>
      <c r="F20" s="107">
        <f>'2025BP_Calendar_Volumes'!U17</f>
        <v>0</v>
      </c>
      <c r="G20" s="107">
        <f>'2025BP_Calendar_Volumes'!V17</f>
        <v>0</v>
      </c>
      <c r="H20" s="107">
        <f>'2025BP_Calendar_Volumes'!W17</f>
        <v>0</v>
      </c>
      <c r="I20" s="107">
        <f>'2025BP_Calendar_Volumes'!X17</f>
        <v>25096.525377429687</v>
      </c>
      <c r="J20" s="107">
        <f>'2025BP_Calendar_Volumes'!Y17</f>
        <v>13810.752555861129</v>
      </c>
      <c r="K20" s="107">
        <f>'2025BP_Calendar_Volumes'!Z17</f>
        <v>7969.724506372725</v>
      </c>
      <c r="L20" s="107">
        <f>'2025BP_Calendar_Volumes'!AA17</f>
        <v>7403.8560447219716</v>
      </c>
      <c r="M20" s="107">
        <f>'2025BP_Calendar_Volumes'!AB17</f>
        <v>6638.8049923786466</v>
      </c>
      <c r="N20" s="107">
        <f>'2025BP_Calendar_Volumes'!AC17</f>
        <v>8263.1224302641822</v>
      </c>
      <c r="O20" s="107">
        <f>'2025BP_Calendar_Volumes'!AD17</f>
        <v>15944.259350364691</v>
      </c>
      <c r="P20" s="107">
        <f>'2025BP_Calendar_Volumes'!AE17</f>
        <v>0</v>
      </c>
      <c r="Q20" s="107">
        <f>'2025BP_Calendar_Volumes'!AF17</f>
        <v>0</v>
      </c>
      <c r="R20"/>
      <c r="S20"/>
      <c r="T20"/>
      <c r="U20"/>
      <c r="V20"/>
      <c r="W20"/>
    </row>
    <row r="21" spans="1:23" ht="14.5">
      <c r="A21" t="s">
        <v>6</v>
      </c>
      <c r="B21" t="s">
        <v>179</v>
      </c>
      <c r="C21" s="103" t="s">
        <v>123</v>
      </c>
      <c r="D21" s="103" t="s">
        <v>31</v>
      </c>
      <c r="E21" t="s">
        <v>14</v>
      </c>
      <c r="F21" s="107">
        <f>'2025BP_Calendar_Volumes'!U18</f>
        <v>628.39444477265545</v>
      </c>
      <c r="G21" s="107">
        <f>'2025BP_Calendar_Volumes'!V18</f>
        <v>562.33000481333272</v>
      </c>
      <c r="H21" s="107">
        <f>'2025BP_Calendar_Volumes'!W18</f>
        <v>500.46342688896567</v>
      </c>
      <c r="I21" s="107">
        <f>'2025BP_Calendar_Volumes'!X18</f>
        <v>51.502972275357941</v>
      </c>
      <c r="J21" s="107">
        <f>'2025BP_Calendar_Volumes'!Y18</f>
        <v>44.993769133238175</v>
      </c>
      <c r="K21" s="107">
        <f>'2025BP_Calendar_Volumes'!Z18</f>
        <v>30.958323229618561</v>
      </c>
      <c r="L21" s="107">
        <f>'2025BP_Calendar_Volumes'!AA18</f>
        <v>28.671113814456216</v>
      </c>
      <c r="M21" s="107">
        <f>'2025BP_Calendar_Volumes'!AB18</f>
        <v>31.805842653670268</v>
      </c>
      <c r="N21" s="107">
        <f>'2025BP_Calendar_Volumes'!AC18</f>
        <v>30.927461784885196</v>
      </c>
      <c r="O21" s="107">
        <f>'2025BP_Calendar_Volumes'!AD18</f>
        <v>39.821533068361589</v>
      </c>
      <c r="P21" s="107">
        <f>'2025BP_Calendar_Volumes'!AE18</f>
        <v>481.05958744038884</v>
      </c>
      <c r="Q21" s="107">
        <f>'2025BP_Calendar_Volumes'!AF18</f>
        <v>576.20969516216792</v>
      </c>
      <c r="R21"/>
      <c r="S21"/>
      <c r="T21"/>
      <c r="U21"/>
      <c r="V21"/>
      <c r="W21"/>
    </row>
    <row r="22" spans="1:23" ht="14.5">
      <c r="A22" t="s">
        <v>6</v>
      </c>
      <c r="B22" t="s">
        <v>180</v>
      </c>
      <c r="C22" s="103" t="s">
        <v>124</v>
      </c>
      <c r="D22" s="103" t="s">
        <v>31</v>
      </c>
      <c r="E22" t="s">
        <v>14</v>
      </c>
      <c r="F22" s="107">
        <f>'2025BP_Calendar_Volumes'!U19</f>
        <v>0</v>
      </c>
      <c r="G22" s="107">
        <f>'2025BP_Calendar_Volumes'!V19</f>
        <v>0</v>
      </c>
      <c r="H22" s="107">
        <f>'2025BP_Calendar_Volumes'!W19</f>
        <v>0</v>
      </c>
      <c r="I22" s="107">
        <f>'2025BP_Calendar_Volumes'!X19</f>
        <v>305.17644152258561</v>
      </c>
      <c r="J22" s="107">
        <f>'2025BP_Calendar_Volumes'!Y19</f>
        <v>265.72898062640445</v>
      </c>
      <c r="K22" s="107">
        <f>'2025BP_Calendar_Volumes'!Z19</f>
        <v>233.04631045495708</v>
      </c>
      <c r="L22" s="107">
        <f>'2025BP_Calendar_Volumes'!AA19</f>
        <v>226.77085962865783</v>
      </c>
      <c r="M22" s="107">
        <f>'2025BP_Calendar_Volumes'!AB19</f>
        <v>229.94803581512102</v>
      </c>
      <c r="N22" s="107">
        <f>'2025BP_Calendar_Volumes'!AC19</f>
        <v>260.70895342882568</v>
      </c>
      <c r="O22" s="107">
        <f>'2025BP_Calendar_Volumes'!AD19</f>
        <v>353.70602966755223</v>
      </c>
      <c r="P22" s="107">
        <f>'2025BP_Calendar_Volumes'!AE19</f>
        <v>0</v>
      </c>
      <c r="Q22" s="107">
        <f>'2025BP_Calendar_Volumes'!AF19</f>
        <v>0</v>
      </c>
      <c r="R22"/>
      <c r="S22"/>
      <c r="T22"/>
      <c r="U22"/>
      <c r="V22"/>
      <c r="W22"/>
    </row>
    <row r="23" spans="1:23" ht="14.5">
      <c r="A23" t="s">
        <v>6</v>
      </c>
      <c r="B23" t="s">
        <v>216</v>
      </c>
      <c r="C23" s="103"/>
      <c r="D23" s="103" t="s">
        <v>223</v>
      </c>
      <c r="E23" t="s">
        <v>196</v>
      </c>
      <c r="F23" s="107">
        <f>'2025BP_Calendar_Volumes'!U20</f>
        <v>2684.4</v>
      </c>
      <c r="G23" s="107">
        <f>'2025BP_Calendar_Volumes'!V20</f>
        <v>497.55</v>
      </c>
      <c r="H23" s="107">
        <f>'2025BP_Calendar_Volumes'!W20</f>
        <v>95.474999999999994</v>
      </c>
      <c r="I23" s="107">
        <f>'2025BP_Calendar_Volumes'!X20</f>
        <v>94.8</v>
      </c>
      <c r="J23" s="107">
        <f>'2025BP_Calendar_Volumes'!Y20</f>
        <v>6.4749999999999996</v>
      </c>
      <c r="K23" s="107">
        <f>'2025BP_Calendar_Volumes'!Z20</f>
        <v>73.174999999999997</v>
      </c>
      <c r="L23" s="107">
        <f>'2025BP_Calendar_Volumes'!AA20</f>
        <v>50.3</v>
      </c>
      <c r="M23" s="107">
        <f>'2025BP_Calendar_Volumes'!AB20</f>
        <v>60.575000000000003</v>
      </c>
      <c r="N23" s="107">
        <f>'2025BP_Calendar_Volumes'!AC20</f>
        <v>48.45</v>
      </c>
      <c r="O23" s="107">
        <f>'2025BP_Calendar_Volumes'!AD20</f>
        <v>41.45</v>
      </c>
      <c r="P23" s="107">
        <f>'2025BP_Calendar_Volumes'!AE20</f>
        <v>458.5</v>
      </c>
      <c r="Q23" s="107">
        <f>'2025BP_Calendar_Volumes'!AF20</f>
        <v>639.29999999999995</v>
      </c>
      <c r="R23"/>
      <c r="S23"/>
      <c r="T23"/>
      <c r="U23"/>
      <c r="V23"/>
      <c r="W23"/>
    </row>
    <row r="24" spans="1:23" ht="14.5">
      <c r="A24" t="s">
        <v>114</v>
      </c>
      <c r="B24" t="s">
        <v>22</v>
      </c>
      <c r="C24" s="103"/>
      <c r="D24" s="103" t="s">
        <v>22</v>
      </c>
      <c r="E24" t="s">
        <v>370</v>
      </c>
      <c r="F24" s="107">
        <f>'2025BP_Calendar_Volumes'!U21</f>
        <v>1774856.2780661567</v>
      </c>
      <c r="G24" s="107">
        <f>'2025BP_Calendar_Volumes'!V21</f>
        <v>1558300.0001971764</v>
      </c>
      <c r="H24" s="107">
        <f>'2025BP_Calendar_Volumes'!W21</f>
        <v>1517228.4478596111</v>
      </c>
      <c r="I24" s="107">
        <f>'2025BP_Calendar_Volumes'!X21</f>
        <v>1224629.2239320762</v>
      </c>
      <c r="J24" s="107">
        <f>'2025BP_Calendar_Volumes'!Y21</f>
        <v>1174624.8081768635</v>
      </c>
      <c r="K24" s="107">
        <f>'2025BP_Calendar_Volumes'!Z21</f>
        <v>1063573.1805093845</v>
      </c>
      <c r="L24" s="107">
        <f>'2025BP_Calendar_Volumes'!AA21</f>
        <v>1038026.8346305013</v>
      </c>
      <c r="M24" s="107">
        <f>'2025BP_Calendar_Volumes'!AB21</f>
        <v>1041795.7025384547</v>
      </c>
      <c r="N24" s="107">
        <f>'2025BP_Calendar_Volumes'!AC21</f>
        <v>1023056.7756462587</v>
      </c>
      <c r="O24" s="107">
        <f>'2025BP_Calendar_Volumes'!AD21</f>
        <v>1236798.1485648614</v>
      </c>
      <c r="P24" s="107">
        <f>'2025BP_Calendar_Volumes'!AE21</f>
        <v>1405220.9400827233</v>
      </c>
      <c r="Q24" s="107">
        <f>'2025BP_Calendar_Volumes'!AF21</f>
        <v>1584932.8846546637</v>
      </c>
      <c r="R24"/>
      <c r="S24"/>
      <c r="T24"/>
      <c r="U24"/>
      <c r="V24"/>
      <c r="W24"/>
    </row>
    <row r="25" spans="1:23" ht="14.5">
      <c r="A25" t="s">
        <v>112</v>
      </c>
      <c r="B25" t="s">
        <v>22</v>
      </c>
      <c r="C25" s="103"/>
      <c r="D25" s="103" t="s">
        <v>22</v>
      </c>
      <c r="E25" t="s">
        <v>370</v>
      </c>
      <c r="F25" s="107">
        <f>'2025BP_Calendar_Volumes'!U22</f>
        <v>60399.48736417108</v>
      </c>
      <c r="G25" s="107">
        <f>'2025BP_Calendar_Volumes'!V22</f>
        <v>53029.939570120427</v>
      </c>
      <c r="H25" s="107">
        <f>'2025BP_Calendar_Volumes'!W22</f>
        <v>51632.248536149738</v>
      </c>
      <c r="I25" s="107">
        <f>'2025BP_Calendar_Volumes'!X22</f>
        <v>41674.910949563098</v>
      </c>
      <c r="J25" s="107">
        <f>'2025BP_Calendar_Volumes'!Y22</f>
        <v>39973.228895143169</v>
      </c>
      <c r="K25" s="107">
        <f>'2025BP_Calendar_Volumes'!Z22</f>
        <v>36194.071413512698</v>
      </c>
      <c r="L25" s="107">
        <f>'2025BP_Calendar_Volumes'!AA22</f>
        <v>35324.71302422748</v>
      </c>
      <c r="M25" s="107">
        <f>'2025BP_Calendar_Volumes'!AB22</f>
        <v>35452.969994888612</v>
      </c>
      <c r="N25" s="107">
        <f>'2025BP_Calendar_Volumes'!AC22</f>
        <v>34815.272400987356</v>
      </c>
      <c r="O25" s="107">
        <f>'2025BP_Calendar_Volumes'!AD22</f>
        <v>42089.027190228109</v>
      </c>
      <c r="P25" s="107">
        <f>'2025BP_Calendar_Volumes'!AE22</f>
        <v>47820.561846772478</v>
      </c>
      <c r="Q25" s="107">
        <f>'2025BP_Calendar_Volumes'!AF22</f>
        <v>53936.273557914719</v>
      </c>
      <c r="R25"/>
      <c r="S25"/>
      <c r="T25"/>
      <c r="U25"/>
      <c r="V25"/>
      <c r="W25"/>
    </row>
    <row r="26" spans="1:23" ht="14.5">
      <c r="A26" t="s">
        <v>113</v>
      </c>
      <c r="B26" t="s">
        <v>22</v>
      </c>
      <c r="C26" s="103"/>
      <c r="D26" s="103" t="s">
        <v>22</v>
      </c>
      <c r="E26" t="s">
        <v>370</v>
      </c>
      <c r="F26" s="107">
        <f>'2025BP_Calendar_Volumes'!U23</f>
        <v>161926.07061390934</v>
      </c>
      <c r="G26" s="107">
        <f>'2025BP_Calendar_Volumes'!V23</f>
        <v>142168.91755568815</v>
      </c>
      <c r="H26" s="107">
        <f>'2025BP_Calendar_Volumes'!W23</f>
        <v>138421.82255637826</v>
      </c>
      <c r="I26" s="107">
        <f>'2025BP_Calendar_Volumes'!X23</f>
        <v>111727.01735959428</v>
      </c>
      <c r="J26" s="107">
        <f>'2025BP_Calendar_Volumes'!Y23</f>
        <v>107164.94737305533</v>
      </c>
      <c r="K26" s="107">
        <f>'2025BP_Calendar_Volumes'!Z23</f>
        <v>97033.336196590535</v>
      </c>
      <c r="L26" s="107">
        <f>'2025BP_Calendar_Volumes'!AA23</f>
        <v>94702.657674711256</v>
      </c>
      <c r="M26" s="107">
        <f>'2025BP_Calendar_Volumes'!AB23</f>
        <v>95046.504091201205</v>
      </c>
      <c r="N26" s="107">
        <f>'2025BP_Calendar_Volumes'!AC23</f>
        <v>93336.889156925667</v>
      </c>
      <c r="O26" s="107">
        <f>'2025BP_Calendar_Volumes'!AD23</f>
        <v>112837.22902784872</v>
      </c>
      <c r="P26" s="107">
        <f>'2025BP_Calendar_Volumes'!AE23</f>
        <v>128203.00324255195</v>
      </c>
      <c r="Q26" s="107">
        <f>'2025BP_Calendar_Volumes'!AF23</f>
        <v>144598.72462379286</v>
      </c>
      <c r="R26"/>
      <c r="S26"/>
      <c r="T26"/>
      <c r="U26"/>
      <c r="V26"/>
      <c r="W26"/>
    </row>
    <row r="27" spans="1:23" ht="14.5">
      <c r="A27" t="s">
        <v>114</v>
      </c>
      <c r="B27" t="s">
        <v>172</v>
      </c>
      <c r="C27" s="103"/>
      <c r="D27" s="103" t="s">
        <v>143</v>
      </c>
      <c r="E27" t="s">
        <v>120</v>
      </c>
      <c r="F27" s="107">
        <f>'2025BP_Calendar_Volumes'!U24</f>
        <v>0</v>
      </c>
      <c r="G27" s="107">
        <f>'2025BP_Calendar_Volumes'!V24</f>
        <v>0</v>
      </c>
      <c r="H27" s="107">
        <f>'2025BP_Calendar_Volumes'!W24</f>
        <v>0</v>
      </c>
      <c r="I27" s="107">
        <f>'2025BP_Calendar_Volumes'!X24</f>
        <v>0</v>
      </c>
      <c r="J27" s="107">
        <f>'2025BP_Calendar_Volumes'!Y24</f>
        <v>0</v>
      </c>
      <c r="K27" s="107">
        <f>'2025BP_Calendar_Volumes'!Z24</f>
        <v>0</v>
      </c>
      <c r="L27" s="107">
        <f>'2025BP_Calendar_Volumes'!AA24</f>
        <v>0</v>
      </c>
      <c r="M27" s="107">
        <f>'2025BP_Calendar_Volumes'!AB24</f>
        <v>0</v>
      </c>
      <c r="N27" s="107">
        <f>'2025BP_Calendar_Volumes'!AC24</f>
        <v>0</v>
      </c>
      <c r="O27" s="107">
        <f>'2025BP_Calendar_Volumes'!AD24</f>
        <v>0</v>
      </c>
      <c r="P27" s="107">
        <f>'2025BP_Calendar_Volumes'!AE24</f>
        <v>0</v>
      </c>
      <c r="Q27" s="107">
        <f>'2025BP_Calendar_Volumes'!AF24</f>
        <v>0</v>
      </c>
      <c r="R27"/>
      <c r="S27"/>
      <c r="T27"/>
      <c r="U27"/>
      <c r="V27"/>
      <c r="W27"/>
    </row>
    <row r="28" spans="1:23" ht="14.5">
      <c r="A28" t="s">
        <v>114</v>
      </c>
      <c r="B28" t="s">
        <v>172</v>
      </c>
      <c r="C28" s="103"/>
      <c r="D28" s="103" t="s">
        <v>197</v>
      </c>
      <c r="E28" t="s">
        <v>116</v>
      </c>
      <c r="F28" s="107">
        <f>'2025BP_Calendar_Volumes'!U25</f>
        <v>11953.014402512501</v>
      </c>
      <c r="G28" s="107">
        <f>'2025BP_Calendar_Volumes'!V25</f>
        <v>16114.8670260982</v>
      </c>
      <c r="H28" s="107">
        <f>'2025BP_Calendar_Volumes'!W25</f>
        <v>31890.303838445201</v>
      </c>
      <c r="I28" s="107">
        <f>'2025BP_Calendar_Volumes'!X25</f>
        <v>35936.489188522602</v>
      </c>
      <c r="J28" s="107">
        <f>'2025BP_Calendar_Volumes'!Y25</f>
        <v>39206.058500834602</v>
      </c>
      <c r="K28" s="107">
        <f>'2025BP_Calendar_Volumes'!Z25</f>
        <v>36148.922391297099</v>
      </c>
      <c r="L28" s="107">
        <f>'2025BP_Calendar_Volumes'!AA25</f>
        <v>41593.012315087799</v>
      </c>
      <c r="M28" s="107">
        <f>'2025BP_Calendar_Volumes'!AB25</f>
        <v>46863.970803261102</v>
      </c>
      <c r="N28" s="107">
        <f>'2025BP_Calendar_Volumes'!AC25</f>
        <v>41332.355170381001</v>
      </c>
      <c r="O28" s="107">
        <f>'2025BP_Calendar_Volumes'!AD25</f>
        <v>42162.114998702098</v>
      </c>
      <c r="P28" s="107">
        <f>'2025BP_Calendar_Volumes'!AE25</f>
        <v>34239.668410382896</v>
      </c>
      <c r="Q28" s="107">
        <f>'2025BP_Calendar_Volumes'!AF25</f>
        <v>22559.222954474801</v>
      </c>
      <c r="R28"/>
      <c r="S28"/>
      <c r="T28"/>
      <c r="U28"/>
      <c r="V28"/>
      <c r="W28"/>
    </row>
    <row r="29" spans="1:23" ht="14.5">
      <c r="A29" t="s">
        <v>113</v>
      </c>
      <c r="B29" t="s">
        <v>172</v>
      </c>
      <c r="C29" s="103"/>
      <c r="D29" s="103" t="s">
        <v>143</v>
      </c>
      <c r="E29" t="s">
        <v>120</v>
      </c>
      <c r="F29" s="107">
        <f>'2025BP_Calendar_Volumes'!U26</f>
        <v>0</v>
      </c>
      <c r="G29" s="107">
        <f>'2025BP_Calendar_Volumes'!V26</f>
        <v>0</v>
      </c>
      <c r="H29" s="107">
        <f>'2025BP_Calendar_Volumes'!W26</f>
        <v>0</v>
      </c>
      <c r="I29" s="107">
        <f>'2025BP_Calendar_Volumes'!X26</f>
        <v>0</v>
      </c>
      <c r="J29" s="107">
        <f>'2025BP_Calendar_Volumes'!Y26</f>
        <v>0</v>
      </c>
      <c r="K29" s="107">
        <f>'2025BP_Calendar_Volumes'!Z26</f>
        <v>0</v>
      </c>
      <c r="L29" s="107">
        <f>'2025BP_Calendar_Volumes'!AA26</f>
        <v>0</v>
      </c>
      <c r="M29" s="107">
        <f>'2025BP_Calendar_Volumes'!AB26</f>
        <v>0</v>
      </c>
      <c r="N29" s="107">
        <f>'2025BP_Calendar_Volumes'!AC26</f>
        <v>0</v>
      </c>
      <c r="O29" s="107">
        <f>'2025BP_Calendar_Volumes'!AD26</f>
        <v>0</v>
      </c>
      <c r="P29" s="107">
        <f>'2025BP_Calendar_Volumes'!AE26</f>
        <v>0</v>
      </c>
      <c r="Q29" s="107">
        <f>'2025BP_Calendar_Volumes'!AF26</f>
        <v>0</v>
      </c>
      <c r="R29"/>
      <c r="S29"/>
      <c r="T29"/>
      <c r="U29"/>
      <c r="V29"/>
      <c r="W29"/>
    </row>
    <row r="30" spans="1:23" ht="14.5">
      <c r="A30" t="s">
        <v>113</v>
      </c>
      <c r="B30" t="s">
        <v>172</v>
      </c>
      <c r="C30" s="103"/>
      <c r="D30" s="103" t="s">
        <v>197</v>
      </c>
      <c r="E30" t="s">
        <v>116</v>
      </c>
      <c r="F30" s="107">
        <f>'2025BP_Calendar_Volumes'!U27</f>
        <v>0</v>
      </c>
      <c r="G30" s="107">
        <f>'2025BP_Calendar_Volumes'!V27</f>
        <v>0</v>
      </c>
      <c r="H30" s="107">
        <f>'2025BP_Calendar_Volumes'!W27</f>
        <v>0</v>
      </c>
      <c r="I30" s="107">
        <f>'2025BP_Calendar_Volumes'!X27</f>
        <v>0</v>
      </c>
      <c r="J30" s="107">
        <f>'2025BP_Calendar_Volumes'!Y27</f>
        <v>0</v>
      </c>
      <c r="K30" s="107">
        <f>'2025BP_Calendar_Volumes'!Z27</f>
        <v>0</v>
      </c>
      <c r="L30" s="107">
        <f>'2025BP_Calendar_Volumes'!AA27</f>
        <v>0</v>
      </c>
      <c r="M30" s="107">
        <f>'2025BP_Calendar_Volumes'!AB27</f>
        <v>0</v>
      </c>
      <c r="N30" s="107">
        <f>'2025BP_Calendar_Volumes'!AC27</f>
        <v>0</v>
      </c>
      <c r="O30" s="107">
        <f>'2025BP_Calendar_Volumes'!AD27</f>
        <v>0</v>
      </c>
      <c r="P30" s="107">
        <f>'2025BP_Calendar_Volumes'!AE27</f>
        <v>0</v>
      </c>
      <c r="Q30" s="107">
        <f>'2025BP_Calendar_Volumes'!AF27</f>
        <v>0</v>
      </c>
      <c r="R30"/>
      <c r="S30"/>
      <c r="T30"/>
      <c r="U30"/>
      <c r="V30"/>
      <c r="W30"/>
    </row>
    <row r="31" spans="1:23" ht="14.5">
      <c r="A31" t="s">
        <v>36</v>
      </c>
      <c r="B31" t="s">
        <v>173</v>
      </c>
      <c r="C31" s="103"/>
      <c r="D31" s="103" t="s">
        <v>208</v>
      </c>
      <c r="E31" t="s">
        <v>21</v>
      </c>
      <c r="F31" s="107">
        <f>'2025BP_Calendar_Volumes'!U28</f>
        <v>16628.8</v>
      </c>
      <c r="G31" s="107">
        <f>'2025BP_Calendar_Volumes'!V28</f>
        <v>16628.8</v>
      </c>
      <c r="H31" s="107">
        <f>'2025BP_Calendar_Volumes'!W28</f>
        <v>15008.2</v>
      </c>
      <c r="I31" s="107">
        <f>'2025BP_Calendar_Volumes'!X28</f>
        <v>16628.8</v>
      </c>
      <c r="J31" s="107">
        <f>'2025BP_Calendar_Volumes'!Y28</f>
        <v>21896</v>
      </c>
      <c r="K31" s="107">
        <f>'2025BP_Calendar_Volumes'!Z28</f>
        <v>24327</v>
      </c>
      <c r="L31" s="107">
        <f>'2025BP_Calendar_Volumes'!AA28</f>
        <v>21896</v>
      </c>
      <c r="M31" s="107">
        <f>'2025BP_Calendar_Volumes'!AB28</f>
        <v>21896</v>
      </c>
      <c r="N31" s="107">
        <f>'2025BP_Calendar_Volumes'!AC28</f>
        <v>21490.799999999999</v>
      </c>
      <c r="O31" s="107">
        <f>'2025BP_Calendar_Volumes'!AD28</f>
        <v>20898.3</v>
      </c>
      <c r="P31" s="107">
        <f>'2025BP_Calendar_Volumes'!AE28</f>
        <v>19240.3</v>
      </c>
      <c r="Q31" s="107">
        <f>'2025BP_Calendar_Volumes'!AF28</f>
        <v>22549.5</v>
      </c>
      <c r="R31"/>
      <c r="S31"/>
      <c r="T31"/>
      <c r="U31"/>
      <c r="V31"/>
      <c r="W31"/>
    </row>
    <row r="32" spans="1:23" ht="14.5">
      <c r="E32" s="339"/>
      <c r="F32" s="339"/>
      <c r="G32" s="339"/>
      <c r="H32" s="339"/>
      <c r="I32" s="339"/>
      <c r="J32" s="339"/>
      <c r="K32" s="339"/>
      <c r="L32" s="339"/>
      <c r="M32" s="339"/>
      <c r="N32" s="339"/>
      <c r="O32" s="339"/>
      <c r="P32" s="339"/>
      <c r="Q32" s="339"/>
      <c r="R32" s="339" t="s">
        <v>64</v>
      </c>
    </row>
    <row r="33" spans="5:18" ht="14.5">
      <c r="E33" s="338" t="s">
        <v>32</v>
      </c>
      <c r="F33" s="340">
        <f>SUMIF($D$5:$D$31,$E33,$F$5:$F$31)</f>
        <v>3914904.71431199</v>
      </c>
      <c r="G33" s="340">
        <f>SUMIF($D$5:$D$31,$E33,$G$5:$G$31)</f>
        <v>3331137.4287601402</v>
      </c>
      <c r="H33" s="340">
        <f>SUMIF($D$5:$D$31,$E33,$H$5:$H$31)</f>
        <v>2446836.2648821501</v>
      </c>
      <c r="I33" s="340">
        <f>SUMIF($D$5:$D$31,$E33,$I$5:$I$31)</f>
        <v>1256964.2806156499</v>
      </c>
      <c r="J33" s="340">
        <f>SUMIF($D$5:$D$31,$E33,$J$5:$J$31)</f>
        <v>602334.96698701801</v>
      </c>
      <c r="K33" s="340">
        <f>SUMIF($D$5:$D$31,$E33,$K$5:$K$31)</f>
        <v>389376.92876999499</v>
      </c>
      <c r="L33" s="340">
        <f>SUMIF($D$5:$D$31,$E33,$L$5:$L$31)</f>
        <v>336035.49890207202</v>
      </c>
      <c r="M33" s="340">
        <f>SUMIF($D$5:$D$31,$E33,$M$5:$M$31)</f>
        <v>328764.45884789899</v>
      </c>
      <c r="N33" s="340">
        <f>SUMIF($D$5:$D$31,$E33,$N$5:$N$31)</f>
        <v>350892.47204854497</v>
      </c>
      <c r="O33" s="340">
        <f>SUMIF($D$5:$D$31,$E33,$O$5:$O$31)</f>
        <v>865257.76119748899</v>
      </c>
      <c r="P33" s="340">
        <f>SUMIF($D$5:$D$31,$E33,$P$5:$P$31)</f>
        <v>1996510.4927391303</v>
      </c>
      <c r="Q33" s="340">
        <f>SUMIF($D$5:$D$31,$E33,$Q$5:$Q$31)</f>
        <v>3256198.40049743</v>
      </c>
      <c r="R33" s="340">
        <f>SUM(F33:Q33)</f>
        <v>19075213.668559507</v>
      </c>
    </row>
    <row r="34" spans="5:18" ht="14.5">
      <c r="E34" s="338" t="s">
        <v>30</v>
      </c>
      <c r="F34" s="340">
        <f t="shared" ref="F34:F43" si="0">SUMIF($D$5:$D$31,$E34,$F$5:$F$31)</f>
        <v>2048866.9661654918</v>
      </c>
      <c r="G34" s="340">
        <f t="shared" ref="G34:G43" si="1">SUMIF($D$5:$D$31,$E34,$G$5:$G$31)</f>
        <v>1700581.5750473</v>
      </c>
      <c r="H34" s="340">
        <f t="shared" ref="H34:H43" si="2">SUMIF($D$5:$D$31,$E34,$H$5:$H$31)</f>
        <v>1298499.5470243739</v>
      </c>
      <c r="I34" s="340">
        <f t="shared" ref="I34:I43" si="3">SUMIF($D$5:$D$31,$E34,$I$5:$I$31)</f>
        <v>701134.18462045386</v>
      </c>
      <c r="J34" s="340">
        <f t="shared" ref="J34:J43" si="4">SUMIF($D$5:$D$31,$E34,$J$5:$J$31)</f>
        <v>408202.15915177425</v>
      </c>
      <c r="K34" s="340">
        <f t="shared" ref="K34:K43" si="5">SUMIF($D$5:$D$31,$E34,$K$5:$K$31)</f>
        <v>261673.3803608868</v>
      </c>
      <c r="L34" s="340">
        <f t="shared" ref="L34:L43" si="6">SUMIF($D$5:$D$31,$E34,$L$5:$L$31)</f>
        <v>242297.71844199154</v>
      </c>
      <c r="M34" s="340">
        <f t="shared" ref="M34:M43" si="7">SUMIF($D$5:$D$31,$E34,$M$5:$M$31)</f>
        <v>240479.21692049655</v>
      </c>
      <c r="N34" s="340">
        <f t="shared" ref="N34:N43" si="8">SUMIF($D$5:$D$31,$E34,$N$5:$N$31)</f>
        <v>280820.98943886283</v>
      </c>
      <c r="O34" s="340">
        <f t="shared" ref="O34:O43" si="9">SUMIF($D$5:$D$31,$E34,$O$5:$O$31)</f>
        <v>541620.2479391339</v>
      </c>
      <c r="P34" s="340">
        <f t="shared" ref="P34:P43" si="10">SUMIF($D$5:$D$31,$E34,$P$5:$P$31)</f>
        <v>1075449.1664039437</v>
      </c>
      <c r="Q34" s="340">
        <f t="shared" ref="Q34:Q43" si="11">SUMIF($D$5:$D$31,$E34,$Q$5:$Q$31)</f>
        <v>1703772.6962967922</v>
      </c>
      <c r="R34" s="340">
        <f t="shared" ref="R34:R43" si="12">SUM(F34:Q34)</f>
        <v>10503397.847811501</v>
      </c>
    </row>
    <row r="35" spans="5:18" ht="14.5">
      <c r="E35" s="338" t="s">
        <v>31</v>
      </c>
      <c r="F35" s="340">
        <f t="shared" si="0"/>
        <v>163859.29597580299</v>
      </c>
      <c r="G35" s="340">
        <f t="shared" si="1"/>
        <v>146632.42086444399</v>
      </c>
      <c r="H35" s="340">
        <f t="shared" si="2"/>
        <v>130500.17464959</v>
      </c>
      <c r="I35" s="340">
        <f t="shared" si="3"/>
        <v>93007.247470397095</v>
      </c>
      <c r="J35" s="340">
        <f t="shared" si="4"/>
        <v>81023.649147154603</v>
      </c>
      <c r="K35" s="340">
        <f t="shared" si="5"/>
        <v>68841.495607993595</v>
      </c>
      <c r="L35" s="340">
        <f t="shared" si="6"/>
        <v>66608.707761892394</v>
      </c>
      <c r="M35" s="340">
        <f t="shared" si="7"/>
        <v>68254.591684605606</v>
      </c>
      <c r="N35" s="340">
        <f t="shared" si="8"/>
        <v>76046.722047510193</v>
      </c>
      <c r="O35" s="340">
        <f t="shared" si="9"/>
        <v>102615.72156372199</v>
      </c>
      <c r="P35" s="340">
        <f t="shared" si="10"/>
        <v>125440.45539567202</v>
      </c>
      <c r="Q35" s="340">
        <f t="shared" si="11"/>
        <v>150251.67037856899</v>
      </c>
      <c r="R35" s="340">
        <f t="shared" si="12"/>
        <v>1273082.1525473536</v>
      </c>
    </row>
    <row r="36" spans="5:18" ht="14.5">
      <c r="E36" s="338" t="s">
        <v>78</v>
      </c>
      <c r="F36" s="340">
        <f t="shared" si="0"/>
        <v>4484.9472264598398</v>
      </c>
      <c r="G36" s="340">
        <f t="shared" si="1"/>
        <v>4362.8661800530208</v>
      </c>
      <c r="H36" s="340">
        <f t="shared" si="2"/>
        <v>5085.7213136995506</v>
      </c>
      <c r="I36" s="340">
        <f t="shared" si="3"/>
        <v>4649.7075234170097</v>
      </c>
      <c r="J36" s="340">
        <f t="shared" si="4"/>
        <v>4608.9397983398803</v>
      </c>
      <c r="K36" s="340">
        <f t="shared" si="5"/>
        <v>4408.4516483933294</v>
      </c>
      <c r="L36" s="340">
        <f t="shared" si="6"/>
        <v>4358.1098226476497</v>
      </c>
      <c r="M36" s="340">
        <f t="shared" si="7"/>
        <v>3897.3653925762501</v>
      </c>
      <c r="N36" s="340">
        <f t="shared" si="8"/>
        <v>3643.8713742088698</v>
      </c>
      <c r="O36" s="340">
        <f t="shared" si="9"/>
        <v>4087.3146951585104</v>
      </c>
      <c r="P36" s="340">
        <f t="shared" si="10"/>
        <v>4056.4112107655001</v>
      </c>
      <c r="Q36" s="340">
        <f t="shared" si="11"/>
        <v>4355.7438142805695</v>
      </c>
      <c r="R36" s="340">
        <f t="shared" si="12"/>
        <v>51999.449999999983</v>
      </c>
    </row>
    <row r="37" spans="5:18" ht="14.5">
      <c r="E37" s="338" t="s">
        <v>223</v>
      </c>
      <c r="F37" s="340">
        <f t="shared" si="0"/>
        <v>2684.4</v>
      </c>
      <c r="G37" s="340">
        <f t="shared" si="1"/>
        <v>497.55</v>
      </c>
      <c r="H37" s="340">
        <f t="shared" si="2"/>
        <v>95.474999999999994</v>
      </c>
      <c r="I37" s="340">
        <f t="shared" si="3"/>
        <v>94.8</v>
      </c>
      <c r="J37" s="340">
        <f t="shared" si="4"/>
        <v>6.4749999999999996</v>
      </c>
      <c r="K37" s="340">
        <f t="shared" si="5"/>
        <v>73.174999999999997</v>
      </c>
      <c r="L37" s="340">
        <f t="shared" si="6"/>
        <v>50.3</v>
      </c>
      <c r="M37" s="340">
        <f t="shared" si="7"/>
        <v>60.575000000000003</v>
      </c>
      <c r="N37" s="340">
        <f t="shared" si="8"/>
        <v>48.45</v>
      </c>
      <c r="O37" s="340">
        <f t="shared" si="9"/>
        <v>41.45</v>
      </c>
      <c r="P37" s="340">
        <f t="shared" si="10"/>
        <v>458.5</v>
      </c>
      <c r="Q37" s="340">
        <f t="shared" si="11"/>
        <v>639.29999999999995</v>
      </c>
      <c r="R37" s="340">
        <f t="shared" si="12"/>
        <v>4750.45</v>
      </c>
    </row>
    <row r="38" spans="5:18" ht="14.5">
      <c r="E38" s="338" t="s">
        <v>224</v>
      </c>
      <c r="F38" s="340">
        <f t="shared" si="0"/>
        <v>0</v>
      </c>
      <c r="G38" s="340">
        <f t="shared" si="1"/>
        <v>0</v>
      </c>
      <c r="H38" s="340">
        <f t="shared" si="2"/>
        <v>0</v>
      </c>
      <c r="I38" s="340">
        <f t="shared" si="3"/>
        <v>0</v>
      </c>
      <c r="J38" s="340">
        <f t="shared" si="4"/>
        <v>0</v>
      </c>
      <c r="K38" s="340">
        <f t="shared" si="5"/>
        <v>0</v>
      </c>
      <c r="L38" s="340">
        <f t="shared" si="6"/>
        <v>0</v>
      </c>
      <c r="M38" s="340">
        <f t="shared" si="7"/>
        <v>0</v>
      </c>
      <c r="N38" s="340">
        <f t="shared" si="8"/>
        <v>0</v>
      </c>
      <c r="O38" s="340">
        <f t="shared" si="9"/>
        <v>0</v>
      </c>
      <c r="P38" s="340">
        <f t="shared" si="10"/>
        <v>0</v>
      </c>
      <c r="Q38" s="340">
        <f t="shared" si="11"/>
        <v>0</v>
      </c>
      <c r="R38" s="340">
        <f t="shared" si="12"/>
        <v>0</v>
      </c>
    </row>
    <row r="39" spans="5:18" ht="14.5">
      <c r="E39" s="338" t="s">
        <v>140</v>
      </c>
      <c r="F39" s="340">
        <f t="shared" si="0"/>
        <v>4.1201285801228797</v>
      </c>
      <c r="G39" s="340">
        <f t="shared" si="1"/>
        <v>4.1892160566148595</v>
      </c>
      <c r="H39" s="340">
        <f t="shared" si="2"/>
        <v>5.4693086176846997</v>
      </c>
      <c r="I39" s="340">
        <f t="shared" si="3"/>
        <v>6.20666702349732</v>
      </c>
      <c r="J39" s="340">
        <f t="shared" si="4"/>
        <v>5.9721197862815298</v>
      </c>
      <c r="K39" s="340">
        <f t="shared" si="5"/>
        <v>5.1543744693979496</v>
      </c>
      <c r="L39" s="340">
        <f t="shared" si="6"/>
        <v>4.6323710319370397</v>
      </c>
      <c r="M39" s="340">
        <f t="shared" si="7"/>
        <v>4.7190645937271691</v>
      </c>
      <c r="N39" s="340">
        <f t="shared" si="8"/>
        <v>4.8775090166622102</v>
      </c>
      <c r="O39" s="340">
        <f t="shared" si="9"/>
        <v>5.3931190711174501</v>
      </c>
      <c r="P39" s="340">
        <f t="shared" si="10"/>
        <v>4.0628557697064798</v>
      </c>
      <c r="Q39" s="340">
        <f t="shared" si="11"/>
        <v>3.8775516975362003</v>
      </c>
      <c r="R39" s="340">
        <f t="shared" si="12"/>
        <v>58.674285714285787</v>
      </c>
    </row>
    <row r="40" spans="5:18" ht="14.5">
      <c r="E40" s="338" t="s">
        <v>208</v>
      </c>
      <c r="F40" s="340">
        <f t="shared" si="0"/>
        <v>16628.8</v>
      </c>
      <c r="G40" s="340">
        <f t="shared" si="1"/>
        <v>16628.8</v>
      </c>
      <c r="H40" s="340">
        <f t="shared" si="2"/>
        <v>15008.2</v>
      </c>
      <c r="I40" s="340">
        <f t="shared" si="3"/>
        <v>16628.8</v>
      </c>
      <c r="J40" s="340">
        <f t="shared" si="4"/>
        <v>21896</v>
      </c>
      <c r="K40" s="340">
        <f t="shared" si="5"/>
        <v>24327</v>
      </c>
      <c r="L40" s="340">
        <f t="shared" si="6"/>
        <v>21896</v>
      </c>
      <c r="M40" s="340">
        <f t="shared" si="7"/>
        <v>21896</v>
      </c>
      <c r="N40" s="340">
        <f t="shared" si="8"/>
        <v>21490.799999999999</v>
      </c>
      <c r="O40" s="340">
        <f t="shared" si="9"/>
        <v>20898.3</v>
      </c>
      <c r="P40" s="340">
        <f t="shared" si="10"/>
        <v>19240.3</v>
      </c>
      <c r="Q40" s="340">
        <f t="shared" si="11"/>
        <v>22549.5</v>
      </c>
      <c r="R40" s="340">
        <f t="shared" si="12"/>
        <v>239088.49999999997</v>
      </c>
    </row>
    <row r="41" spans="5:18" ht="14.5">
      <c r="E41" s="339" t="s">
        <v>22</v>
      </c>
      <c r="F41" s="340">
        <f t="shared" si="0"/>
        <v>1997181.836044237</v>
      </c>
      <c r="G41" s="340">
        <f t="shared" si="1"/>
        <v>1753498.8573229851</v>
      </c>
      <c r="H41" s="340">
        <f t="shared" si="2"/>
        <v>1707282.5189521392</v>
      </c>
      <c r="I41" s="340">
        <f t="shared" si="3"/>
        <v>1378031.1522412337</v>
      </c>
      <c r="J41" s="340">
        <f t="shared" si="4"/>
        <v>1321762.984445062</v>
      </c>
      <c r="K41" s="340">
        <f t="shared" si="5"/>
        <v>1196800.5881194877</v>
      </c>
      <c r="L41" s="340">
        <f t="shared" si="6"/>
        <v>1168054.2053294401</v>
      </c>
      <c r="M41" s="340">
        <f t="shared" si="7"/>
        <v>1172295.1766245444</v>
      </c>
      <c r="N41" s="340">
        <f t="shared" si="8"/>
        <v>1151208.9372041719</v>
      </c>
      <c r="O41" s="340">
        <f t="shared" si="9"/>
        <v>1391724.4047829383</v>
      </c>
      <c r="P41" s="340">
        <f t="shared" si="10"/>
        <v>1581244.5051720478</v>
      </c>
      <c r="Q41" s="340">
        <f t="shared" si="11"/>
        <v>1783467.8828363712</v>
      </c>
      <c r="R41" s="340">
        <f t="shared" si="12"/>
        <v>17602553.049074657</v>
      </c>
    </row>
    <row r="42" spans="5:18" ht="14.5">
      <c r="E42" s="339" t="s">
        <v>143</v>
      </c>
      <c r="F42" s="340">
        <f t="shared" si="0"/>
        <v>0</v>
      </c>
      <c r="G42" s="340">
        <f t="shared" si="1"/>
        <v>0</v>
      </c>
      <c r="H42" s="340">
        <f t="shared" si="2"/>
        <v>0</v>
      </c>
      <c r="I42" s="340">
        <f t="shared" si="3"/>
        <v>0</v>
      </c>
      <c r="J42" s="340">
        <f t="shared" si="4"/>
        <v>0</v>
      </c>
      <c r="K42" s="340">
        <f t="shared" si="5"/>
        <v>0</v>
      </c>
      <c r="L42" s="340">
        <f t="shared" si="6"/>
        <v>0</v>
      </c>
      <c r="M42" s="340">
        <f t="shared" si="7"/>
        <v>0</v>
      </c>
      <c r="N42" s="340">
        <f t="shared" si="8"/>
        <v>0</v>
      </c>
      <c r="O42" s="340">
        <f t="shared" si="9"/>
        <v>0</v>
      </c>
      <c r="P42" s="340">
        <f t="shared" si="10"/>
        <v>0</v>
      </c>
      <c r="Q42" s="340">
        <f t="shared" si="11"/>
        <v>0</v>
      </c>
      <c r="R42" s="340">
        <f t="shared" si="12"/>
        <v>0</v>
      </c>
    </row>
    <row r="43" spans="5:18" ht="14.5">
      <c r="E43" s="339" t="s">
        <v>197</v>
      </c>
      <c r="F43" s="340">
        <f t="shared" si="0"/>
        <v>11953.014402512501</v>
      </c>
      <c r="G43" s="340">
        <f t="shared" si="1"/>
        <v>16114.8670260982</v>
      </c>
      <c r="H43" s="340">
        <f t="shared" si="2"/>
        <v>31890.303838445201</v>
      </c>
      <c r="I43" s="340">
        <f t="shared" si="3"/>
        <v>35936.489188522602</v>
      </c>
      <c r="J43" s="340">
        <f t="shared" si="4"/>
        <v>39206.058500834602</v>
      </c>
      <c r="K43" s="340">
        <f t="shared" si="5"/>
        <v>36148.922391297099</v>
      </c>
      <c r="L43" s="340">
        <f t="shared" si="6"/>
        <v>41593.012315087799</v>
      </c>
      <c r="M43" s="340">
        <f t="shared" si="7"/>
        <v>46863.970803261102</v>
      </c>
      <c r="N43" s="340">
        <f t="shared" si="8"/>
        <v>41332.355170381001</v>
      </c>
      <c r="O43" s="340">
        <f t="shared" si="9"/>
        <v>42162.114998702098</v>
      </c>
      <c r="P43" s="340">
        <f t="shared" si="10"/>
        <v>34239.668410382896</v>
      </c>
      <c r="Q43" s="340">
        <f t="shared" si="11"/>
        <v>22559.222954474801</v>
      </c>
      <c r="R43" s="340">
        <f t="shared" si="12"/>
        <v>399999.99999999983</v>
      </c>
    </row>
    <row r="44" spans="5:18" ht="14.5">
      <c r="E44" s="339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</row>
    <row r="45" spans="5:18" ht="14.5">
      <c r="E45" s="341" t="s">
        <v>537</v>
      </c>
      <c r="F45" s="342">
        <f>SUM(F33:F43)-SUM('2025BP_Calendar_Volumes'!U5:U28)</f>
        <v>0</v>
      </c>
      <c r="G45" s="342">
        <f>SUM(G33:G43)-SUM('2025BP_Calendar_Volumes'!V5:V28)</f>
        <v>0</v>
      </c>
      <c r="H45" s="342">
        <f>SUM(H33:H43)-SUM('2025BP_Calendar_Volumes'!W5:W28)</f>
        <v>0</v>
      </c>
      <c r="I45" s="342">
        <f>SUM(I33:I43)-SUM('2025BP_Calendar_Volumes'!X5:X28)</f>
        <v>0</v>
      </c>
      <c r="J45" s="342">
        <f>SUM(J33:J43)-SUM('2025BP_Calendar_Volumes'!Y5:Y28)</f>
        <v>0</v>
      </c>
      <c r="K45" s="342">
        <f>SUM(K33:K43)-SUM('2025BP_Calendar_Volumes'!Z5:Z28)</f>
        <v>0</v>
      </c>
      <c r="L45" s="342">
        <f>SUM(L33:L43)-SUM('2025BP_Calendar_Volumes'!AA5:AA28)</f>
        <v>0</v>
      </c>
      <c r="M45" s="342">
        <f>SUM(M33:M43)-SUM('2025BP_Calendar_Volumes'!AB5:AB28)</f>
        <v>0</v>
      </c>
      <c r="N45" s="342">
        <f>SUM(N33:N43)-SUM('2025BP_Calendar_Volumes'!AC5:AC28)</f>
        <v>0</v>
      </c>
      <c r="O45" s="342">
        <f>SUM(O33:O43)-SUM('2025BP_Calendar_Volumes'!AD5:AD28)</f>
        <v>0</v>
      </c>
      <c r="P45" s="342">
        <f>SUM(P33:P43)-SUM('2025BP_Calendar_Volumes'!AE5:AE28)</f>
        <v>0</v>
      </c>
      <c r="Q45" s="342">
        <f>SUM(Q33:Q43)-SUM('2025BP_Calendar_Volumes'!AF5:AF28)</f>
        <v>0</v>
      </c>
      <c r="R45" s="340">
        <f>SUM(R33:R43)</f>
        <v>49150143.792278729</v>
      </c>
    </row>
  </sheetData>
  <pageMargins left="0.7" right="0.7" top="0.75" bottom="0.75" header="0.3" footer="0.3"/>
  <pageSetup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6">
    <tabColor theme="9" tint="0.39997558519241921"/>
    <pageSetUpPr fitToPage="1"/>
  </sheetPr>
  <dimension ref="A2:S72"/>
  <sheetViews>
    <sheetView workbookViewId="0"/>
  </sheetViews>
  <sheetFormatPr defaultColWidth="9.1796875" defaultRowHeight="14.5"/>
  <cols>
    <col min="2" max="2" width="17.81640625" customWidth="1"/>
    <col min="3" max="3" width="16.81640625" customWidth="1"/>
    <col min="4" max="4" width="57.54296875" customWidth="1"/>
    <col min="5" max="6" width="10.453125" customWidth="1"/>
    <col min="7" max="8" width="10.7265625" customWidth="1"/>
    <col min="9" max="9" width="12" customWidth="1"/>
    <col min="10" max="12" width="12.1796875" customWidth="1"/>
    <col min="13" max="14" width="10.7265625" customWidth="1"/>
    <col min="15" max="15" width="9.1796875" customWidth="1"/>
    <col min="16" max="16" width="9.54296875" customWidth="1"/>
    <col min="17" max="17" width="35.26953125" bestFit="1" customWidth="1"/>
    <col min="18" max="18" width="27.7265625" bestFit="1" customWidth="1"/>
  </cols>
  <sheetData>
    <row r="2" spans="1:16">
      <c r="A2" s="18"/>
      <c r="B2" s="18"/>
      <c r="C2" s="18">
        <v>1</v>
      </c>
      <c r="D2" s="18">
        <f>C2+C2</f>
        <v>2</v>
      </c>
      <c r="E2" s="18">
        <f>D2+1</f>
        <v>3</v>
      </c>
      <c r="F2" s="18">
        <f>E2+1</f>
        <v>4</v>
      </c>
      <c r="G2" s="18">
        <f t="shared" ref="G2:P2" si="0">F2+1</f>
        <v>5</v>
      </c>
      <c r="H2" s="18">
        <f t="shared" si="0"/>
        <v>6</v>
      </c>
      <c r="I2" s="18">
        <f t="shared" si="0"/>
        <v>7</v>
      </c>
      <c r="J2" s="18">
        <f t="shared" si="0"/>
        <v>8</v>
      </c>
      <c r="K2" s="18">
        <f t="shared" si="0"/>
        <v>9</v>
      </c>
      <c r="L2" s="18">
        <f t="shared" si="0"/>
        <v>10</v>
      </c>
      <c r="M2" s="18">
        <f t="shared" si="0"/>
        <v>11</v>
      </c>
      <c r="N2" s="18">
        <f t="shared" si="0"/>
        <v>12</v>
      </c>
      <c r="O2" s="18">
        <f t="shared" si="0"/>
        <v>13</v>
      </c>
      <c r="P2" s="18">
        <f t="shared" si="0"/>
        <v>14</v>
      </c>
    </row>
    <row r="3" spans="1:16" ht="15" thickBot="1">
      <c r="E3" s="627" t="s">
        <v>519</v>
      </c>
      <c r="F3" s="627"/>
      <c r="G3" s="627"/>
      <c r="H3" s="627"/>
      <c r="I3" s="627"/>
      <c r="J3" s="627"/>
      <c r="K3" s="627"/>
      <c r="L3" s="627"/>
      <c r="M3" s="627"/>
      <c r="N3" s="627"/>
      <c r="O3" s="627"/>
      <c r="P3" s="627"/>
    </row>
    <row r="4" spans="1:16">
      <c r="C4" s="30" t="s">
        <v>80</v>
      </c>
    </row>
    <row r="5" spans="1:16" ht="15" thickBot="1">
      <c r="C5" s="31" t="s">
        <v>81</v>
      </c>
      <c r="G5" s="37"/>
      <c r="H5" s="37"/>
      <c r="I5" s="50" t="s">
        <v>2</v>
      </c>
      <c r="J5" s="50" t="s">
        <v>2</v>
      </c>
      <c r="K5" s="50" t="s">
        <v>33</v>
      </c>
      <c r="L5" s="50" t="s">
        <v>33</v>
      </c>
      <c r="M5" s="50" t="s">
        <v>2</v>
      </c>
      <c r="N5" s="50" t="s">
        <v>33</v>
      </c>
      <c r="O5" s="50" t="s">
        <v>2</v>
      </c>
      <c r="P5" s="50" t="s">
        <v>33</v>
      </c>
    </row>
    <row r="6" spans="1:16" ht="46.5" customHeight="1" thickBot="1">
      <c r="A6" s="89" t="s">
        <v>37</v>
      </c>
      <c r="B6" s="88" t="s">
        <v>1</v>
      </c>
      <c r="C6" s="90" t="s">
        <v>38</v>
      </c>
      <c r="D6" s="91" t="s">
        <v>23</v>
      </c>
      <c r="E6" s="75" t="s">
        <v>39</v>
      </c>
      <c r="F6" s="75" t="s">
        <v>39</v>
      </c>
      <c r="G6" s="75" t="s">
        <v>40</v>
      </c>
      <c r="H6" s="75" t="s">
        <v>148</v>
      </c>
      <c r="I6" s="63" t="s">
        <v>108</v>
      </c>
      <c r="J6" s="63" t="s">
        <v>109</v>
      </c>
      <c r="K6" s="63" t="s">
        <v>108</v>
      </c>
      <c r="L6" s="63" t="s">
        <v>109</v>
      </c>
      <c r="M6" s="63" t="s">
        <v>41</v>
      </c>
      <c r="N6" s="63" t="s">
        <v>41</v>
      </c>
      <c r="O6" s="63" t="s">
        <v>42</v>
      </c>
      <c r="P6" s="63" t="s">
        <v>42</v>
      </c>
    </row>
    <row r="7" spans="1:16">
      <c r="A7" s="314" t="s">
        <v>261</v>
      </c>
      <c r="B7" s="93" t="s">
        <v>15</v>
      </c>
      <c r="C7" s="1" t="s">
        <v>32</v>
      </c>
      <c r="D7" t="s">
        <v>16</v>
      </c>
      <c r="E7" s="315">
        <f>0.65</f>
        <v>0.65</v>
      </c>
      <c r="F7" s="315"/>
      <c r="G7" s="315"/>
      <c r="H7" s="315"/>
      <c r="I7" s="94">
        <v>0.51809000000000005</v>
      </c>
      <c r="J7" s="94"/>
      <c r="K7" s="94">
        <f t="shared" ref="K7:K13" si="1">I7*10</f>
        <v>5.1809000000000003</v>
      </c>
      <c r="L7" s="94"/>
      <c r="M7" s="94"/>
      <c r="N7" s="94"/>
      <c r="O7" s="94"/>
      <c r="P7" s="94"/>
    </row>
    <row r="8" spans="1:16">
      <c r="A8" s="314" t="s">
        <v>262</v>
      </c>
      <c r="B8" s="93" t="s">
        <v>17</v>
      </c>
      <c r="C8" s="1" t="s">
        <v>32</v>
      </c>
      <c r="D8" t="s">
        <v>18</v>
      </c>
      <c r="E8" s="315">
        <f>0.65</f>
        <v>0.65</v>
      </c>
      <c r="G8" s="315"/>
      <c r="H8" s="315"/>
      <c r="I8" s="94">
        <v>0.51809000000000005</v>
      </c>
      <c r="J8" s="94"/>
      <c r="K8" s="94">
        <f t="shared" si="1"/>
        <v>5.1809000000000003</v>
      </c>
      <c r="L8" s="94"/>
      <c r="M8" s="94"/>
      <c r="N8" s="94"/>
      <c r="O8" s="94"/>
      <c r="P8" s="94"/>
    </row>
    <row r="9" spans="1:16">
      <c r="A9" s="314" t="s">
        <v>254</v>
      </c>
      <c r="B9" s="93" t="s">
        <v>10</v>
      </c>
      <c r="C9" t="s">
        <v>30</v>
      </c>
      <c r="D9" t="s">
        <v>11</v>
      </c>
      <c r="E9" s="315">
        <f>2.3</f>
        <v>2.2999999999999998</v>
      </c>
      <c r="F9" s="315">
        <f>11</f>
        <v>11</v>
      </c>
      <c r="I9" s="94">
        <v>0.38950000000000001</v>
      </c>
      <c r="J9" s="94">
        <f>I9-0.05</f>
        <v>0.33950000000000002</v>
      </c>
      <c r="K9" s="94">
        <f t="shared" si="1"/>
        <v>3.895</v>
      </c>
      <c r="L9" s="94">
        <f>J9*10</f>
        <v>3.3950000000000005</v>
      </c>
      <c r="M9" s="94"/>
      <c r="N9" s="94"/>
      <c r="O9" s="94"/>
      <c r="P9" s="94"/>
    </row>
    <row r="10" spans="1:16">
      <c r="A10" s="314" t="s">
        <v>254</v>
      </c>
      <c r="B10" s="93" t="s">
        <v>117</v>
      </c>
      <c r="C10" s="316" t="s">
        <v>30</v>
      </c>
      <c r="D10" t="s">
        <v>118</v>
      </c>
      <c r="E10" s="315">
        <f>2.3</f>
        <v>2.2999999999999998</v>
      </c>
      <c r="F10" s="315">
        <f>11</f>
        <v>11</v>
      </c>
      <c r="G10" s="315"/>
      <c r="H10" s="315"/>
      <c r="I10" s="94">
        <v>0.38950000000000001</v>
      </c>
      <c r="J10" s="94">
        <f>I10-0.05</f>
        <v>0.33950000000000002</v>
      </c>
      <c r="K10" s="94">
        <f t="shared" si="1"/>
        <v>3.895</v>
      </c>
      <c r="L10" s="94">
        <f>J10*10</f>
        <v>3.3950000000000005</v>
      </c>
      <c r="M10" s="94"/>
      <c r="N10" s="94"/>
      <c r="O10" s="94"/>
      <c r="P10" s="94"/>
    </row>
    <row r="11" spans="1:16">
      <c r="A11" s="314" t="s">
        <v>258</v>
      </c>
      <c r="B11" s="93" t="s">
        <v>13</v>
      </c>
      <c r="C11" s="1" t="s">
        <v>31</v>
      </c>
      <c r="D11" t="s">
        <v>270</v>
      </c>
      <c r="E11" s="315">
        <f>5.42</f>
        <v>5.42</v>
      </c>
      <c r="F11" s="315">
        <f>24.64</f>
        <v>24.64</v>
      </c>
      <c r="I11" s="94">
        <v>0.27023000000000003</v>
      </c>
      <c r="J11" s="94">
        <f>I11-0.05</f>
        <v>0.22023000000000004</v>
      </c>
      <c r="K11" s="94">
        <f t="shared" si="1"/>
        <v>2.7023000000000001</v>
      </c>
      <c r="L11" s="94">
        <f>J11*10</f>
        <v>2.2023000000000001</v>
      </c>
      <c r="M11" s="94"/>
      <c r="N11" s="94"/>
      <c r="O11" s="94"/>
      <c r="P11" s="94"/>
    </row>
    <row r="12" spans="1:16">
      <c r="A12" s="314" t="s">
        <v>258</v>
      </c>
      <c r="B12" s="93" t="s">
        <v>142</v>
      </c>
      <c r="C12" s="316" t="s">
        <v>31</v>
      </c>
      <c r="D12" t="s">
        <v>271</v>
      </c>
      <c r="E12" s="315">
        <f>5.42</f>
        <v>5.42</v>
      </c>
      <c r="F12" s="315">
        <f>24.64</f>
        <v>24.64</v>
      </c>
      <c r="G12" s="315"/>
      <c r="H12" s="315"/>
      <c r="I12" s="94">
        <v>0.27023000000000003</v>
      </c>
      <c r="J12" s="94">
        <f>I12-0.05</f>
        <v>0.22023000000000004</v>
      </c>
      <c r="K12" s="94">
        <f t="shared" si="1"/>
        <v>2.7023000000000001</v>
      </c>
      <c r="L12" s="94">
        <f>J12*10</f>
        <v>2.2023000000000001</v>
      </c>
      <c r="M12" s="94"/>
      <c r="N12" s="94"/>
      <c r="O12" s="94"/>
      <c r="P12" s="94"/>
    </row>
    <row r="13" spans="1:16">
      <c r="A13" s="314" t="s">
        <v>255</v>
      </c>
      <c r="B13" s="93" t="s">
        <v>272</v>
      </c>
      <c r="C13" s="1" t="s">
        <v>30</v>
      </c>
      <c r="D13" t="s">
        <v>273</v>
      </c>
      <c r="E13" s="315">
        <f>2.3</f>
        <v>2.2999999999999998</v>
      </c>
      <c r="F13" s="315">
        <f>11</f>
        <v>11</v>
      </c>
      <c r="I13" s="94">
        <v>0.38950000000000001</v>
      </c>
      <c r="J13" s="94">
        <f>I13-0.05</f>
        <v>0.33950000000000002</v>
      </c>
      <c r="K13" s="94">
        <f t="shared" si="1"/>
        <v>3.895</v>
      </c>
      <c r="L13" s="94">
        <f>J13*10</f>
        <v>3.3950000000000005</v>
      </c>
      <c r="M13" s="94"/>
      <c r="N13" s="94"/>
      <c r="O13" s="94"/>
      <c r="P13" s="94"/>
    </row>
    <row r="14" spans="1:16">
      <c r="A14" s="314" t="s">
        <v>252</v>
      </c>
      <c r="B14" s="93" t="s">
        <v>4</v>
      </c>
      <c r="C14" t="s">
        <v>78</v>
      </c>
      <c r="D14" t="s">
        <v>5</v>
      </c>
      <c r="E14" s="315">
        <v>630</v>
      </c>
      <c r="F14" s="315"/>
      <c r="I14" s="94">
        <f>K14/10</f>
        <v>0.19228000000000001</v>
      </c>
      <c r="J14" s="94"/>
      <c r="K14" s="94">
        <v>1.9228000000000001</v>
      </c>
      <c r="L14" s="94"/>
      <c r="M14" s="94"/>
      <c r="N14" s="94"/>
      <c r="O14" s="94"/>
      <c r="P14" s="94"/>
    </row>
    <row r="15" spans="1:16">
      <c r="A15" s="314" t="s">
        <v>253</v>
      </c>
      <c r="B15" s="93" t="s">
        <v>8</v>
      </c>
      <c r="C15" s="1" t="s">
        <v>78</v>
      </c>
      <c r="D15" t="s">
        <v>145</v>
      </c>
      <c r="E15" s="315">
        <v>630</v>
      </c>
      <c r="I15" s="94">
        <f t="shared" ref="I15:I19" si="2">K15/10</f>
        <v>0.19228000000000001</v>
      </c>
      <c r="J15" s="94"/>
      <c r="K15" s="94">
        <v>1.9228000000000001</v>
      </c>
      <c r="L15" s="94"/>
      <c r="M15" s="94"/>
      <c r="N15" s="94"/>
      <c r="O15" s="94"/>
      <c r="P15" s="94"/>
    </row>
    <row r="16" spans="1:16">
      <c r="A16" s="314" t="s">
        <v>253</v>
      </c>
      <c r="B16" s="93" t="s">
        <v>141</v>
      </c>
      <c r="C16" s="1" t="s">
        <v>78</v>
      </c>
      <c r="D16" t="s">
        <v>274</v>
      </c>
      <c r="E16" s="315">
        <v>630</v>
      </c>
      <c r="I16" s="94">
        <f t="shared" si="2"/>
        <v>0.19228000000000001</v>
      </c>
      <c r="J16" s="94"/>
      <c r="K16" s="94">
        <v>1.9228000000000001</v>
      </c>
      <c r="L16" s="94"/>
      <c r="M16" s="94"/>
      <c r="N16" s="94"/>
      <c r="O16" s="94"/>
      <c r="P16" s="94"/>
    </row>
    <row r="17" spans="1:16">
      <c r="A17" s="314" t="s">
        <v>263</v>
      </c>
      <c r="B17" s="93" t="s">
        <v>248</v>
      </c>
      <c r="C17" s="1" t="s">
        <v>223</v>
      </c>
      <c r="D17" t="s">
        <v>225</v>
      </c>
      <c r="E17" s="315">
        <v>335</v>
      </c>
      <c r="G17" s="315"/>
      <c r="H17" s="315"/>
      <c r="I17" s="94">
        <f t="shared" si="2"/>
        <v>4.1059999999999999E-2</v>
      </c>
      <c r="J17" s="94"/>
      <c r="K17" s="94">
        <v>0.41060000000000002</v>
      </c>
      <c r="L17" s="94"/>
      <c r="M17" s="94"/>
      <c r="N17" s="94"/>
      <c r="O17" s="94">
        <f>P17/10</f>
        <v>0.71699999999999997</v>
      </c>
      <c r="P17" s="94">
        <v>7.17</v>
      </c>
    </row>
    <row r="18" spans="1:16">
      <c r="A18" s="314" t="s">
        <v>264</v>
      </c>
      <c r="B18" s="93" t="s">
        <v>249</v>
      </c>
      <c r="C18" s="1" t="s">
        <v>224</v>
      </c>
      <c r="D18" t="s">
        <v>275</v>
      </c>
      <c r="E18" s="315">
        <v>750</v>
      </c>
      <c r="G18" s="315"/>
      <c r="H18" s="315"/>
      <c r="I18" s="94">
        <f t="shared" si="2"/>
        <v>3.1E-2</v>
      </c>
      <c r="J18" s="94"/>
      <c r="K18" s="94">
        <v>0.31</v>
      </c>
      <c r="L18" s="94"/>
      <c r="M18" s="94"/>
      <c r="N18" s="94"/>
      <c r="O18" s="94">
        <f>P18/10</f>
        <v>1.089</v>
      </c>
      <c r="P18" s="94">
        <v>10.89</v>
      </c>
    </row>
    <row r="19" spans="1:16">
      <c r="A19" t="s">
        <v>264</v>
      </c>
      <c r="B19" s="93" t="s">
        <v>250</v>
      </c>
      <c r="C19" t="s">
        <v>224</v>
      </c>
      <c r="D19" t="s">
        <v>276</v>
      </c>
      <c r="E19" s="315">
        <v>750</v>
      </c>
      <c r="G19" s="315"/>
      <c r="H19" s="315"/>
      <c r="I19" s="94">
        <f t="shared" si="2"/>
        <v>3.1E-2</v>
      </c>
      <c r="J19" s="94"/>
      <c r="K19" s="94">
        <v>0.31</v>
      </c>
      <c r="L19" s="94"/>
      <c r="M19" s="94"/>
      <c r="N19" s="94"/>
      <c r="O19" s="94">
        <f>P19/10</f>
        <v>1.089</v>
      </c>
      <c r="P19" s="94">
        <v>10.89</v>
      </c>
    </row>
    <row r="20" spans="1:16">
      <c r="A20" s="314" t="s">
        <v>259</v>
      </c>
      <c r="B20" s="93" t="s">
        <v>247</v>
      </c>
      <c r="C20" s="1" t="s">
        <v>219</v>
      </c>
      <c r="D20" t="s">
        <v>218</v>
      </c>
      <c r="E20" s="315">
        <v>750</v>
      </c>
      <c r="G20" s="315">
        <v>550</v>
      </c>
      <c r="H20" s="315"/>
      <c r="I20" s="94">
        <v>4.5599999999999998E-3</v>
      </c>
      <c r="J20" s="94"/>
      <c r="K20" s="94">
        <f>I20*10</f>
        <v>4.5600000000000002E-2</v>
      </c>
      <c r="L20" s="94"/>
      <c r="M20" s="94">
        <v>5.5359999999999999E-2</v>
      </c>
      <c r="N20" s="94">
        <f>M20*10</f>
        <v>0.55359999999999998</v>
      </c>
      <c r="O20" s="94">
        <f>P20/10</f>
        <v>0.73799999999999999</v>
      </c>
      <c r="P20" s="94">
        <v>7.38</v>
      </c>
    </row>
    <row r="21" spans="1:16">
      <c r="A21" s="314" t="s">
        <v>256</v>
      </c>
      <c r="B21" s="93" t="s">
        <v>24</v>
      </c>
      <c r="C21" t="s">
        <v>140</v>
      </c>
      <c r="D21" t="s">
        <v>257</v>
      </c>
      <c r="E21" s="315">
        <v>165</v>
      </c>
      <c r="F21" s="315">
        <v>750</v>
      </c>
      <c r="I21" s="94">
        <v>3.1E-2</v>
      </c>
      <c r="J21" s="94"/>
      <c r="K21" s="94">
        <f>I21*10</f>
        <v>0.31</v>
      </c>
      <c r="L21" s="94"/>
      <c r="M21" s="94"/>
      <c r="N21" s="94"/>
      <c r="O21" s="94">
        <v>1.089</v>
      </c>
      <c r="P21" s="94">
        <f>O21*10</f>
        <v>10.89</v>
      </c>
    </row>
    <row r="22" spans="1:16">
      <c r="A22" s="314">
        <v>881</v>
      </c>
      <c r="B22" s="317" t="s">
        <v>19</v>
      </c>
      <c r="C22" s="316" t="s">
        <v>214</v>
      </c>
      <c r="D22" s="317" t="s">
        <v>110</v>
      </c>
      <c r="E22" s="315">
        <f>E9</f>
        <v>2.2999999999999998</v>
      </c>
      <c r="F22" s="315">
        <f>F9</f>
        <v>11</v>
      </c>
      <c r="G22" s="315">
        <v>550</v>
      </c>
      <c r="H22" s="315"/>
      <c r="I22" s="94">
        <v>0.38950000000000001</v>
      </c>
      <c r="J22" s="94">
        <f>I22-0.05</f>
        <v>0.33950000000000002</v>
      </c>
      <c r="K22" s="94">
        <f>I22*10</f>
        <v>3.895</v>
      </c>
      <c r="L22" s="94">
        <f>J22*10</f>
        <v>3.3950000000000005</v>
      </c>
      <c r="M22" s="94"/>
      <c r="N22" s="94"/>
      <c r="O22" s="94"/>
      <c r="P22" s="94"/>
    </row>
    <row r="23" spans="1:16">
      <c r="A23" s="314">
        <v>881</v>
      </c>
      <c r="B23" s="317" t="s">
        <v>25</v>
      </c>
      <c r="C23" s="316" t="s">
        <v>220</v>
      </c>
      <c r="D23" s="317" t="s">
        <v>26</v>
      </c>
      <c r="H23" s="315">
        <v>75</v>
      </c>
      <c r="I23" s="94"/>
      <c r="J23" s="94"/>
      <c r="K23" s="94"/>
      <c r="L23" s="94"/>
      <c r="M23" s="94"/>
      <c r="N23" s="94"/>
      <c r="O23" s="94"/>
      <c r="P23" s="94"/>
    </row>
    <row r="24" spans="1:16">
      <c r="A24" s="314">
        <v>882</v>
      </c>
      <c r="B24" s="93" t="s">
        <v>496</v>
      </c>
      <c r="C24" s="316" t="s">
        <v>197</v>
      </c>
      <c r="D24" t="s">
        <v>497</v>
      </c>
      <c r="E24" s="315">
        <f>E11</f>
        <v>5.42</v>
      </c>
      <c r="F24" s="315">
        <f>F11</f>
        <v>24.64</v>
      </c>
      <c r="G24" s="315">
        <v>550</v>
      </c>
      <c r="H24" s="315"/>
      <c r="I24" s="94">
        <v>0.27023000000000003</v>
      </c>
      <c r="J24" s="94">
        <f>I24-0.05</f>
        <v>0.22023000000000004</v>
      </c>
      <c r="K24" s="94">
        <f>I24*10</f>
        <v>2.7023000000000001</v>
      </c>
      <c r="L24" s="94">
        <f>J24*10</f>
        <v>2.2023000000000001</v>
      </c>
      <c r="M24" s="94"/>
      <c r="N24" s="94"/>
      <c r="O24" s="94"/>
      <c r="P24" s="94"/>
    </row>
    <row r="25" spans="1:16">
      <c r="A25" s="314">
        <v>882</v>
      </c>
      <c r="B25" s="93" t="s">
        <v>498</v>
      </c>
      <c r="C25" s="316" t="s">
        <v>197</v>
      </c>
      <c r="D25" t="s">
        <v>499</v>
      </c>
      <c r="E25" s="315">
        <f>E12</f>
        <v>5.42</v>
      </c>
      <c r="F25" s="315">
        <f>F12</f>
        <v>24.64</v>
      </c>
      <c r="G25" s="315">
        <v>550</v>
      </c>
      <c r="H25" s="315"/>
      <c r="I25" s="94">
        <v>0.27023000000000003</v>
      </c>
      <c r="J25" s="94">
        <f>I25-0.05</f>
        <v>0.22023000000000004</v>
      </c>
      <c r="K25" s="94">
        <f>I25*10</f>
        <v>2.7023000000000001</v>
      </c>
      <c r="L25" s="94">
        <f>J25*10</f>
        <v>2.2023000000000001</v>
      </c>
      <c r="M25" s="94"/>
      <c r="N25" s="94"/>
      <c r="O25" s="94"/>
      <c r="P25" s="94"/>
    </row>
    <row r="26" spans="1:16">
      <c r="A26" s="314">
        <v>882</v>
      </c>
      <c r="B26" s="93" t="s">
        <v>500</v>
      </c>
      <c r="C26" s="1" t="s">
        <v>222</v>
      </c>
      <c r="D26" t="s">
        <v>501</v>
      </c>
      <c r="E26" s="315"/>
      <c r="G26" s="315">
        <v>75</v>
      </c>
      <c r="H26" s="315">
        <v>75</v>
      </c>
      <c r="I26" s="94"/>
      <c r="J26" s="94"/>
      <c r="K26" s="94"/>
      <c r="L26" s="94"/>
      <c r="M26" s="94"/>
      <c r="N26" s="94"/>
      <c r="O26" s="94"/>
      <c r="P26" s="94"/>
    </row>
    <row r="27" spans="1:16">
      <c r="A27" s="314">
        <v>883</v>
      </c>
      <c r="B27" s="317" t="s">
        <v>265</v>
      </c>
      <c r="C27" t="s">
        <v>268</v>
      </c>
      <c r="D27" s="317" t="s">
        <v>266</v>
      </c>
      <c r="E27" s="315">
        <f>E21</f>
        <v>165</v>
      </c>
      <c r="F27" s="315">
        <v>750</v>
      </c>
      <c r="G27" s="315">
        <v>550</v>
      </c>
      <c r="H27" s="315"/>
      <c r="I27" s="94">
        <v>3.1E-2</v>
      </c>
      <c r="J27" s="94"/>
      <c r="K27" s="94">
        <f>I27*10</f>
        <v>0.31</v>
      </c>
      <c r="L27" s="94"/>
      <c r="M27" s="94"/>
      <c r="N27" s="94"/>
      <c r="O27" s="94">
        <v>1.089</v>
      </c>
      <c r="P27" s="94">
        <f>O27*10</f>
        <v>10.89</v>
      </c>
    </row>
    <row r="28" spans="1:16">
      <c r="A28" s="314">
        <v>883</v>
      </c>
      <c r="B28" s="317" t="s">
        <v>267</v>
      </c>
      <c r="C28" t="s">
        <v>282</v>
      </c>
      <c r="D28" s="317" t="s">
        <v>266</v>
      </c>
      <c r="H28" s="315">
        <v>75</v>
      </c>
      <c r="I28" s="94"/>
      <c r="J28" s="94"/>
      <c r="K28" s="94"/>
      <c r="L28" s="94"/>
      <c r="M28" s="94"/>
      <c r="N28" s="94"/>
      <c r="O28" s="94"/>
      <c r="P28" s="94"/>
    </row>
    <row r="29" spans="1:16">
      <c r="A29" s="314">
        <v>891</v>
      </c>
      <c r="B29" s="317" t="s">
        <v>27</v>
      </c>
      <c r="C29" t="s">
        <v>143</v>
      </c>
      <c r="D29" s="317" t="s">
        <v>105</v>
      </c>
      <c r="E29" s="315">
        <v>630</v>
      </c>
      <c r="F29" s="315"/>
      <c r="G29" s="315">
        <v>550</v>
      </c>
      <c r="H29" s="315"/>
      <c r="I29" s="94">
        <v>0.19228000000000001</v>
      </c>
      <c r="J29" s="94"/>
      <c r="K29" s="94">
        <f>I29*10</f>
        <v>1.9228000000000001</v>
      </c>
      <c r="L29" s="94"/>
      <c r="M29" s="94"/>
      <c r="N29" s="94"/>
      <c r="O29" s="94"/>
      <c r="P29" s="94"/>
    </row>
    <row r="30" spans="1:16">
      <c r="A30" s="314">
        <v>891</v>
      </c>
      <c r="B30" s="317" t="s">
        <v>28</v>
      </c>
      <c r="C30" s="316" t="s">
        <v>144</v>
      </c>
      <c r="D30" s="317" t="s">
        <v>106</v>
      </c>
      <c r="E30" s="315"/>
      <c r="H30" s="315">
        <v>75</v>
      </c>
      <c r="I30" s="94"/>
      <c r="J30" s="94"/>
      <c r="K30" s="94"/>
      <c r="L30" s="94"/>
      <c r="M30" s="94"/>
      <c r="N30" s="94"/>
      <c r="O30" s="94"/>
      <c r="P30" s="94"/>
    </row>
    <row r="31" spans="1:16">
      <c r="A31" s="314">
        <v>891</v>
      </c>
      <c r="B31" s="93" t="s">
        <v>502</v>
      </c>
      <c r="C31" s="316" t="s">
        <v>143</v>
      </c>
      <c r="D31" t="s">
        <v>503</v>
      </c>
      <c r="E31" s="315">
        <v>630</v>
      </c>
      <c r="G31" s="315">
        <v>550</v>
      </c>
      <c r="H31" s="315"/>
      <c r="I31" s="94">
        <f>K31/10</f>
        <v>0.19228000000000001</v>
      </c>
      <c r="J31" s="94"/>
      <c r="K31" s="94">
        <v>1.9228000000000001</v>
      </c>
      <c r="L31" s="94"/>
      <c r="M31" s="94"/>
      <c r="N31" s="94"/>
      <c r="O31" s="94"/>
      <c r="P31" s="94"/>
    </row>
    <row r="32" spans="1:16">
      <c r="A32" s="314">
        <v>891</v>
      </c>
      <c r="B32" s="93" t="s">
        <v>504</v>
      </c>
      <c r="C32" s="316" t="s">
        <v>143</v>
      </c>
      <c r="D32" t="s">
        <v>505</v>
      </c>
      <c r="E32" s="315">
        <v>630</v>
      </c>
      <c r="G32" s="315">
        <v>550</v>
      </c>
      <c r="H32" s="315"/>
      <c r="I32" s="94">
        <f>K32/10</f>
        <v>0.19228000000000001</v>
      </c>
      <c r="J32" s="94"/>
      <c r="K32" s="94">
        <v>1.9228000000000001</v>
      </c>
      <c r="L32" s="94"/>
      <c r="M32" s="94"/>
      <c r="N32" s="94"/>
      <c r="O32" s="94"/>
      <c r="P32" s="94"/>
    </row>
    <row r="33" spans="1:16">
      <c r="A33" s="314">
        <v>892</v>
      </c>
      <c r="B33" s="317" t="s">
        <v>29</v>
      </c>
      <c r="C33" s="316" t="s">
        <v>144</v>
      </c>
      <c r="D33" s="317" t="s">
        <v>107</v>
      </c>
      <c r="E33" s="315"/>
      <c r="H33" s="315">
        <v>75</v>
      </c>
      <c r="I33" s="94"/>
      <c r="J33" s="94"/>
      <c r="K33" s="94"/>
      <c r="L33" s="94"/>
      <c r="M33" s="94"/>
      <c r="N33" s="94"/>
      <c r="O33" s="94"/>
      <c r="P33" s="94"/>
    </row>
    <row r="34" spans="1:16" ht="15" customHeight="1">
      <c r="A34" s="314">
        <v>895</v>
      </c>
      <c r="B34" s="93" t="s">
        <v>506</v>
      </c>
      <c r="C34" s="316" t="s">
        <v>277</v>
      </c>
      <c r="D34" t="s">
        <v>507</v>
      </c>
      <c r="F34" s="315">
        <v>750</v>
      </c>
      <c r="G34" s="315">
        <v>550</v>
      </c>
      <c r="H34" s="315"/>
      <c r="I34" s="94">
        <v>4.5599999999999998E-3</v>
      </c>
      <c r="J34" s="94"/>
      <c r="K34" s="94">
        <v>4.5600000000000002E-2</v>
      </c>
      <c r="L34" s="94"/>
      <c r="O34" s="94">
        <f>P34/10</f>
        <v>0.73799999999999999</v>
      </c>
      <c r="P34" s="94">
        <v>7.38</v>
      </c>
    </row>
    <row r="35" spans="1:16">
      <c r="A35" s="314">
        <v>895</v>
      </c>
      <c r="B35" s="93" t="s">
        <v>508</v>
      </c>
      <c r="C35" s="316" t="s">
        <v>278</v>
      </c>
      <c r="D35" t="s">
        <v>509</v>
      </c>
      <c r="F35" s="315">
        <v>750</v>
      </c>
      <c r="G35" s="315">
        <v>550</v>
      </c>
      <c r="H35" s="315">
        <v>75</v>
      </c>
      <c r="I35" s="94">
        <v>4.5599999999999998E-3</v>
      </c>
      <c r="J35" s="94"/>
      <c r="K35" s="94">
        <v>4.5600000000000002E-2</v>
      </c>
      <c r="L35" s="94"/>
      <c r="M35" s="94">
        <v>5.5359999999999999E-2</v>
      </c>
      <c r="N35" s="94">
        <f>M35*10</f>
        <v>0.55359999999999998</v>
      </c>
      <c r="O35" s="94">
        <f>P35/10</f>
        <v>0.73799999999999999</v>
      </c>
      <c r="P35" s="94">
        <v>7.38</v>
      </c>
    </row>
    <row r="36" spans="1:16">
      <c r="A36" s="314">
        <v>895</v>
      </c>
      <c r="B36" s="93" t="s">
        <v>510</v>
      </c>
      <c r="C36" s="316" t="s">
        <v>279</v>
      </c>
      <c r="D36" t="s">
        <v>511</v>
      </c>
      <c r="F36" s="315">
        <v>750</v>
      </c>
      <c r="G36" s="315">
        <v>550</v>
      </c>
      <c r="H36" s="315"/>
      <c r="I36" s="94">
        <v>4.5599999999999998E-3</v>
      </c>
      <c r="J36" s="94"/>
      <c r="K36" s="94">
        <v>4.5600000000000002E-2</v>
      </c>
      <c r="L36" s="94"/>
      <c r="M36" s="94"/>
      <c r="N36" s="94"/>
      <c r="O36" s="94">
        <f>P36/10</f>
        <v>0.73799999999999999</v>
      </c>
      <c r="P36" s="94">
        <v>7.38</v>
      </c>
    </row>
    <row r="37" spans="1:16">
      <c r="A37" s="314">
        <v>895</v>
      </c>
      <c r="B37" s="93" t="s">
        <v>512</v>
      </c>
      <c r="C37" s="318" t="s">
        <v>513</v>
      </c>
      <c r="D37" t="s">
        <v>514</v>
      </c>
      <c r="F37" s="315">
        <v>750</v>
      </c>
      <c r="G37" s="315">
        <v>550</v>
      </c>
      <c r="H37" s="315">
        <v>75</v>
      </c>
      <c r="I37" s="94">
        <v>4.5599999999999998E-3</v>
      </c>
      <c r="J37" s="94"/>
      <c r="K37" s="94">
        <v>4.5600000000000002E-2</v>
      </c>
      <c r="L37" s="94"/>
      <c r="M37" s="94">
        <v>5.5359999999999999E-2</v>
      </c>
      <c r="N37" s="94">
        <f>M37*10</f>
        <v>0.55359999999999998</v>
      </c>
      <c r="O37" s="94">
        <f>P37/10</f>
        <v>0.73799999999999999</v>
      </c>
      <c r="P37" s="94">
        <v>7.38</v>
      </c>
    </row>
    <row r="38" spans="1:16">
      <c r="A38" s="314">
        <v>895</v>
      </c>
      <c r="B38" s="93" t="s">
        <v>515</v>
      </c>
      <c r="C38" s="316" t="s">
        <v>280</v>
      </c>
      <c r="D38" t="s">
        <v>516</v>
      </c>
      <c r="F38" s="315">
        <v>750</v>
      </c>
      <c r="G38" s="315">
        <v>550</v>
      </c>
      <c r="H38" s="315"/>
      <c r="I38" s="94">
        <v>4.5599999999999998E-3</v>
      </c>
      <c r="J38" s="94"/>
      <c r="K38" s="94">
        <v>4.5600000000000002E-2</v>
      </c>
      <c r="L38" s="94"/>
      <c r="M38" s="94"/>
      <c r="N38" s="94"/>
      <c r="O38" s="94">
        <f>P38/10</f>
        <v>0.73799999999999999</v>
      </c>
      <c r="P38" s="94">
        <v>7.38</v>
      </c>
    </row>
    <row r="39" spans="1:16">
      <c r="A39" s="314">
        <v>895</v>
      </c>
      <c r="B39" s="93" t="s">
        <v>517</v>
      </c>
      <c r="C39" s="1" t="s">
        <v>221</v>
      </c>
      <c r="D39" t="s">
        <v>518</v>
      </c>
      <c r="E39" s="315"/>
      <c r="F39" s="315"/>
      <c r="G39" s="315">
        <v>75</v>
      </c>
      <c r="H39" s="315">
        <v>75</v>
      </c>
      <c r="I39" s="94"/>
      <c r="J39" s="94"/>
      <c r="K39" s="94"/>
      <c r="L39" s="94"/>
      <c r="M39" s="94"/>
      <c r="N39" s="94"/>
      <c r="O39" s="94"/>
      <c r="P39" s="94"/>
    </row>
    <row r="40" spans="1:16">
      <c r="A40" s="314" t="s">
        <v>260</v>
      </c>
      <c r="B40" s="93" t="s">
        <v>20</v>
      </c>
      <c r="C40" s="1" t="s">
        <v>208</v>
      </c>
      <c r="D40" t="s">
        <v>21</v>
      </c>
      <c r="E40" s="315">
        <v>750</v>
      </c>
      <c r="G40" s="315"/>
      <c r="H40" s="315"/>
      <c r="I40" s="94">
        <v>3.1E-2</v>
      </c>
      <c r="J40" s="94"/>
      <c r="K40" s="94">
        <v>0.31</v>
      </c>
      <c r="L40" s="94"/>
      <c r="M40" s="94"/>
      <c r="N40" s="94"/>
      <c r="O40" s="94">
        <f>P40/10</f>
        <v>1.089</v>
      </c>
      <c r="P40" s="94">
        <v>10.89</v>
      </c>
    </row>
    <row r="42" spans="1:16" ht="37.5" customHeight="1"/>
    <row r="52" spans="17:19">
      <c r="Q52" s="23"/>
      <c r="R52" s="23"/>
      <c r="S52" s="6"/>
    </row>
    <row r="53" spans="17:19">
      <c r="Q53" s="23"/>
      <c r="R53" s="23"/>
      <c r="S53" s="6"/>
    </row>
    <row r="54" spans="17:19">
      <c r="Q54" s="23"/>
      <c r="R54" s="23"/>
      <c r="S54" s="6"/>
    </row>
    <row r="55" spans="17:19">
      <c r="Q55" s="23"/>
      <c r="R55" s="23"/>
      <c r="S55" s="6"/>
    </row>
    <row r="56" spans="17:19">
      <c r="Q56" s="23"/>
      <c r="R56" s="23"/>
      <c r="S56" s="6"/>
    </row>
    <row r="57" spans="17:19">
      <c r="Q57" s="23"/>
      <c r="R57" s="23"/>
      <c r="S57" s="6"/>
    </row>
    <row r="58" spans="17:19">
      <c r="Q58" s="23"/>
      <c r="R58" s="23"/>
      <c r="S58" s="6"/>
    </row>
    <row r="59" spans="17:19">
      <c r="Q59" s="23"/>
      <c r="R59" s="23"/>
      <c r="S59" s="6"/>
    </row>
    <row r="60" spans="17:19">
      <c r="Q60" s="23"/>
      <c r="R60" s="23"/>
      <c r="S60" s="6"/>
    </row>
    <row r="61" spans="17:19">
      <c r="Q61" s="23"/>
      <c r="R61" s="23"/>
      <c r="S61" s="6"/>
    </row>
    <row r="62" spans="17:19">
      <c r="Q62" s="23"/>
      <c r="R62" s="23"/>
      <c r="S62" s="6"/>
    </row>
    <row r="63" spans="17:19">
      <c r="Q63" s="23"/>
      <c r="R63" s="23"/>
      <c r="S63" s="6"/>
    </row>
    <row r="64" spans="17:19">
      <c r="Q64" s="23"/>
      <c r="R64" s="23"/>
      <c r="S64" s="6"/>
    </row>
    <row r="65" spans="17:19">
      <c r="Q65" s="23"/>
      <c r="R65" s="23"/>
      <c r="S65" s="6"/>
    </row>
    <row r="66" spans="17:19">
      <c r="Q66" s="23"/>
      <c r="R66" s="23"/>
      <c r="S66" s="6"/>
    </row>
    <row r="67" spans="17:19">
      <c r="Q67" s="23"/>
      <c r="R67" s="23"/>
      <c r="S67" s="6"/>
    </row>
    <row r="68" spans="17:19">
      <c r="Q68" s="23"/>
      <c r="R68" s="23"/>
      <c r="S68" s="6"/>
    </row>
    <row r="69" spans="17:19">
      <c r="Q69" s="51"/>
      <c r="R69" s="51"/>
    </row>
    <row r="70" spans="17:19">
      <c r="Q70" s="51"/>
      <c r="R70" s="51"/>
    </row>
    <row r="71" spans="17:19">
      <c r="Q71" s="51"/>
    </row>
    <row r="72" spans="17:19">
      <c r="Q72" s="51"/>
    </row>
  </sheetData>
  <mergeCells count="1">
    <mergeCell ref="E3:P3"/>
  </mergeCells>
  <pageMargins left="0.45" right="0.45" top="0.5" bottom="0.5" header="0.3" footer="0.3"/>
  <pageSetup scale="5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8">
    <tabColor theme="9" tint="0.39997558519241921"/>
    <pageSetUpPr fitToPage="1"/>
  </sheetPr>
  <dimension ref="A1:V240"/>
  <sheetViews>
    <sheetView workbookViewId="0"/>
  </sheetViews>
  <sheetFormatPr defaultColWidth="9.1796875" defaultRowHeight="13"/>
  <cols>
    <col min="1" max="1" width="12" style="24" customWidth="1"/>
    <col min="2" max="2" width="2.453125" style="6" customWidth="1"/>
    <col min="3" max="3" width="2.7265625" style="6" customWidth="1"/>
    <col min="4" max="4" width="13.26953125" style="6" customWidth="1"/>
    <col min="5" max="5" width="2.1796875" style="6" customWidth="1"/>
    <col min="6" max="6" width="9.81640625" style="6" customWidth="1"/>
    <col min="7" max="7" width="1.81640625" style="6" customWidth="1"/>
    <col min="8" max="8" width="12" style="6" customWidth="1"/>
    <col min="9" max="9" width="3" style="6" customWidth="1"/>
    <col min="10" max="10" width="9.1796875" style="6"/>
    <col min="11" max="11" width="2.81640625" style="6" customWidth="1"/>
    <col min="12" max="12" width="9.1796875" style="6"/>
    <col min="13" max="13" width="4" style="6" customWidth="1"/>
    <col min="14" max="14" width="9.1796875" style="6"/>
    <col min="15" max="15" width="2.26953125" style="6" customWidth="1"/>
    <col min="16" max="16" width="9.1796875" style="6"/>
    <col min="17" max="17" width="2" style="6" customWidth="1"/>
    <col min="18" max="18" width="9.1796875" style="6"/>
    <col min="19" max="19" width="2.54296875" style="6" customWidth="1"/>
    <col min="20" max="20" width="9.1796875" style="6"/>
    <col min="21" max="21" width="2.7265625" style="6" customWidth="1"/>
    <col min="22" max="16384" width="9.1796875" style="6"/>
  </cols>
  <sheetData>
    <row r="1" spans="1:22" ht="14.5">
      <c r="A1"/>
      <c r="B1" s="27" t="s">
        <v>57</v>
      </c>
      <c r="C1" s="27"/>
      <c r="D1" s="28"/>
    </row>
    <row r="2" spans="1:22" ht="14.5">
      <c r="A2"/>
      <c r="B2"/>
      <c r="C2"/>
      <c r="D2"/>
      <c r="E2"/>
      <c r="F2"/>
      <c r="G2"/>
      <c r="H2"/>
      <c r="I2"/>
      <c r="J2" s="628" t="s">
        <v>375</v>
      </c>
      <c r="K2" s="628"/>
      <c r="L2" s="628"/>
      <c r="M2" s="628"/>
      <c r="N2" s="628"/>
      <c r="O2"/>
      <c r="P2" s="628" t="s">
        <v>375</v>
      </c>
      <c r="Q2" s="628"/>
      <c r="R2" s="628"/>
      <c r="S2" s="628"/>
      <c r="T2" s="628"/>
      <c r="U2" s="628"/>
      <c r="V2" s="628"/>
    </row>
    <row r="3" spans="1:22" ht="14.5">
      <c r="A3"/>
      <c r="B3"/>
      <c r="C3"/>
      <c r="D3"/>
      <c r="E3"/>
      <c r="F3" s="235" t="s">
        <v>58</v>
      </c>
      <c r="G3" s="236"/>
      <c r="H3" s="237"/>
      <c r="I3"/>
      <c r="J3" s="629" t="s">
        <v>376</v>
      </c>
      <c r="K3" s="629"/>
      <c r="L3" s="629"/>
      <c r="M3" s="629"/>
      <c r="N3" s="629"/>
      <c r="O3" s="238"/>
      <c r="P3" s="629" t="s">
        <v>377</v>
      </c>
      <c r="Q3" s="629"/>
      <c r="R3" s="629"/>
      <c r="S3" s="629"/>
      <c r="T3" s="629"/>
      <c r="U3" s="629"/>
      <c r="V3" s="629"/>
    </row>
    <row r="4" spans="1:22" ht="14.5">
      <c r="A4"/>
      <c r="B4"/>
      <c r="C4" s="18"/>
      <c r="D4" s="238"/>
      <c r="E4" s="18"/>
      <c r="F4" s="630" t="s">
        <v>378</v>
      </c>
      <c r="G4" s="630"/>
      <c r="H4" s="631"/>
      <c r="I4"/>
      <c r="J4" s="239"/>
      <c r="K4" s="240"/>
      <c r="L4" s="240"/>
      <c r="M4" s="240"/>
      <c r="N4" s="241"/>
      <c r="O4" s="242"/>
      <c r="P4" s="243"/>
      <c r="Q4" s="244"/>
      <c r="R4" s="244"/>
      <c r="S4" s="244"/>
      <c r="T4" s="245"/>
      <c r="U4" s="244"/>
      <c r="V4" s="241"/>
    </row>
    <row r="5" spans="1:22" ht="14.5">
      <c r="A5"/>
      <c r="B5"/>
      <c r="C5" s="18"/>
      <c r="D5" s="238" t="s">
        <v>379</v>
      </c>
      <c r="E5" s="18"/>
      <c r="F5" s="246" t="s">
        <v>59</v>
      </c>
      <c r="G5" s="245"/>
      <c r="H5" s="241" t="s">
        <v>60</v>
      </c>
      <c r="I5"/>
      <c r="J5" s="247" t="s">
        <v>59</v>
      </c>
      <c r="K5" s="248"/>
      <c r="L5" s="249" t="s">
        <v>60</v>
      </c>
      <c r="M5" s="104"/>
      <c r="N5" s="250" t="s">
        <v>74</v>
      </c>
      <c r="O5" s="242"/>
      <c r="P5" s="247" t="s">
        <v>59</v>
      </c>
      <c r="Q5" s="249"/>
      <c r="R5" s="249" t="s">
        <v>60</v>
      </c>
      <c r="S5" s="25"/>
      <c r="T5" s="249" t="s">
        <v>74</v>
      </c>
      <c r="U5" s="249"/>
      <c r="V5" s="250" t="s">
        <v>380</v>
      </c>
    </row>
    <row r="6" spans="1:22" ht="14.5">
      <c r="A6"/>
      <c r="B6"/>
      <c r="C6" s="18"/>
      <c r="D6" s="238" t="s">
        <v>381</v>
      </c>
      <c r="E6" s="18"/>
      <c r="F6" s="246"/>
      <c r="G6" s="251"/>
      <c r="H6" s="241" t="s">
        <v>382</v>
      </c>
      <c r="I6"/>
      <c r="J6" s="252"/>
      <c r="K6" s="242"/>
      <c r="L6" s="253"/>
      <c r="M6"/>
      <c r="N6" s="254" t="s">
        <v>383</v>
      </c>
      <c r="O6" s="242"/>
      <c r="P6" s="246"/>
      <c r="Q6" s="245"/>
      <c r="R6" s="245"/>
      <c r="S6" s="244"/>
      <c r="T6" s="245" t="s">
        <v>84</v>
      </c>
      <c r="U6" s="245"/>
      <c r="V6" s="241"/>
    </row>
    <row r="7" spans="1:22" ht="14.5">
      <c r="A7" s="255"/>
      <c r="B7" s="255"/>
      <c r="C7" s="18"/>
      <c r="D7" s="238" t="s">
        <v>384</v>
      </c>
      <c r="E7" s="18"/>
      <c r="F7" s="252" t="s">
        <v>82</v>
      </c>
      <c r="G7" s="253"/>
      <c r="H7" s="256" t="s">
        <v>385</v>
      </c>
      <c r="I7"/>
      <c r="J7" s="252" t="s">
        <v>82</v>
      </c>
      <c r="K7"/>
      <c r="L7" s="242" t="s">
        <v>83</v>
      </c>
      <c r="M7"/>
      <c r="N7" s="257" t="s">
        <v>386</v>
      </c>
      <c r="O7"/>
      <c r="P7" s="252" t="s">
        <v>82</v>
      </c>
      <c r="Q7" s="18"/>
      <c r="R7" s="253" t="s">
        <v>83</v>
      </c>
      <c r="S7" s="18"/>
      <c r="T7" s="18" t="s">
        <v>386</v>
      </c>
      <c r="U7" s="18"/>
      <c r="V7" s="254" t="s">
        <v>387</v>
      </c>
    </row>
    <row r="8" spans="1:22" ht="14.5">
      <c r="A8" s="258" t="s">
        <v>388</v>
      </c>
      <c r="B8" s="255"/>
      <c r="C8" s="253"/>
      <c r="D8" s="259" t="s">
        <v>378</v>
      </c>
      <c r="E8" s="253"/>
      <c r="F8" s="247" t="s">
        <v>61</v>
      </c>
      <c r="G8" s="249"/>
      <c r="H8" s="250" t="s">
        <v>389</v>
      </c>
      <c r="I8" s="242"/>
      <c r="J8" s="247" t="s">
        <v>61</v>
      </c>
      <c r="K8" s="248"/>
      <c r="L8" s="249" t="s">
        <v>390</v>
      </c>
      <c r="M8" s="248"/>
      <c r="N8" s="260" t="s">
        <v>140</v>
      </c>
      <c r="O8" s="242"/>
      <c r="P8" s="247" t="s">
        <v>61</v>
      </c>
      <c r="Q8" s="249"/>
      <c r="R8" s="249" t="s">
        <v>390</v>
      </c>
      <c r="S8" s="249"/>
      <c r="T8" s="249" t="s">
        <v>140</v>
      </c>
      <c r="U8" s="249"/>
      <c r="V8" s="250" t="s">
        <v>391</v>
      </c>
    </row>
    <row r="9" spans="1:22" ht="14.5">
      <c r="A9" s="255"/>
      <c r="B9" s="255"/>
      <c r="C9" s="253"/>
      <c r="D9" s="261"/>
      <c r="E9" s="253"/>
      <c r="F9" s="253"/>
      <c r="G9" s="253"/>
      <c r="H9" s="253"/>
      <c r="I9" s="242"/>
      <c r="J9" s="253"/>
      <c r="K9" s="242"/>
      <c r="L9" s="253"/>
      <c r="M9" s="242"/>
      <c r="N9" s="18"/>
      <c r="O9" s="242"/>
      <c r="P9" s="253"/>
      <c r="Q9" s="253"/>
      <c r="R9" s="253"/>
      <c r="S9" s="253"/>
      <c r="T9" s="253"/>
      <c r="U9" s="253"/>
      <c r="V9" s="253"/>
    </row>
    <row r="10" spans="1:22" ht="14.5">
      <c r="A10" s="262">
        <v>45658</v>
      </c>
      <c r="B10" s="238"/>
      <c r="C10" s="253"/>
      <c r="D10" s="263">
        <v>0.37130999999999997</v>
      </c>
      <c r="E10" s="263"/>
      <c r="F10" s="264">
        <v>1.6299999999999999E-2</v>
      </c>
      <c r="G10" s="253"/>
      <c r="H10" s="264">
        <v>8.9999999999999998E-4</v>
      </c>
      <c r="I10" s="242"/>
      <c r="J10" s="265">
        <v>2.6</v>
      </c>
      <c r="K10" s="266"/>
      <c r="L10" s="265">
        <v>13.01</v>
      </c>
      <c r="M10" s="266"/>
      <c r="N10" s="265">
        <v>177.94</v>
      </c>
      <c r="O10" s="242"/>
      <c r="P10" s="263">
        <v>0</v>
      </c>
      <c r="Q10" s="267"/>
      <c r="R10" s="263">
        <v>0</v>
      </c>
      <c r="S10" s="267"/>
      <c r="T10" s="263">
        <v>0</v>
      </c>
      <c r="U10" s="267"/>
      <c r="V10" s="268">
        <v>0</v>
      </c>
    </row>
    <row r="11" spans="1:22">
      <c r="A11" s="238"/>
      <c r="B11" s="238"/>
      <c r="C11" s="253"/>
      <c r="D11" s="261"/>
      <c r="E11" s="253"/>
      <c r="F11" s="253"/>
      <c r="G11" s="253"/>
      <c r="H11" s="253"/>
      <c r="I11" s="242"/>
      <c r="J11" s="265"/>
      <c r="K11" s="265"/>
      <c r="L11" s="265"/>
      <c r="M11" s="242"/>
      <c r="N11" s="253"/>
      <c r="O11" s="242"/>
      <c r="P11" s="253"/>
      <c r="Q11" s="253"/>
      <c r="R11" s="253"/>
      <c r="S11" s="253"/>
      <c r="T11" s="253"/>
      <c r="U11" s="253"/>
      <c r="V11" s="253"/>
    </row>
    <row r="12" spans="1:22" ht="14.5">
      <c r="A12" s="262">
        <v>45689</v>
      </c>
      <c r="B12" s="238"/>
      <c r="C12" s="253"/>
      <c r="D12" s="263">
        <v>0.34394999999999998</v>
      </c>
      <c r="E12" s="263"/>
      <c r="F12" s="264">
        <v>1.6299999999999999E-2</v>
      </c>
      <c r="G12" s="253"/>
      <c r="H12" s="264">
        <v>8.9999999999999998E-4</v>
      </c>
      <c r="I12" s="242"/>
      <c r="J12" s="265">
        <v>2.6</v>
      </c>
      <c r="K12" s="266"/>
      <c r="L12" s="265">
        <v>13.01</v>
      </c>
      <c r="M12" s="266"/>
      <c r="N12" s="265">
        <v>177.94</v>
      </c>
      <c r="O12" s="242"/>
      <c r="P12" s="263">
        <v>0</v>
      </c>
      <c r="Q12" s="267"/>
      <c r="R12" s="263">
        <v>0</v>
      </c>
      <c r="S12" s="267"/>
      <c r="T12" s="263">
        <v>0</v>
      </c>
      <c r="U12" s="267"/>
      <c r="V12" s="268">
        <v>0</v>
      </c>
    </row>
    <row r="13" spans="1:22">
      <c r="A13" s="238"/>
      <c r="B13" s="238"/>
      <c r="C13" s="253"/>
      <c r="D13" s="261"/>
      <c r="E13" s="253"/>
      <c r="F13" s="253"/>
      <c r="G13" s="253"/>
      <c r="H13" s="253"/>
      <c r="I13" s="242"/>
      <c r="J13" s="253"/>
      <c r="K13" s="242"/>
      <c r="L13" s="253"/>
      <c r="M13" s="242"/>
      <c r="N13" s="253"/>
      <c r="O13" s="242"/>
      <c r="P13" s="253"/>
      <c r="Q13" s="253"/>
      <c r="R13" s="253"/>
      <c r="S13" s="253"/>
      <c r="T13" s="253"/>
      <c r="U13" s="253"/>
      <c r="V13" s="253"/>
    </row>
    <row r="14" spans="1:22" ht="14.5">
      <c r="A14" s="262">
        <v>45717</v>
      </c>
      <c r="B14" s="238"/>
      <c r="C14" s="253"/>
      <c r="D14" s="263">
        <v>0.34394999999999998</v>
      </c>
      <c r="E14" s="253"/>
      <c r="F14" s="264">
        <v>1.6299999999999999E-2</v>
      </c>
      <c r="G14" s="253"/>
      <c r="H14" s="264">
        <v>8.9999999999999998E-4</v>
      </c>
      <c r="I14" s="242"/>
      <c r="J14" s="265">
        <v>2.6</v>
      </c>
      <c r="K14" s="266"/>
      <c r="L14" s="265">
        <v>13.01</v>
      </c>
      <c r="M14" s="266"/>
      <c r="N14" s="265">
        <v>177.94</v>
      </c>
      <c r="O14" s="242"/>
      <c r="P14" s="263">
        <v>0</v>
      </c>
      <c r="Q14" s="267"/>
      <c r="R14" s="263">
        <v>0</v>
      </c>
      <c r="S14" s="267"/>
      <c r="T14" s="263">
        <v>0</v>
      </c>
      <c r="U14" s="267"/>
      <c r="V14" s="268">
        <v>0</v>
      </c>
    </row>
    <row r="15" spans="1:22">
      <c r="A15" s="238"/>
      <c r="B15" s="238"/>
      <c r="C15" s="253"/>
      <c r="D15" s="261"/>
      <c r="E15" s="253"/>
      <c r="F15" s="253"/>
      <c r="G15" s="253"/>
      <c r="H15" s="253"/>
      <c r="I15" s="242"/>
      <c r="J15" s="253"/>
      <c r="K15" s="242"/>
      <c r="L15" s="253"/>
      <c r="M15" s="242"/>
      <c r="N15" s="253"/>
      <c r="O15" s="242"/>
      <c r="P15" s="253"/>
      <c r="Q15" s="253"/>
      <c r="R15" s="253"/>
      <c r="S15" s="253"/>
      <c r="T15" s="253"/>
      <c r="U15" s="253"/>
      <c r="V15" s="253"/>
    </row>
    <row r="16" spans="1:22" ht="14.5">
      <c r="A16" s="262">
        <v>45748</v>
      </c>
      <c r="B16" s="238"/>
      <c r="C16" s="253"/>
      <c r="D16" s="263">
        <v>0.34394999999999998</v>
      </c>
      <c r="E16" s="253"/>
      <c r="F16" s="264"/>
      <c r="G16" s="253"/>
      <c r="H16" s="264"/>
      <c r="I16" s="242"/>
      <c r="J16" s="265">
        <v>2.6</v>
      </c>
      <c r="K16" s="266"/>
      <c r="L16" s="265">
        <v>13.01</v>
      </c>
      <c r="M16" s="266"/>
      <c r="N16" s="265">
        <v>177.94</v>
      </c>
      <c r="O16" s="242"/>
      <c r="P16" s="263">
        <v>0</v>
      </c>
      <c r="Q16" s="267"/>
      <c r="R16" s="263">
        <v>0</v>
      </c>
      <c r="S16" s="267"/>
      <c r="T16" s="263">
        <v>0</v>
      </c>
      <c r="U16" s="267"/>
      <c r="V16" s="268">
        <v>0</v>
      </c>
    </row>
    <row r="17" spans="1:22">
      <c r="A17" s="238"/>
      <c r="B17" s="238"/>
      <c r="C17" s="253"/>
      <c r="D17" s="261"/>
      <c r="E17" s="253"/>
      <c r="F17" s="253"/>
      <c r="G17" s="253"/>
      <c r="H17" s="253"/>
      <c r="I17" s="242"/>
      <c r="J17" s="253"/>
      <c r="K17" s="242"/>
      <c r="L17" s="253"/>
      <c r="M17" s="242"/>
      <c r="N17" s="253"/>
      <c r="O17" s="242"/>
      <c r="P17" s="253"/>
      <c r="Q17" s="253"/>
      <c r="R17" s="253"/>
      <c r="S17" s="253"/>
      <c r="T17" s="253"/>
      <c r="U17" s="253"/>
      <c r="V17" s="253"/>
    </row>
    <row r="18" spans="1:22" ht="14.5">
      <c r="A18" s="262">
        <v>45778</v>
      </c>
      <c r="B18" s="238"/>
      <c r="C18" s="253"/>
      <c r="D18" s="263"/>
      <c r="E18" s="253"/>
      <c r="F18" s="264"/>
      <c r="G18" s="264"/>
      <c r="H18" s="264"/>
      <c r="I18" s="242"/>
      <c r="J18" s="265">
        <v>2.6</v>
      </c>
      <c r="K18" s="266"/>
      <c r="L18" s="265">
        <v>13.01</v>
      </c>
      <c r="M18" s="266"/>
      <c r="N18" s="265">
        <v>177.94</v>
      </c>
      <c r="O18" s="242"/>
      <c r="P18" s="263">
        <v>0</v>
      </c>
      <c r="Q18" s="267"/>
      <c r="R18" s="263">
        <v>0</v>
      </c>
      <c r="S18" s="267"/>
      <c r="T18" s="263">
        <v>0</v>
      </c>
      <c r="U18" s="267"/>
      <c r="V18" s="268">
        <v>0</v>
      </c>
    </row>
    <row r="19" spans="1:22">
      <c r="A19" s="238"/>
      <c r="B19" s="238"/>
      <c r="C19" s="253"/>
      <c r="D19" s="261"/>
      <c r="E19" s="253"/>
      <c r="F19" s="253"/>
      <c r="G19" s="253"/>
      <c r="H19" s="253"/>
      <c r="I19" s="242"/>
      <c r="J19" s="253"/>
      <c r="K19" s="242"/>
      <c r="L19" s="253"/>
      <c r="M19" s="242"/>
      <c r="N19" s="253"/>
      <c r="O19" s="242"/>
      <c r="P19" s="253"/>
      <c r="Q19" s="253"/>
      <c r="R19" s="253"/>
      <c r="S19" s="253"/>
      <c r="T19" s="253"/>
      <c r="U19" s="253"/>
      <c r="V19" s="253"/>
    </row>
    <row r="20" spans="1:22" ht="14.5">
      <c r="A20" s="262">
        <v>45809</v>
      </c>
      <c r="B20" s="238"/>
      <c r="C20" s="253"/>
      <c r="D20" s="263"/>
      <c r="E20" s="253"/>
      <c r="F20" s="264"/>
      <c r="G20" s="264"/>
      <c r="H20" s="264"/>
      <c r="I20" s="242"/>
      <c r="J20" s="265"/>
      <c r="K20" s="266"/>
      <c r="L20" s="265"/>
      <c r="M20" s="266"/>
      <c r="N20" s="265"/>
      <c r="O20" s="242"/>
      <c r="P20" s="263">
        <v>0</v>
      </c>
      <c r="Q20" s="267"/>
      <c r="R20" s="263">
        <v>0</v>
      </c>
      <c r="S20" s="267"/>
      <c r="T20" s="263">
        <v>0</v>
      </c>
      <c r="U20" s="267"/>
      <c r="V20" s="268">
        <v>0</v>
      </c>
    </row>
    <row r="21" spans="1:22">
      <c r="A21" s="238"/>
      <c r="B21" s="238"/>
      <c r="C21" s="253"/>
      <c r="D21" s="261"/>
      <c r="E21" s="253"/>
      <c r="F21" s="253"/>
      <c r="G21" s="253"/>
      <c r="H21" s="253"/>
      <c r="I21" s="242"/>
      <c r="J21" s="253"/>
      <c r="K21" s="242"/>
      <c r="L21" s="253"/>
      <c r="M21" s="242"/>
      <c r="N21" s="253"/>
      <c r="O21" s="242"/>
      <c r="P21" s="253"/>
      <c r="Q21" s="253"/>
      <c r="R21" s="253"/>
      <c r="S21" s="253"/>
      <c r="T21" s="253"/>
      <c r="U21" s="253"/>
      <c r="V21" s="253"/>
    </row>
    <row r="22" spans="1:22" ht="14.5">
      <c r="A22" s="262">
        <v>45839</v>
      </c>
      <c r="B22" s="238"/>
      <c r="C22" s="253"/>
      <c r="D22" s="263"/>
      <c r="E22" s="253"/>
      <c r="F22" s="264"/>
      <c r="G22" s="264"/>
      <c r="H22" s="264"/>
      <c r="I22" s="242"/>
      <c r="J22" s="265"/>
      <c r="K22" s="266"/>
      <c r="L22" s="265"/>
      <c r="M22" s="266"/>
      <c r="N22" s="265"/>
      <c r="O22" s="242"/>
      <c r="P22" s="263">
        <v>0</v>
      </c>
      <c r="Q22" s="267"/>
      <c r="R22" s="263">
        <v>0</v>
      </c>
      <c r="S22" s="267"/>
      <c r="T22" s="263">
        <v>0</v>
      </c>
      <c r="U22" s="267"/>
      <c r="V22" s="268">
        <v>0</v>
      </c>
    </row>
    <row r="23" spans="1:22">
      <c r="A23" s="238"/>
      <c r="B23" s="238"/>
      <c r="C23" s="253"/>
      <c r="D23" s="261"/>
      <c r="E23" s="253"/>
      <c r="F23" s="253"/>
      <c r="G23" s="253"/>
      <c r="H23" s="253"/>
      <c r="I23" s="242"/>
      <c r="J23" s="253"/>
      <c r="K23" s="242"/>
      <c r="L23" s="253"/>
      <c r="M23" s="242"/>
      <c r="N23" s="253"/>
      <c r="O23" s="242"/>
      <c r="P23" s="253"/>
      <c r="Q23" s="253"/>
      <c r="R23" s="253"/>
      <c r="S23" s="253"/>
      <c r="T23" s="253"/>
      <c r="U23" s="253"/>
      <c r="V23" s="253"/>
    </row>
    <row r="24" spans="1:22" ht="14.5">
      <c r="A24" s="262">
        <v>45870</v>
      </c>
      <c r="B24" s="238"/>
      <c r="C24" s="253"/>
      <c r="D24" s="263"/>
      <c r="E24" s="253"/>
      <c r="F24" s="264"/>
      <c r="G24" s="264"/>
      <c r="H24" s="264"/>
      <c r="I24" s="242"/>
      <c r="J24" s="265"/>
      <c r="K24" s="266"/>
      <c r="L24" s="265"/>
      <c r="M24" s="266"/>
      <c r="N24" s="265"/>
      <c r="O24" s="242"/>
      <c r="P24" s="263">
        <v>0</v>
      </c>
      <c r="Q24" s="267"/>
      <c r="R24" s="263">
        <v>0</v>
      </c>
      <c r="S24" s="267"/>
      <c r="T24" s="263">
        <v>0</v>
      </c>
      <c r="U24" s="267"/>
      <c r="V24" s="268">
        <v>0</v>
      </c>
    </row>
    <row r="25" spans="1:22">
      <c r="A25" s="238"/>
      <c r="B25" s="238"/>
      <c r="C25" s="253"/>
      <c r="D25" s="261"/>
      <c r="E25" s="253"/>
      <c r="F25" s="253"/>
      <c r="G25" s="253"/>
      <c r="H25" s="253"/>
      <c r="I25" s="242"/>
      <c r="J25" s="253"/>
      <c r="K25" s="242"/>
      <c r="L25" s="253"/>
      <c r="M25" s="242"/>
      <c r="N25" s="253"/>
      <c r="O25" s="242"/>
      <c r="P25" s="253"/>
      <c r="Q25" s="253"/>
      <c r="R25" s="253"/>
      <c r="S25" s="253"/>
      <c r="T25" s="253"/>
      <c r="U25" s="253"/>
      <c r="V25" s="253"/>
    </row>
    <row r="26" spans="1:22" ht="14.5">
      <c r="A26" s="262">
        <v>45901</v>
      </c>
      <c r="B26" s="238"/>
      <c r="C26" s="253"/>
      <c r="D26" s="263"/>
      <c r="E26" s="242"/>
      <c r="F26" s="264"/>
      <c r="G26" s="263"/>
      <c r="H26" s="263"/>
      <c r="I26" s="242"/>
      <c r="J26" s="265"/>
      <c r="K26" s="266"/>
      <c r="L26" s="265"/>
      <c r="M26" s="266"/>
      <c r="N26" s="265"/>
      <c r="O26" s="242"/>
      <c r="P26" s="263">
        <v>0</v>
      </c>
      <c r="Q26" s="267"/>
      <c r="R26" s="263">
        <v>0</v>
      </c>
      <c r="S26" s="267"/>
      <c r="T26" s="263">
        <v>0</v>
      </c>
      <c r="U26" s="267"/>
      <c r="V26" s="268">
        <v>0</v>
      </c>
    </row>
    <row r="27" spans="1:22">
      <c r="A27" s="238"/>
      <c r="B27" s="238"/>
      <c r="C27" s="253"/>
      <c r="D27" s="261"/>
      <c r="E27" s="253"/>
      <c r="F27" s="253"/>
      <c r="G27" s="253"/>
      <c r="H27" s="253"/>
      <c r="I27" s="242"/>
      <c r="J27" s="253"/>
      <c r="K27" s="242"/>
      <c r="L27" s="253"/>
      <c r="M27" s="242"/>
      <c r="N27" s="253"/>
      <c r="O27" s="242"/>
      <c r="P27" s="253"/>
      <c r="Q27" s="253"/>
      <c r="R27" s="253"/>
      <c r="S27" s="253"/>
      <c r="T27" s="253"/>
      <c r="U27" s="253"/>
      <c r="V27" s="253"/>
    </row>
    <row r="28" spans="1:22" ht="14.5">
      <c r="A28" s="262">
        <v>45931</v>
      </c>
      <c r="B28" s="238"/>
      <c r="C28" s="253"/>
      <c r="D28" s="263"/>
      <c r="E28" s="242"/>
      <c r="F28" s="264"/>
      <c r="G28" s="263"/>
      <c r="H28" s="263"/>
      <c r="I28" s="242"/>
      <c r="J28" s="265"/>
      <c r="K28" s="266"/>
      <c r="L28" s="265"/>
      <c r="M28" s="266"/>
      <c r="N28" s="265"/>
      <c r="O28" s="242"/>
      <c r="P28" s="263">
        <v>0</v>
      </c>
      <c r="Q28" s="267"/>
      <c r="R28" s="263">
        <v>0</v>
      </c>
      <c r="S28" s="267"/>
      <c r="T28" s="263">
        <v>0</v>
      </c>
      <c r="U28" s="267"/>
      <c r="V28" s="268">
        <v>0</v>
      </c>
    </row>
    <row r="29" spans="1:22" ht="14.5">
      <c r="A29" s="262"/>
      <c r="B29" s="262"/>
      <c r="C29" s="242"/>
      <c r="D29" s="263"/>
      <c r="E29" s="242"/>
      <c r="F29" s="263"/>
      <c r="G29" s="263"/>
      <c r="H29" s="263"/>
      <c r="I29" s="269"/>
      <c r="J29" s="265"/>
      <c r="K29" s="266"/>
      <c r="L29" s="265"/>
      <c r="M29" s="266"/>
      <c r="N29" s="265"/>
      <c r="O29" s="265"/>
      <c r="P29" s="263"/>
      <c r="Q29" s="267"/>
      <c r="R29" s="263"/>
      <c r="S29" s="267"/>
      <c r="T29" s="263"/>
      <c r="U29" s="267"/>
      <c r="V29" s="268"/>
    </row>
    <row r="30" spans="1:22" ht="14.5">
      <c r="A30" s="262">
        <v>45962</v>
      </c>
      <c r="B30" s="262"/>
      <c r="C30" s="242"/>
      <c r="D30" s="263"/>
      <c r="E30" s="242"/>
      <c r="F30" s="264"/>
      <c r="G30" s="263"/>
      <c r="H30" s="263"/>
      <c r="I30" s="269"/>
      <c r="J30" s="265"/>
      <c r="K30" s="266"/>
      <c r="L30" s="265"/>
      <c r="M30" s="266"/>
      <c r="N30" s="265"/>
      <c r="O30" s="265"/>
      <c r="P30" s="263">
        <v>0</v>
      </c>
      <c r="Q30" s="267"/>
      <c r="R30" s="263">
        <v>0</v>
      </c>
      <c r="S30" s="267"/>
      <c r="T30" s="263">
        <v>0</v>
      </c>
      <c r="U30" s="267"/>
      <c r="V30" s="268">
        <v>0</v>
      </c>
    </row>
    <row r="31" spans="1:22" ht="14.5">
      <c r="A31" s="270"/>
      <c r="B31" s="270"/>
      <c r="C31" s="270"/>
      <c r="D31" s="271"/>
      <c r="E31" s="270"/>
      <c r="F31" s="270"/>
      <c r="G31" s="270"/>
      <c r="H31" s="270"/>
      <c r="I31"/>
      <c r="J31" s="270"/>
      <c r="K31"/>
      <c r="L31" s="270"/>
      <c r="M31"/>
      <c r="N31" s="270"/>
      <c r="O31" s="272"/>
      <c r="P31"/>
      <c r="Q31"/>
      <c r="R31"/>
      <c r="S31"/>
      <c r="T31"/>
      <c r="U31"/>
      <c r="V31"/>
    </row>
    <row r="32" spans="1:22" ht="14.5">
      <c r="A32" s="262">
        <v>45992</v>
      </c>
      <c r="B32" s="262"/>
      <c r="C32" s="242"/>
      <c r="D32" s="263"/>
      <c r="E32" s="242"/>
      <c r="F32" s="264"/>
      <c r="G32" s="263"/>
      <c r="H32" s="263"/>
      <c r="I32" s="269"/>
      <c r="J32" s="265"/>
      <c r="K32" s="266"/>
      <c r="L32" s="265"/>
      <c r="M32" s="266"/>
      <c r="N32" s="265"/>
      <c r="O32" s="242"/>
      <c r="P32" s="263">
        <v>0</v>
      </c>
      <c r="Q32" s="267"/>
      <c r="R32" s="263">
        <v>0</v>
      </c>
      <c r="S32" s="267"/>
      <c r="T32" s="263">
        <v>0</v>
      </c>
      <c r="U32" s="267"/>
      <c r="V32" s="268">
        <v>0</v>
      </c>
    </row>
    <row r="33" spans="1:18" ht="14.5">
      <c r="A33"/>
      <c r="B33"/>
      <c r="C33"/>
      <c r="D33"/>
      <c r="E33"/>
      <c r="F33"/>
      <c r="G33"/>
    </row>
    <row r="34" spans="1:18" ht="14.5">
      <c r="A34"/>
      <c r="B34"/>
      <c r="C34"/>
      <c r="D34"/>
      <c r="E34"/>
      <c r="F34"/>
      <c r="G34"/>
    </row>
    <row r="35" spans="1:18" ht="14.5">
      <c r="A35"/>
      <c r="B35"/>
      <c r="C35"/>
      <c r="D35"/>
      <c r="E35"/>
      <c r="F35"/>
      <c r="G35"/>
      <c r="O35" s="29"/>
      <c r="R35" s="32"/>
    </row>
    <row r="36" spans="1:18" ht="14.5">
      <c r="A36"/>
      <c r="B36"/>
      <c r="C36"/>
      <c r="D36"/>
      <c r="E36"/>
      <c r="F36"/>
      <c r="G36"/>
      <c r="R36" s="32"/>
    </row>
    <row r="37" spans="1:18" ht="14.5">
      <c r="A37"/>
      <c r="B37"/>
      <c r="C37"/>
      <c r="D37"/>
      <c r="E37"/>
      <c r="F37"/>
      <c r="G37"/>
      <c r="R37" s="32"/>
    </row>
    <row r="38" spans="1:18" ht="14.5">
      <c r="A38"/>
      <c r="B38"/>
      <c r="C38"/>
      <c r="D38"/>
      <c r="E38"/>
      <c r="F38"/>
      <c r="G38"/>
      <c r="R38" s="32"/>
    </row>
    <row r="39" spans="1:18" ht="14.5">
      <c r="A39"/>
      <c r="B39"/>
      <c r="C39"/>
      <c r="D39"/>
      <c r="E39"/>
      <c r="F39"/>
      <c r="G39"/>
      <c r="R39" s="32"/>
    </row>
    <row r="40" spans="1:18" ht="14.5">
      <c r="A40"/>
      <c r="B40"/>
      <c r="C40"/>
      <c r="D40"/>
      <c r="E40"/>
      <c r="F40"/>
      <c r="G40"/>
      <c r="R40" s="32"/>
    </row>
    <row r="41" spans="1:18" ht="14.5">
      <c r="A41"/>
      <c r="B41"/>
      <c r="C41"/>
      <c r="D41"/>
      <c r="E41"/>
      <c r="F41"/>
      <c r="G41"/>
      <c r="R41" s="32"/>
    </row>
    <row r="42" spans="1:18" ht="14.5">
      <c r="A42"/>
      <c r="B42"/>
      <c r="C42"/>
      <c r="D42"/>
      <c r="E42"/>
      <c r="F42"/>
      <c r="G42"/>
      <c r="R42" s="32"/>
    </row>
    <row r="43" spans="1:18" ht="14.5">
      <c r="A43"/>
      <c r="B43"/>
      <c r="C43"/>
      <c r="D43"/>
      <c r="E43"/>
      <c r="F43"/>
      <c r="G43"/>
      <c r="R43" s="32"/>
    </row>
    <row r="44" spans="1:18" ht="14.5">
      <c r="A44"/>
      <c r="B44"/>
      <c r="C44"/>
      <c r="D44"/>
      <c r="E44"/>
      <c r="F44"/>
      <c r="G44"/>
      <c r="R44" s="32"/>
    </row>
    <row r="45" spans="1:18" ht="14.5">
      <c r="A45"/>
      <c r="B45"/>
      <c r="C45"/>
      <c r="D45"/>
      <c r="E45"/>
      <c r="F45"/>
      <c r="G45"/>
      <c r="R45" s="32"/>
    </row>
    <row r="46" spans="1:18" ht="14.5">
      <c r="A46"/>
      <c r="B46"/>
      <c r="C46"/>
      <c r="D46"/>
      <c r="E46"/>
      <c r="F46"/>
      <c r="G46"/>
      <c r="R46" s="32"/>
    </row>
    <row r="47" spans="1:18" ht="14.5">
      <c r="A47"/>
      <c r="B47"/>
      <c r="C47"/>
      <c r="D47"/>
      <c r="E47"/>
      <c r="F47"/>
      <c r="G47"/>
      <c r="R47" s="32"/>
    </row>
    <row r="48" spans="1:18" ht="14.5">
      <c r="A48"/>
      <c r="B48"/>
      <c r="C48"/>
      <c r="D48"/>
      <c r="E48"/>
      <c r="F48"/>
      <c r="G48"/>
      <c r="R48" s="32"/>
    </row>
    <row r="49" spans="1:18" ht="14.5">
      <c r="A49"/>
      <c r="B49"/>
      <c r="C49"/>
      <c r="D49"/>
      <c r="E49"/>
      <c r="F49"/>
      <c r="G49"/>
      <c r="R49" s="32"/>
    </row>
    <row r="50" spans="1:18" ht="14.5">
      <c r="A50"/>
      <c r="B50"/>
      <c r="C50"/>
      <c r="D50"/>
      <c r="E50"/>
      <c r="F50"/>
      <c r="G50"/>
      <c r="R50" s="32"/>
    </row>
    <row r="51" spans="1:18" customFormat="1" ht="14.5">
      <c r="H51" s="6"/>
      <c r="I51" s="6"/>
      <c r="J51" s="6"/>
      <c r="K51" s="6"/>
      <c r="L51" s="6"/>
      <c r="M51" s="6"/>
      <c r="N51" s="6"/>
      <c r="R51" s="32"/>
    </row>
    <row r="52" spans="1:18" customFormat="1" ht="14.5">
      <c r="H52" s="6"/>
      <c r="I52" s="6"/>
      <c r="J52" s="6"/>
      <c r="K52" s="6"/>
      <c r="L52" s="6"/>
      <c r="M52" s="6"/>
      <c r="N52" s="6"/>
      <c r="R52" s="32"/>
    </row>
    <row r="53" spans="1:18" customFormat="1" ht="14.5">
      <c r="H53" s="6"/>
      <c r="I53" s="6"/>
      <c r="J53" s="6"/>
      <c r="K53" s="6"/>
      <c r="L53" s="6"/>
      <c r="M53" s="6"/>
      <c r="N53" s="6"/>
    </row>
    <row r="54" spans="1:18" customFormat="1" ht="14.5">
      <c r="H54" s="6"/>
      <c r="I54" s="6"/>
      <c r="J54" s="6"/>
      <c r="K54" s="6"/>
      <c r="L54" s="6"/>
      <c r="M54" s="6"/>
      <c r="N54" s="6"/>
    </row>
    <row r="55" spans="1:18" customFormat="1" ht="14.5">
      <c r="H55" s="6"/>
      <c r="I55" s="6"/>
      <c r="J55" s="6"/>
      <c r="K55" s="6"/>
      <c r="L55" s="6"/>
      <c r="M55" s="6"/>
      <c r="N55" s="6"/>
    </row>
    <row r="56" spans="1:18" customFormat="1" ht="14.5">
      <c r="H56" s="6"/>
      <c r="I56" s="6"/>
      <c r="J56" s="6"/>
      <c r="K56" s="6"/>
      <c r="L56" s="6"/>
      <c r="M56" s="6"/>
      <c r="N56" s="6"/>
    </row>
    <row r="57" spans="1:18" customFormat="1" ht="14.5">
      <c r="H57" s="6"/>
      <c r="I57" s="6"/>
      <c r="J57" s="6"/>
      <c r="K57" s="6"/>
      <c r="L57" s="6"/>
      <c r="M57" s="6"/>
      <c r="N57" s="6"/>
    </row>
    <row r="58" spans="1:18" customFormat="1" ht="14.5">
      <c r="H58" s="6"/>
      <c r="I58" s="6"/>
      <c r="J58" s="6"/>
      <c r="K58" s="6"/>
      <c r="L58" s="6"/>
      <c r="M58" s="6"/>
      <c r="N58" s="6"/>
    </row>
    <row r="59" spans="1:18" ht="14.5">
      <c r="A59"/>
      <c r="B59"/>
      <c r="C59"/>
      <c r="D59"/>
      <c r="E59"/>
      <c r="F59"/>
      <c r="G59"/>
    </row>
    <row r="60" spans="1:18" ht="14.5">
      <c r="A60"/>
      <c r="B60"/>
      <c r="C60"/>
      <c r="D60"/>
      <c r="E60"/>
      <c r="F60"/>
      <c r="G60"/>
    </row>
    <row r="61" spans="1:18" ht="14.5">
      <c r="A61"/>
      <c r="B61"/>
      <c r="C61"/>
      <c r="D61"/>
      <c r="E61"/>
      <c r="F61"/>
      <c r="G61"/>
    </row>
    <row r="62" spans="1:18" ht="14.5">
      <c r="A62"/>
      <c r="B62"/>
      <c r="C62"/>
      <c r="D62"/>
      <c r="E62"/>
      <c r="F62"/>
      <c r="G62"/>
    </row>
    <row r="63" spans="1:18" ht="14.5">
      <c r="A63"/>
      <c r="B63"/>
      <c r="C63"/>
      <c r="D63"/>
      <c r="E63"/>
      <c r="F63"/>
      <c r="G63"/>
    </row>
    <row r="64" spans="1:18" ht="14.5">
      <c r="A64"/>
      <c r="B64"/>
      <c r="C64"/>
      <c r="D64"/>
      <c r="E64"/>
      <c r="F64"/>
      <c r="G64"/>
    </row>
    <row r="65" spans="1:7" ht="14.5">
      <c r="A65"/>
      <c r="B65"/>
      <c r="C65"/>
      <c r="D65"/>
      <c r="E65"/>
      <c r="F65"/>
      <c r="G65"/>
    </row>
    <row r="66" spans="1:7" ht="14.5">
      <c r="A66"/>
      <c r="B66"/>
      <c r="C66"/>
      <c r="D66"/>
      <c r="E66"/>
      <c r="F66"/>
      <c r="G66"/>
    </row>
    <row r="67" spans="1:7" ht="14.5">
      <c r="A67"/>
      <c r="B67"/>
      <c r="C67"/>
      <c r="D67"/>
      <c r="E67"/>
      <c r="F67"/>
      <c r="G67"/>
    </row>
    <row r="68" spans="1:7" ht="14.5">
      <c r="A68"/>
      <c r="B68"/>
      <c r="C68"/>
      <c r="D68"/>
      <c r="E68"/>
      <c r="F68"/>
      <c r="G68"/>
    </row>
    <row r="69" spans="1:7" ht="14.5">
      <c r="A69"/>
      <c r="B69"/>
      <c r="C69"/>
      <c r="D69"/>
      <c r="E69"/>
      <c r="F69"/>
      <c r="G69"/>
    </row>
    <row r="70" spans="1:7" ht="14.5">
      <c r="A70"/>
      <c r="B70"/>
      <c r="C70"/>
      <c r="D70"/>
      <c r="E70"/>
      <c r="F70"/>
      <c r="G70"/>
    </row>
    <row r="71" spans="1:7" ht="14.5">
      <c r="A71"/>
      <c r="B71"/>
      <c r="C71"/>
      <c r="D71"/>
      <c r="E71"/>
      <c r="F71"/>
      <c r="G71"/>
    </row>
    <row r="72" spans="1:7" ht="14.5">
      <c r="A72"/>
      <c r="B72"/>
      <c r="C72"/>
      <c r="D72"/>
      <c r="E72"/>
      <c r="F72"/>
      <c r="G72"/>
    </row>
    <row r="73" spans="1:7" ht="14.5">
      <c r="A73"/>
      <c r="B73"/>
      <c r="C73"/>
      <c r="D73"/>
      <c r="E73"/>
      <c r="F73"/>
      <c r="G73"/>
    </row>
    <row r="74" spans="1:7" ht="14.5">
      <c r="A74"/>
      <c r="B74"/>
      <c r="C74"/>
      <c r="D74"/>
      <c r="E74"/>
      <c r="F74"/>
      <c r="G74"/>
    </row>
    <row r="75" spans="1:7" ht="14.5">
      <c r="A75"/>
      <c r="B75"/>
      <c r="C75"/>
      <c r="D75"/>
      <c r="E75"/>
      <c r="F75"/>
      <c r="G75"/>
    </row>
    <row r="76" spans="1:7" ht="14.5">
      <c r="A76"/>
      <c r="B76"/>
      <c r="C76"/>
      <c r="D76"/>
      <c r="E76"/>
      <c r="F76"/>
      <c r="G76"/>
    </row>
    <row r="77" spans="1:7" ht="14.5">
      <c r="A77"/>
      <c r="B77"/>
      <c r="C77"/>
      <c r="D77"/>
      <c r="E77"/>
      <c r="F77"/>
      <c r="G77"/>
    </row>
    <row r="78" spans="1:7" ht="14.5">
      <c r="A78"/>
      <c r="B78"/>
      <c r="C78"/>
      <c r="D78"/>
      <c r="E78"/>
      <c r="F78"/>
      <c r="G78"/>
    </row>
    <row r="79" spans="1:7" ht="14.5">
      <c r="A79"/>
      <c r="B79"/>
      <c r="C79"/>
      <c r="D79"/>
      <c r="E79"/>
      <c r="F79"/>
      <c r="G79"/>
    </row>
    <row r="80" spans="1:7" ht="14.5">
      <c r="A80"/>
      <c r="B80"/>
      <c r="C80"/>
      <c r="D80"/>
      <c r="E80"/>
      <c r="F80"/>
      <c r="G80"/>
    </row>
    <row r="81" spans="1:7" ht="14.5">
      <c r="A81"/>
      <c r="B81"/>
      <c r="C81"/>
      <c r="D81"/>
      <c r="E81"/>
      <c r="F81"/>
      <c r="G81"/>
    </row>
    <row r="82" spans="1:7" ht="14.5">
      <c r="A82"/>
      <c r="B82"/>
      <c r="C82"/>
      <c r="D82"/>
      <c r="E82"/>
      <c r="F82"/>
      <c r="G82"/>
    </row>
    <row r="83" spans="1:7" ht="14.5">
      <c r="A83"/>
      <c r="B83"/>
      <c r="C83"/>
      <c r="D83"/>
      <c r="E83"/>
      <c r="F83"/>
      <c r="G83"/>
    </row>
    <row r="84" spans="1:7" ht="14.5">
      <c r="A84"/>
      <c r="B84"/>
      <c r="C84"/>
      <c r="D84"/>
      <c r="E84"/>
      <c r="F84"/>
      <c r="G84"/>
    </row>
    <row r="85" spans="1:7" ht="14.5">
      <c r="A85"/>
      <c r="B85"/>
      <c r="C85"/>
      <c r="D85"/>
      <c r="E85"/>
      <c r="F85"/>
      <c r="G85"/>
    </row>
    <row r="86" spans="1:7" ht="14.5">
      <c r="A86"/>
      <c r="B86"/>
      <c r="C86"/>
      <c r="D86"/>
      <c r="E86"/>
      <c r="F86"/>
      <c r="G86"/>
    </row>
    <row r="87" spans="1:7" ht="14.5">
      <c r="A87"/>
      <c r="B87"/>
      <c r="C87"/>
      <c r="D87"/>
      <c r="E87"/>
      <c r="F87"/>
      <c r="G87"/>
    </row>
    <row r="88" spans="1:7" ht="14.5">
      <c r="A88"/>
      <c r="B88"/>
      <c r="C88"/>
      <c r="D88"/>
      <c r="E88"/>
      <c r="F88"/>
      <c r="G88"/>
    </row>
    <row r="89" spans="1:7" ht="14.5">
      <c r="A89"/>
      <c r="B89"/>
      <c r="C89"/>
      <c r="D89"/>
      <c r="E89"/>
      <c r="F89"/>
      <c r="G89"/>
    </row>
    <row r="90" spans="1:7" ht="14.5">
      <c r="A90"/>
      <c r="B90"/>
      <c r="C90"/>
      <c r="D90"/>
      <c r="E90"/>
      <c r="F90"/>
      <c r="G90"/>
    </row>
    <row r="91" spans="1:7" ht="14.5">
      <c r="A91"/>
      <c r="B91"/>
      <c r="C91"/>
      <c r="D91"/>
      <c r="E91"/>
      <c r="F91"/>
      <c r="G91"/>
    </row>
    <row r="92" spans="1:7" ht="14.5">
      <c r="A92"/>
      <c r="B92"/>
      <c r="C92"/>
      <c r="D92"/>
      <c r="E92"/>
      <c r="F92"/>
      <c r="G92"/>
    </row>
    <row r="93" spans="1:7" ht="14.5">
      <c r="A93"/>
      <c r="B93"/>
      <c r="C93"/>
      <c r="D93"/>
      <c r="E93"/>
      <c r="F93"/>
      <c r="G93"/>
    </row>
    <row r="94" spans="1:7" ht="14.5">
      <c r="A94"/>
      <c r="B94"/>
      <c r="C94"/>
      <c r="D94"/>
      <c r="E94"/>
      <c r="F94"/>
      <c r="G94"/>
    </row>
    <row r="95" spans="1:7" ht="14.5">
      <c r="A95"/>
      <c r="B95"/>
      <c r="C95"/>
      <c r="D95"/>
      <c r="E95"/>
      <c r="F95"/>
      <c r="G95"/>
    </row>
    <row r="96" spans="1:7" ht="14.5">
      <c r="A96"/>
      <c r="B96"/>
      <c r="C96"/>
      <c r="D96"/>
      <c r="E96"/>
      <c r="F96"/>
      <c r="G96"/>
    </row>
    <row r="97" spans="1:7" ht="14.5">
      <c r="A97"/>
      <c r="B97"/>
      <c r="C97"/>
      <c r="D97"/>
      <c r="E97"/>
      <c r="F97"/>
      <c r="G97"/>
    </row>
    <row r="98" spans="1:7" ht="14.5">
      <c r="A98"/>
      <c r="B98"/>
      <c r="C98"/>
      <c r="D98"/>
      <c r="E98"/>
      <c r="F98"/>
      <c r="G98"/>
    </row>
    <row r="99" spans="1:7" ht="14.5">
      <c r="A99"/>
      <c r="B99"/>
      <c r="C99"/>
      <c r="D99"/>
      <c r="E99"/>
      <c r="F99"/>
      <c r="G99"/>
    </row>
    <row r="100" spans="1:7" ht="14.5">
      <c r="A100"/>
      <c r="B100"/>
      <c r="C100"/>
      <c r="D100"/>
      <c r="E100"/>
      <c r="F100"/>
      <c r="G100"/>
    </row>
    <row r="101" spans="1:7" ht="14.5">
      <c r="A101"/>
      <c r="B101"/>
      <c r="C101"/>
      <c r="D101"/>
      <c r="E101"/>
      <c r="F101"/>
      <c r="G101"/>
    </row>
    <row r="102" spans="1:7" ht="14.5">
      <c r="A102"/>
      <c r="B102"/>
      <c r="C102"/>
      <c r="D102"/>
      <c r="E102"/>
      <c r="F102"/>
      <c r="G102"/>
    </row>
    <row r="103" spans="1:7" ht="14.5">
      <c r="A103"/>
      <c r="B103"/>
      <c r="C103"/>
      <c r="D103"/>
      <c r="E103"/>
      <c r="F103"/>
      <c r="G103"/>
    </row>
    <row r="104" spans="1:7" ht="14.5">
      <c r="A104"/>
      <c r="B104"/>
      <c r="C104"/>
      <c r="D104"/>
      <c r="E104"/>
      <c r="F104"/>
      <c r="G104"/>
    </row>
    <row r="105" spans="1:7" ht="14.5">
      <c r="A105"/>
      <c r="B105"/>
      <c r="C105"/>
      <c r="D105"/>
      <c r="E105"/>
      <c r="F105"/>
      <c r="G105"/>
    </row>
    <row r="106" spans="1:7" ht="14.5">
      <c r="A106"/>
      <c r="B106"/>
      <c r="C106"/>
      <c r="D106"/>
      <c r="E106"/>
      <c r="F106"/>
      <c r="G106"/>
    </row>
    <row r="107" spans="1:7" ht="14.5">
      <c r="A107"/>
      <c r="B107"/>
      <c r="C107"/>
      <c r="D107"/>
      <c r="E107"/>
      <c r="F107"/>
      <c r="G107"/>
    </row>
    <row r="108" spans="1:7" ht="14.5">
      <c r="A108"/>
      <c r="B108"/>
      <c r="C108"/>
      <c r="D108"/>
      <c r="E108"/>
      <c r="F108"/>
      <c r="G108"/>
    </row>
    <row r="109" spans="1:7" ht="14.5">
      <c r="A109"/>
      <c r="B109"/>
      <c r="C109"/>
      <c r="D109"/>
      <c r="E109"/>
      <c r="F109"/>
      <c r="G109"/>
    </row>
    <row r="110" spans="1:7" ht="14.5">
      <c r="A110"/>
      <c r="B110"/>
      <c r="C110"/>
      <c r="D110"/>
      <c r="E110"/>
      <c r="F110"/>
      <c r="G110"/>
    </row>
    <row r="111" spans="1:7" ht="14.5">
      <c r="A111"/>
      <c r="B111"/>
      <c r="C111"/>
      <c r="D111"/>
      <c r="E111"/>
      <c r="F111"/>
      <c r="G111"/>
    </row>
    <row r="112" spans="1:7" ht="14.5">
      <c r="A112"/>
      <c r="B112"/>
      <c r="C112"/>
      <c r="D112"/>
      <c r="E112"/>
      <c r="F112"/>
      <c r="G112"/>
    </row>
    <row r="113" spans="1:7" ht="14.5">
      <c r="A113"/>
      <c r="B113"/>
      <c r="C113"/>
      <c r="D113"/>
      <c r="E113"/>
      <c r="F113"/>
      <c r="G113"/>
    </row>
    <row r="114" spans="1:7" ht="14.5">
      <c r="A114"/>
      <c r="B114"/>
      <c r="C114"/>
      <c r="D114"/>
      <c r="E114"/>
      <c r="F114"/>
      <c r="G114"/>
    </row>
    <row r="115" spans="1:7" ht="14.5">
      <c r="A115"/>
      <c r="B115"/>
      <c r="C115"/>
      <c r="D115"/>
      <c r="E115"/>
      <c r="F115"/>
      <c r="G115"/>
    </row>
    <row r="116" spans="1:7" ht="14.5">
      <c r="A116"/>
      <c r="B116"/>
      <c r="C116"/>
      <c r="D116"/>
      <c r="E116"/>
      <c r="F116"/>
      <c r="G116"/>
    </row>
    <row r="117" spans="1:7" ht="14.5">
      <c r="A117"/>
      <c r="B117"/>
      <c r="C117"/>
      <c r="D117"/>
      <c r="E117"/>
      <c r="F117"/>
      <c r="G117"/>
    </row>
    <row r="118" spans="1:7" ht="14.5">
      <c r="A118"/>
      <c r="B118"/>
      <c r="C118"/>
      <c r="D118"/>
      <c r="E118"/>
      <c r="F118"/>
      <c r="G118"/>
    </row>
    <row r="119" spans="1:7" ht="14.5">
      <c r="A119"/>
      <c r="B119"/>
      <c r="C119"/>
      <c r="D119"/>
      <c r="E119"/>
      <c r="F119"/>
      <c r="G119"/>
    </row>
    <row r="120" spans="1:7" ht="14.5">
      <c r="A120"/>
      <c r="B120"/>
      <c r="C120"/>
      <c r="D120"/>
      <c r="E120"/>
      <c r="F120"/>
      <c r="G120"/>
    </row>
    <row r="121" spans="1:7" ht="14.5">
      <c r="A121"/>
      <c r="B121"/>
      <c r="C121"/>
      <c r="D121"/>
      <c r="E121"/>
      <c r="F121"/>
      <c r="G121"/>
    </row>
    <row r="122" spans="1:7" ht="14.5">
      <c r="A122"/>
      <c r="B122"/>
      <c r="C122"/>
      <c r="D122"/>
      <c r="E122"/>
      <c r="F122"/>
      <c r="G122"/>
    </row>
    <row r="123" spans="1:7" ht="14.5">
      <c r="A123"/>
      <c r="B123"/>
      <c r="C123"/>
      <c r="D123"/>
      <c r="E123"/>
      <c r="F123"/>
      <c r="G123"/>
    </row>
    <row r="124" spans="1:7" ht="14.5">
      <c r="A124"/>
      <c r="B124"/>
      <c r="C124"/>
      <c r="D124"/>
      <c r="E124"/>
      <c r="F124"/>
      <c r="G124"/>
    </row>
    <row r="125" spans="1:7" ht="14.5">
      <c r="A125"/>
      <c r="B125"/>
      <c r="C125"/>
      <c r="D125"/>
      <c r="E125"/>
      <c r="F125"/>
      <c r="G125"/>
    </row>
    <row r="126" spans="1:7" ht="14.5">
      <c r="A126"/>
      <c r="B126"/>
      <c r="C126"/>
      <c r="D126"/>
      <c r="E126"/>
      <c r="F126"/>
      <c r="G126"/>
    </row>
    <row r="127" spans="1:7" ht="14.5">
      <c r="A127"/>
      <c r="B127"/>
      <c r="C127"/>
      <c r="D127"/>
      <c r="E127"/>
      <c r="F127"/>
      <c r="G127"/>
    </row>
    <row r="128" spans="1:7" ht="14.5">
      <c r="A128"/>
      <c r="B128"/>
      <c r="C128"/>
      <c r="D128"/>
      <c r="E128"/>
      <c r="F128"/>
      <c r="G128"/>
    </row>
    <row r="129" spans="1:7" ht="14.5">
      <c r="A129"/>
      <c r="B129"/>
      <c r="C129"/>
      <c r="D129"/>
      <c r="E129"/>
      <c r="F129"/>
      <c r="G129"/>
    </row>
    <row r="130" spans="1:7" ht="14.5">
      <c r="A130"/>
      <c r="B130"/>
      <c r="C130"/>
      <c r="D130"/>
      <c r="E130"/>
      <c r="F130"/>
      <c r="G130"/>
    </row>
    <row r="131" spans="1:7" ht="14.5">
      <c r="A131"/>
      <c r="B131"/>
      <c r="C131"/>
      <c r="D131"/>
      <c r="E131"/>
      <c r="F131"/>
      <c r="G131"/>
    </row>
    <row r="132" spans="1:7" ht="14.5">
      <c r="A132"/>
      <c r="B132"/>
      <c r="C132"/>
      <c r="D132"/>
      <c r="E132"/>
      <c r="F132"/>
      <c r="G132"/>
    </row>
    <row r="133" spans="1:7" ht="14.5">
      <c r="A133"/>
      <c r="B133"/>
      <c r="C133"/>
      <c r="D133"/>
      <c r="E133"/>
      <c r="F133"/>
      <c r="G133"/>
    </row>
    <row r="134" spans="1:7" ht="14.5">
      <c r="A134"/>
      <c r="B134"/>
      <c r="C134"/>
      <c r="D134"/>
      <c r="E134"/>
      <c r="F134"/>
      <c r="G134"/>
    </row>
    <row r="135" spans="1:7" ht="14.5">
      <c r="A135"/>
      <c r="B135"/>
      <c r="C135"/>
      <c r="D135"/>
      <c r="E135"/>
      <c r="F135"/>
      <c r="G135"/>
    </row>
    <row r="136" spans="1:7" ht="14.5">
      <c r="A136"/>
      <c r="B136"/>
      <c r="C136"/>
      <c r="D136"/>
      <c r="E136"/>
      <c r="F136"/>
      <c r="G136"/>
    </row>
    <row r="137" spans="1:7" ht="14.5">
      <c r="A137"/>
      <c r="B137"/>
      <c r="C137"/>
      <c r="D137"/>
      <c r="E137"/>
      <c r="F137"/>
      <c r="G137"/>
    </row>
    <row r="138" spans="1:7" ht="14.5">
      <c r="A138"/>
      <c r="B138"/>
      <c r="C138"/>
      <c r="D138"/>
      <c r="E138"/>
      <c r="F138"/>
      <c r="G138"/>
    </row>
    <row r="139" spans="1:7" ht="14.5">
      <c r="A139"/>
      <c r="B139"/>
      <c r="C139"/>
      <c r="D139"/>
      <c r="E139"/>
      <c r="F139"/>
      <c r="G139"/>
    </row>
    <row r="140" spans="1:7" ht="14.5">
      <c r="A140"/>
      <c r="B140"/>
      <c r="C140"/>
      <c r="D140"/>
      <c r="E140"/>
      <c r="F140"/>
      <c r="G140"/>
    </row>
    <row r="141" spans="1:7" ht="14.5">
      <c r="A141"/>
      <c r="B141"/>
      <c r="C141"/>
      <c r="D141"/>
      <c r="E141"/>
      <c r="F141"/>
      <c r="G141"/>
    </row>
    <row r="142" spans="1:7" ht="14.5">
      <c r="A142"/>
      <c r="B142"/>
      <c r="C142"/>
      <c r="D142"/>
      <c r="E142"/>
      <c r="F142"/>
      <c r="G142"/>
    </row>
    <row r="143" spans="1:7" ht="14.5">
      <c r="A143"/>
      <c r="B143"/>
      <c r="C143"/>
      <c r="D143"/>
      <c r="E143"/>
      <c r="F143"/>
      <c r="G143"/>
    </row>
    <row r="144" spans="1:7" ht="14.5">
      <c r="A144"/>
      <c r="B144"/>
      <c r="C144"/>
      <c r="D144"/>
      <c r="E144"/>
      <c r="F144"/>
      <c r="G144"/>
    </row>
    <row r="145" spans="1:7" ht="14.5">
      <c r="A145"/>
      <c r="B145"/>
      <c r="C145"/>
      <c r="D145"/>
      <c r="E145"/>
      <c r="F145"/>
      <c r="G145"/>
    </row>
    <row r="146" spans="1:7" ht="14.5">
      <c r="A146"/>
      <c r="B146"/>
      <c r="C146"/>
      <c r="D146"/>
      <c r="E146"/>
      <c r="F146"/>
      <c r="G146"/>
    </row>
    <row r="147" spans="1:7" ht="14.5">
      <c r="A147"/>
      <c r="B147"/>
      <c r="C147"/>
      <c r="D147"/>
      <c r="E147"/>
      <c r="F147"/>
      <c r="G147"/>
    </row>
    <row r="148" spans="1:7" ht="14.5">
      <c r="A148"/>
      <c r="B148"/>
      <c r="C148"/>
      <c r="D148"/>
      <c r="E148"/>
      <c r="F148"/>
      <c r="G148"/>
    </row>
    <row r="149" spans="1:7" ht="14.5">
      <c r="A149"/>
      <c r="B149"/>
      <c r="C149"/>
      <c r="D149"/>
      <c r="E149"/>
      <c r="F149"/>
      <c r="G149"/>
    </row>
    <row r="150" spans="1:7" ht="14.5">
      <c r="A150"/>
      <c r="B150"/>
      <c r="C150"/>
      <c r="D150"/>
      <c r="E150"/>
      <c r="F150"/>
      <c r="G150"/>
    </row>
    <row r="151" spans="1:7" ht="14.5">
      <c r="A151"/>
      <c r="B151"/>
      <c r="C151"/>
      <c r="D151"/>
      <c r="E151"/>
      <c r="F151"/>
      <c r="G151"/>
    </row>
    <row r="152" spans="1:7" ht="14.5">
      <c r="A152"/>
      <c r="B152"/>
      <c r="C152"/>
      <c r="D152"/>
      <c r="E152"/>
      <c r="F152"/>
      <c r="G152"/>
    </row>
    <row r="153" spans="1:7" ht="14.5">
      <c r="A153"/>
      <c r="B153"/>
      <c r="C153"/>
      <c r="D153"/>
      <c r="E153"/>
      <c r="F153"/>
      <c r="G153"/>
    </row>
    <row r="154" spans="1:7" ht="14.5">
      <c r="A154"/>
      <c r="B154"/>
      <c r="C154"/>
      <c r="D154"/>
      <c r="E154"/>
      <c r="F154"/>
      <c r="G154"/>
    </row>
    <row r="155" spans="1:7" ht="14.5">
      <c r="A155"/>
      <c r="B155"/>
      <c r="C155"/>
      <c r="D155"/>
      <c r="E155"/>
      <c r="F155"/>
      <c r="G155"/>
    </row>
    <row r="156" spans="1:7" ht="14.5">
      <c r="A156"/>
      <c r="B156"/>
      <c r="C156"/>
      <c r="D156"/>
      <c r="E156"/>
      <c r="F156"/>
      <c r="G156"/>
    </row>
    <row r="157" spans="1:7" ht="14.5">
      <c r="A157"/>
      <c r="B157"/>
      <c r="C157"/>
      <c r="D157"/>
      <c r="E157"/>
      <c r="F157"/>
      <c r="G157"/>
    </row>
    <row r="158" spans="1:7" ht="14.5">
      <c r="A158"/>
      <c r="B158"/>
      <c r="C158"/>
      <c r="D158"/>
      <c r="E158"/>
      <c r="F158"/>
      <c r="G158"/>
    </row>
    <row r="159" spans="1:7" ht="14.5">
      <c r="A159"/>
      <c r="B159"/>
      <c r="C159"/>
      <c r="D159"/>
      <c r="E159"/>
      <c r="F159"/>
      <c r="G159"/>
    </row>
    <row r="160" spans="1:7" ht="14.5">
      <c r="A160"/>
      <c r="B160"/>
      <c r="C160"/>
      <c r="D160"/>
      <c r="E160"/>
      <c r="F160"/>
      <c r="G160"/>
    </row>
    <row r="161" spans="1:7" ht="14.5">
      <c r="A161"/>
      <c r="B161"/>
      <c r="C161"/>
      <c r="D161"/>
      <c r="E161"/>
      <c r="F161"/>
      <c r="G161"/>
    </row>
    <row r="162" spans="1:7" ht="14.5">
      <c r="A162"/>
      <c r="B162"/>
      <c r="C162"/>
      <c r="D162"/>
      <c r="E162"/>
      <c r="F162"/>
      <c r="G162"/>
    </row>
    <row r="163" spans="1:7" ht="14.5">
      <c r="A163"/>
      <c r="B163"/>
      <c r="C163"/>
      <c r="D163"/>
      <c r="E163"/>
      <c r="F163"/>
      <c r="G163"/>
    </row>
    <row r="164" spans="1:7" ht="14.5">
      <c r="A164"/>
      <c r="B164"/>
      <c r="C164"/>
      <c r="D164"/>
      <c r="E164"/>
      <c r="F164"/>
      <c r="G164"/>
    </row>
    <row r="165" spans="1:7" ht="14.5">
      <c r="A165"/>
      <c r="B165"/>
      <c r="C165"/>
      <c r="D165"/>
      <c r="E165"/>
      <c r="F165"/>
      <c r="G165"/>
    </row>
    <row r="166" spans="1:7" ht="14.5">
      <c r="A166"/>
      <c r="B166"/>
      <c r="C166"/>
      <c r="D166"/>
      <c r="E166"/>
      <c r="F166"/>
      <c r="G166"/>
    </row>
    <row r="167" spans="1:7" ht="14.5">
      <c r="A167"/>
      <c r="B167"/>
      <c r="C167"/>
      <c r="D167"/>
      <c r="E167"/>
      <c r="F167"/>
      <c r="G167"/>
    </row>
    <row r="168" spans="1:7" ht="14.5">
      <c r="A168"/>
      <c r="B168"/>
      <c r="C168"/>
      <c r="D168"/>
      <c r="E168"/>
      <c r="F168"/>
      <c r="G168"/>
    </row>
    <row r="169" spans="1:7" ht="14.5">
      <c r="A169"/>
      <c r="B169"/>
      <c r="C169"/>
      <c r="D169"/>
      <c r="E169"/>
      <c r="F169"/>
      <c r="G169"/>
    </row>
    <row r="170" spans="1:7" ht="14.5">
      <c r="A170"/>
      <c r="B170"/>
      <c r="C170"/>
      <c r="D170"/>
      <c r="E170"/>
      <c r="F170"/>
      <c r="G170"/>
    </row>
    <row r="171" spans="1:7" ht="14.5">
      <c r="A171"/>
      <c r="B171"/>
      <c r="C171"/>
      <c r="D171"/>
      <c r="E171"/>
      <c r="F171"/>
      <c r="G171"/>
    </row>
    <row r="172" spans="1:7" ht="14.5">
      <c r="A172"/>
      <c r="B172"/>
      <c r="C172"/>
      <c r="D172"/>
      <c r="E172"/>
      <c r="F172"/>
      <c r="G172"/>
    </row>
    <row r="173" spans="1:7" ht="14.5">
      <c r="A173"/>
      <c r="B173"/>
      <c r="C173"/>
      <c r="D173"/>
      <c r="E173"/>
      <c r="F173"/>
      <c r="G173"/>
    </row>
    <row r="174" spans="1:7" ht="14.5">
      <c r="A174"/>
      <c r="B174"/>
      <c r="C174"/>
      <c r="D174"/>
      <c r="E174"/>
      <c r="F174"/>
      <c r="G174"/>
    </row>
    <row r="175" spans="1:7" ht="14.5">
      <c r="A175"/>
      <c r="B175"/>
      <c r="C175"/>
      <c r="D175"/>
      <c r="E175"/>
      <c r="F175"/>
      <c r="G175"/>
    </row>
    <row r="176" spans="1:7" ht="14.5">
      <c r="A176"/>
      <c r="B176"/>
      <c r="C176"/>
      <c r="D176"/>
      <c r="E176"/>
      <c r="F176"/>
      <c r="G176"/>
    </row>
    <row r="177" spans="1:7" ht="14.5">
      <c r="A177"/>
      <c r="B177"/>
      <c r="C177"/>
      <c r="D177"/>
      <c r="E177"/>
      <c r="F177"/>
      <c r="G177"/>
    </row>
    <row r="178" spans="1:7" ht="14.5">
      <c r="A178"/>
      <c r="B178"/>
      <c r="C178"/>
      <c r="D178"/>
      <c r="E178"/>
      <c r="F178"/>
      <c r="G178"/>
    </row>
    <row r="179" spans="1:7" ht="14.5">
      <c r="A179"/>
      <c r="B179"/>
      <c r="C179"/>
      <c r="D179"/>
      <c r="E179"/>
      <c r="F179"/>
      <c r="G179"/>
    </row>
    <row r="180" spans="1:7" ht="14.5">
      <c r="A180"/>
      <c r="B180"/>
      <c r="C180"/>
      <c r="D180"/>
      <c r="E180"/>
      <c r="F180"/>
      <c r="G180"/>
    </row>
    <row r="181" spans="1:7" ht="14.5">
      <c r="A181"/>
      <c r="B181"/>
      <c r="C181"/>
      <c r="D181"/>
      <c r="E181"/>
      <c r="F181"/>
      <c r="G181"/>
    </row>
    <row r="182" spans="1:7" ht="14.5">
      <c r="A182"/>
      <c r="B182"/>
      <c r="C182"/>
      <c r="D182"/>
      <c r="E182"/>
      <c r="F182"/>
      <c r="G182"/>
    </row>
    <row r="183" spans="1:7" ht="14.5">
      <c r="A183"/>
      <c r="B183"/>
      <c r="C183"/>
      <c r="D183"/>
      <c r="E183"/>
      <c r="F183"/>
      <c r="G183"/>
    </row>
    <row r="184" spans="1:7" ht="14.5">
      <c r="A184"/>
      <c r="B184"/>
      <c r="C184"/>
      <c r="D184"/>
      <c r="E184"/>
      <c r="F184"/>
      <c r="G184"/>
    </row>
    <row r="185" spans="1:7" ht="14.5">
      <c r="A185"/>
      <c r="B185"/>
      <c r="C185"/>
      <c r="D185"/>
      <c r="E185"/>
      <c r="F185"/>
      <c r="G185"/>
    </row>
    <row r="186" spans="1:7" ht="14.5">
      <c r="A186"/>
      <c r="B186"/>
      <c r="C186"/>
      <c r="D186"/>
      <c r="E186"/>
      <c r="F186"/>
      <c r="G186"/>
    </row>
    <row r="187" spans="1:7" ht="14.5">
      <c r="A187"/>
      <c r="B187"/>
      <c r="C187"/>
      <c r="D187"/>
      <c r="E187"/>
      <c r="F187"/>
      <c r="G187"/>
    </row>
    <row r="188" spans="1:7" ht="14.5">
      <c r="A188"/>
      <c r="B188"/>
      <c r="C188"/>
      <c r="D188"/>
      <c r="E188"/>
      <c r="F188"/>
      <c r="G188"/>
    </row>
    <row r="189" spans="1:7" ht="14.5">
      <c r="A189"/>
      <c r="B189"/>
      <c r="C189"/>
      <c r="D189"/>
      <c r="E189"/>
      <c r="F189"/>
      <c r="G189"/>
    </row>
    <row r="190" spans="1:7" ht="14.5">
      <c r="A190"/>
      <c r="B190"/>
      <c r="C190"/>
      <c r="D190"/>
      <c r="E190"/>
      <c r="F190"/>
      <c r="G190"/>
    </row>
    <row r="191" spans="1:7" ht="14.5">
      <c r="A191"/>
      <c r="B191"/>
      <c r="C191"/>
      <c r="D191"/>
      <c r="E191"/>
      <c r="F191"/>
      <c r="G191"/>
    </row>
    <row r="192" spans="1:7" ht="14.5">
      <c r="A192"/>
      <c r="B192"/>
      <c r="C192"/>
      <c r="D192"/>
      <c r="E192"/>
      <c r="F192"/>
      <c r="G192"/>
    </row>
    <row r="193" spans="1:7" ht="14.5">
      <c r="A193"/>
      <c r="B193"/>
      <c r="C193"/>
      <c r="D193"/>
      <c r="E193"/>
      <c r="F193"/>
      <c r="G193"/>
    </row>
    <row r="194" spans="1:7" ht="14.5">
      <c r="A194"/>
      <c r="B194"/>
      <c r="C194"/>
      <c r="D194"/>
      <c r="E194"/>
      <c r="F194"/>
      <c r="G194"/>
    </row>
    <row r="195" spans="1:7" ht="14.5">
      <c r="A195"/>
      <c r="B195"/>
      <c r="C195"/>
      <c r="D195"/>
      <c r="E195"/>
      <c r="F195"/>
      <c r="G195"/>
    </row>
    <row r="196" spans="1:7" ht="14.5">
      <c r="A196"/>
      <c r="B196"/>
      <c r="C196"/>
      <c r="D196"/>
      <c r="E196"/>
      <c r="F196"/>
      <c r="G196"/>
    </row>
    <row r="197" spans="1:7" ht="14.5">
      <c r="A197"/>
      <c r="B197"/>
      <c r="C197"/>
      <c r="D197"/>
      <c r="E197"/>
      <c r="F197"/>
      <c r="G197"/>
    </row>
    <row r="198" spans="1:7" ht="14.5">
      <c r="A198"/>
      <c r="B198"/>
      <c r="C198"/>
      <c r="D198"/>
      <c r="E198"/>
      <c r="F198"/>
      <c r="G198"/>
    </row>
    <row r="199" spans="1:7" ht="14.5">
      <c r="A199"/>
      <c r="B199"/>
      <c r="C199"/>
      <c r="D199"/>
      <c r="E199"/>
      <c r="F199"/>
      <c r="G199"/>
    </row>
    <row r="200" spans="1:7" ht="14.5">
      <c r="A200"/>
      <c r="B200"/>
      <c r="C200"/>
      <c r="D200"/>
      <c r="E200"/>
      <c r="F200"/>
      <c r="G200"/>
    </row>
    <row r="201" spans="1:7" ht="14.5">
      <c r="A201"/>
      <c r="B201"/>
      <c r="C201"/>
      <c r="D201"/>
      <c r="E201"/>
      <c r="F201"/>
      <c r="G201"/>
    </row>
    <row r="202" spans="1:7" ht="14.5">
      <c r="A202"/>
      <c r="B202"/>
      <c r="C202"/>
      <c r="D202"/>
      <c r="E202"/>
      <c r="F202"/>
      <c r="G202"/>
    </row>
    <row r="203" spans="1:7" ht="14.5">
      <c r="A203"/>
      <c r="B203"/>
      <c r="C203"/>
      <c r="D203"/>
      <c r="E203"/>
      <c r="F203"/>
      <c r="G203"/>
    </row>
    <row r="204" spans="1:7" ht="14.5">
      <c r="A204"/>
      <c r="B204"/>
      <c r="C204"/>
      <c r="D204"/>
      <c r="E204"/>
      <c r="F204"/>
      <c r="G204"/>
    </row>
    <row r="205" spans="1:7" ht="14.5">
      <c r="A205"/>
      <c r="B205"/>
      <c r="C205"/>
      <c r="D205"/>
      <c r="E205"/>
      <c r="F205"/>
      <c r="G205"/>
    </row>
    <row r="206" spans="1:7" ht="14.5">
      <c r="A206"/>
      <c r="B206"/>
      <c r="C206"/>
      <c r="D206"/>
      <c r="E206"/>
      <c r="F206"/>
      <c r="G206"/>
    </row>
    <row r="207" spans="1:7" ht="14.5">
      <c r="A207"/>
      <c r="B207"/>
      <c r="C207"/>
      <c r="D207"/>
      <c r="E207"/>
      <c r="F207"/>
      <c r="G207"/>
    </row>
    <row r="208" spans="1:7" ht="14.5">
      <c r="A208"/>
      <c r="B208"/>
      <c r="C208"/>
      <c r="D208"/>
      <c r="E208"/>
      <c r="F208"/>
      <c r="G208"/>
    </row>
    <row r="209" spans="1:7" ht="14.5">
      <c r="A209"/>
      <c r="B209"/>
      <c r="C209"/>
      <c r="D209"/>
      <c r="E209"/>
      <c r="F209"/>
      <c r="G209"/>
    </row>
    <row r="210" spans="1:7" ht="14.5">
      <c r="A210"/>
      <c r="B210"/>
      <c r="C210"/>
      <c r="D210"/>
      <c r="E210"/>
      <c r="F210"/>
      <c r="G210"/>
    </row>
    <row r="211" spans="1:7" ht="14.5">
      <c r="A211"/>
      <c r="B211"/>
      <c r="C211"/>
      <c r="D211"/>
      <c r="E211"/>
      <c r="F211"/>
      <c r="G211"/>
    </row>
    <row r="212" spans="1:7" ht="14.5">
      <c r="A212"/>
      <c r="B212"/>
      <c r="C212"/>
      <c r="D212"/>
      <c r="E212"/>
      <c r="F212"/>
      <c r="G212"/>
    </row>
    <row r="213" spans="1:7" ht="14.5">
      <c r="A213"/>
      <c r="B213"/>
      <c r="C213"/>
      <c r="D213"/>
      <c r="E213"/>
      <c r="F213"/>
      <c r="G213"/>
    </row>
    <row r="214" spans="1:7" ht="14.5">
      <c r="A214"/>
      <c r="B214"/>
      <c r="C214"/>
      <c r="D214"/>
      <c r="E214"/>
      <c r="F214"/>
      <c r="G214"/>
    </row>
    <row r="215" spans="1:7" ht="14.5">
      <c r="A215"/>
      <c r="B215"/>
      <c r="C215"/>
      <c r="D215"/>
      <c r="E215"/>
      <c r="F215"/>
      <c r="G215"/>
    </row>
    <row r="216" spans="1:7" ht="14.5">
      <c r="A216"/>
      <c r="B216"/>
      <c r="C216"/>
      <c r="D216"/>
      <c r="E216"/>
      <c r="F216"/>
      <c r="G216"/>
    </row>
    <row r="217" spans="1:7" ht="14.5">
      <c r="A217"/>
      <c r="B217"/>
      <c r="C217"/>
      <c r="D217"/>
      <c r="E217"/>
      <c r="F217"/>
      <c r="G217"/>
    </row>
    <row r="218" spans="1:7" ht="14.5">
      <c r="A218"/>
      <c r="B218"/>
      <c r="C218"/>
      <c r="D218"/>
      <c r="E218"/>
      <c r="F218"/>
      <c r="G218"/>
    </row>
    <row r="219" spans="1:7" ht="14.5">
      <c r="A219"/>
      <c r="B219"/>
      <c r="C219"/>
      <c r="D219"/>
      <c r="E219"/>
      <c r="F219"/>
      <c r="G219"/>
    </row>
    <row r="220" spans="1:7" ht="14.5">
      <c r="A220"/>
      <c r="B220"/>
      <c r="C220"/>
      <c r="D220"/>
      <c r="E220"/>
      <c r="F220"/>
      <c r="G220"/>
    </row>
    <row r="221" spans="1:7" ht="14.5">
      <c r="A221"/>
      <c r="B221"/>
      <c r="C221"/>
      <c r="D221"/>
      <c r="E221"/>
      <c r="F221"/>
      <c r="G221"/>
    </row>
    <row r="222" spans="1:7" ht="14.5">
      <c r="A222"/>
      <c r="B222"/>
      <c r="C222"/>
      <c r="D222"/>
      <c r="E222"/>
      <c r="F222"/>
      <c r="G222"/>
    </row>
    <row r="223" spans="1:7" ht="14.5">
      <c r="A223"/>
      <c r="B223"/>
      <c r="C223"/>
      <c r="D223"/>
      <c r="E223"/>
      <c r="F223"/>
      <c r="G223"/>
    </row>
    <row r="224" spans="1:7" ht="14.5">
      <c r="A224"/>
      <c r="B224"/>
      <c r="C224"/>
      <c r="D224"/>
      <c r="E224"/>
      <c r="F224"/>
      <c r="G224"/>
    </row>
    <row r="225" spans="1:7" ht="14.5">
      <c r="A225"/>
      <c r="B225"/>
      <c r="C225"/>
      <c r="D225"/>
      <c r="E225"/>
      <c r="F225"/>
      <c r="G225"/>
    </row>
    <row r="226" spans="1:7" ht="14.5">
      <c r="A226"/>
      <c r="B226"/>
      <c r="C226"/>
      <c r="D226"/>
      <c r="E226"/>
      <c r="F226"/>
      <c r="G226"/>
    </row>
    <row r="227" spans="1:7" ht="14.5">
      <c r="A227"/>
      <c r="B227"/>
      <c r="C227"/>
      <c r="D227"/>
      <c r="E227"/>
      <c r="F227"/>
      <c r="G227"/>
    </row>
    <row r="228" spans="1:7" ht="14.5">
      <c r="A228"/>
      <c r="B228"/>
      <c r="C228"/>
      <c r="D228"/>
      <c r="E228"/>
      <c r="F228"/>
      <c r="G228"/>
    </row>
    <row r="229" spans="1:7" ht="14.5">
      <c r="A229"/>
      <c r="B229"/>
      <c r="C229"/>
      <c r="D229"/>
      <c r="E229"/>
      <c r="F229"/>
      <c r="G229"/>
    </row>
    <row r="230" spans="1:7" ht="14.5">
      <c r="A230"/>
      <c r="B230"/>
      <c r="C230"/>
      <c r="D230"/>
      <c r="E230"/>
      <c r="F230"/>
      <c r="G230"/>
    </row>
    <row r="231" spans="1:7" ht="14.5">
      <c r="A231"/>
      <c r="B231"/>
      <c r="C231"/>
      <c r="D231"/>
      <c r="E231"/>
      <c r="F231"/>
      <c r="G231"/>
    </row>
    <row r="232" spans="1:7" ht="14.5">
      <c r="A232"/>
      <c r="B232"/>
      <c r="C232"/>
      <c r="D232"/>
      <c r="E232"/>
      <c r="F232"/>
      <c r="G232"/>
    </row>
    <row r="233" spans="1:7" ht="14.5">
      <c r="A233"/>
      <c r="B233"/>
      <c r="C233"/>
      <c r="D233"/>
      <c r="E233"/>
      <c r="F233"/>
      <c r="G233"/>
    </row>
    <row r="234" spans="1:7" ht="14.5">
      <c r="A234"/>
      <c r="B234"/>
      <c r="C234"/>
      <c r="D234"/>
      <c r="E234"/>
      <c r="F234"/>
      <c r="G234"/>
    </row>
    <row r="235" spans="1:7" ht="14.5">
      <c r="A235"/>
      <c r="B235"/>
      <c r="C235"/>
      <c r="D235"/>
      <c r="E235"/>
      <c r="F235"/>
      <c r="G235"/>
    </row>
    <row r="236" spans="1:7" ht="14.5">
      <c r="A236"/>
      <c r="B236"/>
      <c r="C236"/>
      <c r="D236"/>
      <c r="E236"/>
      <c r="F236"/>
      <c r="G236"/>
    </row>
    <row r="237" spans="1:7" ht="14.5">
      <c r="A237"/>
      <c r="B237"/>
      <c r="C237"/>
      <c r="D237"/>
      <c r="E237"/>
      <c r="F237"/>
      <c r="G237"/>
    </row>
    <row r="238" spans="1:7" ht="14.5">
      <c r="A238"/>
      <c r="B238"/>
      <c r="C238"/>
      <c r="D238"/>
      <c r="E238"/>
      <c r="F238"/>
      <c r="G238"/>
    </row>
    <row r="239" spans="1:7" ht="14.5">
      <c r="A239"/>
      <c r="B239"/>
      <c r="C239"/>
      <c r="D239"/>
      <c r="E239"/>
      <c r="F239"/>
      <c r="G239"/>
    </row>
    <row r="240" spans="1:7" ht="14.5">
      <c r="A240"/>
      <c r="B240"/>
      <c r="C240"/>
      <c r="D240"/>
      <c r="E240"/>
      <c r="F240"/>
      <c r="G240"/>
    </row>
  </sheetData>
  <mergeCells count="5">
    <mergeCell ref="J2:N2"/>
    <mergeCell ref="P2:V2"/>
    <mergeCell ref="J3:N3"/>
    <mergeCell ref="P3:V3"/>
    <mergeCell ref="F4:H4"/>
  </mergeCells>
  <pageMargins left="0.7" right="0.7" top="0.75" bottom="0.75" header="0.3" footer="0.3"/>
  <pageSetup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Post Hearing 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001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256D964C-9833-46B7-92E0-FE6A7544C0D8}"/>
</file>

<file path=customXml/itemProps2.xml><?xml version="1.0" encoding="utf-8"?>
<ds:datastoreItem xmlns:ds="http://schemas.openxmlformats.org/officeDocument/2006/customXml" ds:itemID="{520AC240-AB9E-481C-8323-4ECCBCD84978}"/>
</file>

<file path=customXml/itemProps3.xml><?xml version="1.0" encoding="utf-8"?>
<ds:datastoreItem xmlns:ds="http://schemas.openxmlformats.org/officeDocument/2006/customXml" ds:itemID="{EA109E34-931B-4301-AD38-FB69045F65CD}"/>
</file>

<file path=customXml/itemProps4.xml><?xml version="1.0" encoding="utf-8"?>
<ds:datastoreItem xmlns:ds="http://schemas.openxmlformats.org/officeDocument/2006/customXml" ds:itemID="{198D55FF-9D3E-4E54-B473-4716FC07C535}"/>
</file>

<file path=customXml/itemProps5.xml><?xml version="1.0" encoding="utf-8"?>
<ds:datastoreItem xmlns:ds="http://schemas.openxmlformats.org/officeDocument/2006/customXml" ds:itemID="{81488688-6EC4-480E-A86C-6E6C162502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7</vt:i4>
      </vt:variant>
    </vt:vector>
  </HeadingPairs>
  <TitlesOfParts>
    <vt:vector size="37" baseType="lpstr">
      <vt:lpstr>Exhibit &amp; Schedules===&gt;</vt:lpstr>
      <vt:lpstr>Instructions</vt:lpstr>
      <vt:lpstr>LGE Gas Stip Rev Inc Targets</vt:lpstr>
      <vt:lpstr>LGE Gas Rev Inc Workpaper</vt:lpstr>
      <vt:lpstr>Index M-2</vt:lpstr>
      <vt:lpstr>Sch M-2.1-G</vt:lpstr>
      <vt:lpstr>Sch M-2.2-G</vt:lpstr>
      <vt:lpstr>Sch M-2.3 Pg.1</vt:lpstr>
      <vt:lpstr>Sch M-2.3 Pg. 2-11</vt:lpstr>
      <vt:lpstr>Notice ==&gt;</vt:lpstr>
      <vt:lpstr>Recon to Sch C</vt:lpstr>
      <vt:lpstr>Recons &amp; Checks</vt:lpstr>
      <vt:lpstr>Rate Summary-FOR NOTICES</vt:lpstr>
      <vt:lpstr>Calculations ==&gt;</vt:lpstr>
      <vt:lpstr>12-MO Forecast Summary</vt:lpstr>
      <vt:lpstr>12-MO Forecast Summary Curr ROE</vt:lpstr>
      <vt:lpstr>Jan26-Dec26 Retail</vt:lpstr>
      <vt:lpstr>Jan26-Dec26 Transport</vt:lpstr>
      <vt:lpstr>Data ==&gt;</vt:lpstr>
      <vt:lpstr>Misc Revenue</vt:lpstr>
      <vt:lpstr>Fin Forecast</vt:lpstr>
      <vt:lpstr>FinForecast Current Tracker ROE</vt:lpstr>
      <vt:lpstr>Billed Days</vt:lpstr>
      <vt:lpstr>2025BP_Calendar_Customers</vt:lpstr>
      <vt:lpstr>2025BP_Gas_Demands</vt:lpstr>
      <vt:lpstr>2025BP_Calendar_Volumes</vt:lpstr>
      <vt:lpstr>Forecasted Customer Cts</vt:lpstr>
      <vt:lpstr>Forecasted Calendar Month Usage</vt:lpstr>
      <vt:lpstr>Retail Rates</vt:lpstr>
      <vt:lpstr>GSC-DSM-GLT Factors</vt:lpstr>
      <vt:lpstr>'Index M-2'!Print_Area</vt:lpstr>
      <vt:lpstr>'LGE Gas Stip Rev Inc Targets'!Print_Area</vt:lpstr>
      <vt:lpstr>'Rate Summary-FOR NOTICES'!Print_Area</vt:lpstr>
      <vt:lpstr>'Sch M-2.1-G'!Print_Area</vt:lpstr>
      <vt:lpstr>'Sch M-2.2-G'!Print_Area</vt:lpstr>
      <vt:lpstr>'Sch M-2.3 Pg. 2-11'!Print_Area</vt:lpstr>
      <vt:lpstr>'Sch M-2.3 Pg.1'!Print_Area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2025-05-20T12:43:18Z</dcterms:created>
  <dcterms:modified xsi:type="dcterms:W3CDTF">2025-11-24T16:00:50Z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cc6b311-06ac-4d45-8b7e-272c304377e9_Enabled">
    <vt:lpwstr>true</vt:lpwstr>
  </property>
  <property fmtid="{D5CDD505-2E9C-101B-9397-08002B2CF9AE}" pid="3" name="MSIP_Label_dcc6b311-06ac-4d45-8b7e-272c304377e9_SetDate">
    <vt:lpwstr>2025-05-20T20:05:26Z</vt:lpwstr>
  </property>
  <property fmtid="{D5CDD505-2E9C-101B-9397-08002B2CF9AE}" pid="4" name="MSIP_Label_dcc6b311-06ac-4d45-8b7e-272c304377e9_Method">
    <vt:lpwstr>Privileged</vt:lpwstr>
  </property>
  <property fmtid="{D5CDD505-2E9C-101B-9397-08002B2CF9AE}" pid="5" name="MSIP_Label_dcc6b311-06ac-4d45-8b7e-272c304377e9_Name">
    <vt:lpwstr>dcc6b311-06ac-4d45-8b7e-272c304377e9</vt:lpwstr>
  </property>
  <property fmtid="{D5CDD505-2E9C-101B-9397-08002B2CF9AE}" pid="6" name="MSIP_Label_dcc6b311-06ac-4d45-8b7e-272c304377e9_SiteId">
    <vt:lpwstr>25b79aa0-07c6-4d65-9c80-df92aacdc157</vt:lpwstr>
  </property>
  <property fmtid="{D5CDD505-2E9C-101B-9397-08002B2CF9AE}" pid="7" name="MSIP_Label_dcc6b311-06ac-4d45-8b7e-272c304377e9_ActionId">
    <vt:lpwstr>d0dae881-832f-4d45-9aa1-1e91163159f4</vt:lpwstr>
  </property>
  <property fmtid="{D5CDD505-2E9C-101B-9397-08002B2CF9AE}" pid="8" name="MSIP_Label_dcc6b311-06ac-4d45-8b7e-272c304377e9_ContentBits">
    <vt:lpwstr>0</vt:lpwstr>
  </property>
  <property fmtid="{D5CDD505-2E9C-101B-9397-08002B2CF9AE}" pid="9" name="MSIP_Label_dcc6b311-06ac-4d45-8b7e-272c304377e9_Tag">
    <vt:lpwstr>10, 0, 1, 1</vt:lpwstr>
  </property>
  <property fmtid="{D5CDD505-2E9C-101B-9397-08002B2CF9AE}" pid="10" name="MSIP_Label_d662fcd2-3ff9-4261-9b26-9dd5808d0bb4_Enabled">
    <vt:lpwstr>true</vt:lpwstr>
  </property>
  <property fmtid="{D5CDD505-2E9C-101B-9397-08002B2CF9AE}" pid="11" name="MSIP_Label_d662fcd2-3ff9-4261-9b26-9dd5808d0bb4_SetDate">
    <vt:lpwstr>2025-10-17T13:29:51Z</vt:lpwstr>
  </property>
  <property fmtid="{D5CDD505-2E9C-101B-9397-08002B2CF9AE}" pid="12" name="MSIP_Label_d662fcd2-3ff9-4261-9b26-9dd5808d0bb4_Method">
    <vt:lpwstr>Privileged</vt:lpwstr>
  </property>
  <property fmtid="{D5CDD505-2E9C-101B-9397-08002B2CF9AE}" pid="13" name="MSIP_Label_d662fcd2-3ff9-4261-9b26-9dd5808d0bb4_Name">
    <vt:lpwstr>d662fcd2-3ff9-4261-9b26-9dd5808d0bb4</vt:lpwstr>
  </property>
  <property fmtid="{D5CDD505-2E9C-101B-9397-08002B2CF9AE}" pid="14" name="MSIP_Label_d662fcd2-3ff9-4261-9b26-9dd5808d0bb4_SiteId">
    <vt:lpwstr>5ee3b0ba-a559-45ee-a69e-6d3e963a3e72</vt:lpwstr>
  </property>
  <property fmtid="{D5CDD505-2E9C-101B-9397-08002B2CF9AE}" pid="15" name="MSIP_Label_d662fcd2-3ff9-4261-9b26-9dd5808d0bb4_ActionId">
    <vt:lpwstr>49475ed3-da1e-4e9b-8933-d7b60cd8feb8</vt:lpwstr>
  </property>
  <property fmtid="{D5CDD505-2E9C-101B-9397-08002B2CF9AE}" pid="16" name="MSIP_Label_d662fcd2-3ff9-4261-9b26-9dd5808d0bb4_ContentBits">
    <vt:lpwstr>0</vt:lpwstr>
  </property>
  <property fmtid="{D5CDD505-2E9C-101B-9397-08002B2CF9AE}" pid="17" name="MSIP_Label_d662fcd2-3ff9-4261-9b26-9dd5808d0bb4_Tag">
    <vt:lpwstr>10, 0, 1, 1</vt:lpwstr>
  </property>
  <property fmtid="{D5CDD505-2E9C-101B-9397-08002B2CF9AE}" pid="18" name="ContentTypeId">
    <vt:lpwstr>0x0101002D0103853DF7894DB347713A7250CD66</vt:lpwstr>
  </property>
</Properties>
</file>